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Vinny\fin\2017\02 Орг-я бюд-го процесса\02-20 Переписка с мин-ми, вед-ми, ком-ми\Минэкономразвитие МО\Запрос от 01.02.2017 № 04-04-333-ЕТ\нормативы\2017\на сайт\"/>
    </mc:Choice>
  </mc:AlternateContent>
  <bookViews>
    <workbookView xWindow="210" yWindow="560" windowWidth="15450" windowHeight="12390" tabRatio="855" firstSheet="5" activeTab="23"/>
  </bookViews>
  <sheets>
    <sheet name="Черновик" sheetId="49" state="hidden" r:id="rId1"/>
    <sheet name="для редакции" sheetId="76" state="hidden" r:id="rId2"/>
    <sheet name="Потребность" sheetId="50" state="hidden" r:id="rId3"/>
    <sheet name="Базовый (ЦДТ)" sheetId="35" state="hidden" r:id="rId4"/>
    <sheet name="Внимание!" sheetId="25" state="hidden" r:id="rId5"/>
    <sheet name="1.1." sheetId="21" r:id="rId6"/>
    <sheet name="1.2." sheetId="22" state="hidden" r:id="rId7"/>
    <sheet name="2.1." sheetId="62" r:id="rId8"/>
    <sheet name="2.2." sheetId="63" state="hidden" r:id="rId9"/>
    <sheet name="3.1." sheetId="64" r:id="rId10"/>
    <sheet name="3.2." sheetId="65" state="hidden" r:id="rId11"/>
    <sheet name="4.1." sheetId="66" r:id="rId12"/>
    <sheet name="4.2." sheetId="67" state="hidden" r:id="rId13"/>
    <sheet name="5.1." sheetId="68" r:id="rId14"/>
    <sheet name="5.2." sheetId="69" state="hidden" r:id="rId15"/>
    <sheet name="6.1." sheetId="70" r:id="rId16"/>
    <sheet name="6.2." sheetId="71" state="hidden" r:id="rId17"/>
    <sheet name="7.1." sheetId="72" r:id="rId18"/>
    <sheet name="7.2." sheetId="73" state="hidden" r:id="rId19"/>
    <sheet name="8.1." sheetId="16" r:id="rId20"/>
    <sheet name="8.2." sheetId="74" r:id="rId21"/>
    <sheet name="9.1." sheetId="17" r:id="rId22"/>
    <sheet name="9.2." sheetId="75" r:id="rId23"/>
    <sheet name="10." sheetId="20" r:id="rId24"/>
  </sheets>
  <externalReferences>
    <externalReference r:id="rId25"/>
  </externalReferences>
  <definedNames>
    <definedName name="_xlnm._FilterDatabase" localSheetId="6" hidden="1">'1.2.'!$A$8:$F$14</definedName>
    <definedName name="_xlnm._FilterDatabase" localSheetId="17" hidden="1">'7.1.'!$A$9:$D$459</definedName>
    <definedName name="_xlnm._FilterDatabase" localSheetId="18" hidden="1">'7.2.'!$A$7:$F$459</definedName>
    <definedName name="_xlnm._FilterDatabase" localSheetId="3" hidden="1">'Базовый (ЦДТ)'!$L$2:$O$453</definedName>
    <definedName name="_xlnm._FilterDatabase" localSheetId="1" hidden="1">'для редакции'!$L$2:$O$450</definedName>
    <definedName name="_xlnm.Print_Titles" localSheetId="5">'1.1.'!$9:$10</definedName>
    <definedName name="_xlnm.Print_Titles" localSheetId="6">'1.2.'!$7:$8</definedName>
    <definedName name="_xlnm.Print_Titles" localSheetId="7">'2.1.'!$9:$10</definedName>
    <definedName name="_xlnm.Print_Titles" localSheetId="8">'2.2.'!$7:$8</definedName>
    <definedName name="_xlnm.Print_Titles" localSheetId="9">'3.1.'!$9:$10</definedName>
    <definedName name="_xlnm.Print_Titles" localSheetId="10">'3.2.'!$7:$8</definedName>
    <definedName name="_xlnm.Print_Titles" localSheetId="11">'4.1.'!$9:$10</definedName>
    <definedName name="_xlnm.Print_Titles" localSheetId="12">'4.2.'!$7:$8</definedName>
    <definedName name="_xlnm.Print_Titles" localSheetId="13">'5.1.'!$9:$10</definedName>
    <definedName name="_xlnm.Print_Titles" localSheetId="14">'5.2.'!$7:$8</definedName>
    <definedName name="_xlnm.Print_Titles" localSheetId="15">'6.1.'!$9:$10</definedName>
    <definedName name="_xlnm.Print_Titles" localSheetId="16">'6.2.'!$7:$8</definedName>
    <definedName name="_xlnm.Print_Titles" localSheetId="21">'9.1.'!$7:$10</definedName>
    <definedName name="_xlnm.Print_Titles" localSheetId="3">'Базовый (ЦДТ)'!$1:$2</definedName>
    <definedName name="_xlnm.Print_Titles" localSheetId="1">'для редакции'!$1:$2</definedName>
    <definedName name="_xlnm.Print_Area" localSheetId="5">'1.1.'!$A$1:$D$464</definedName>
    <definedName name="_xlnm.Print_Area" localSheetId="6">'1.2.'!$A$1:$F$461</definedName>
    <definedName name="_xlnm.Print_Area" localSheetId="23">'10.'!$A$1:$G$24</definedName>
    <definedName name="_xlnm.Print_Area" localSheetId="7">'2.1.'!$A$1:$D$464</definedName>
    <definedName name="_xlnm.Print_Area" localSheetId="8">'2.2.'!$A$1:$F$461</definedName>
    <definedName name="_xlnm.Print_Area" localSheetId="9">'3.1.'!$A$1:$D$464</definedName>
    <definedName name="_xlnm.Print_Area" localSheetId="10">'3.2.'!$A$1:$F$461</definedName>
    <definedName name="_xlnm.Print_Area" localSheetId="11">'4.1.'!$A$1:$D$464</definedName>
    <definedName name="_xlnm.Print_Area" localSheetId="12">'4.2.'!$A$1:$F$461</definedName>
    <definedName name="_xlnm.Print_Area" localSheetId="13">'5.1.'!$A$1:$D$464</definedName>
    <definedName name="_xlnm.Print_Area" localSheetId="14">'5.2.'!$A$1:$F$461</definedName>
    <definedName name="_xlnm.Print_Area" localSheetId="15">'6.1.'!$A$1:$D$464</definedName>
    <definedName name="_xlnm.Print_Area" localSheetId="16">'6.2.'!$A$1:$F$461</definedName>
    <definedName name="_xlnm.Print_Area" localSheetId="18">'7.2.'!$A$1:$F$459</definedName>
    <definedName name="_xlnm.Print_Area" localSheetId="21">'9.1.'!$A$1:$H$23</definedName>
    <definedName name="_xlnm.Print_Area" localSheetId="22">'9.2.'!$A$1:$F$11</definedName>
    <definedName name="_xlnm.Print_Area" localSheetId="3">'Базовый (ЦДТ)'!$A$1:$AA$453</definedName>
    <definedName name="_xlnm.Print_Area" localSheetId="1">'для редакции'!$A$1:$AA$450</definedName>
    <definedName name="_xlnm.Print_Area" localSheetId="2">Потребность!$A$1:$M$453</definedName>
  </definedNames>
  <calcPr calcId="152511"/>
</workbook>
</file>

<file path=xl/calcChain.xml><?xml version="1.0" encoding="utf-8"?>
<calcChain xmlns="http://schemas.openxmlformats.org/spreadsheetml/2006/main">
  <c r="A21" i="20" l="1"/>
  <c r="AA469" i="35"/>
  <c r="L392" i="50"/>
  <c r="L391" i="50"/>
  <c r="L6" i="50"/>
  <c r="L5" i="50"/>
  <c r="D253" i="35"/>
  <c r="M374" i="35"/>
  <c r="Z261" i="35"/>
  <c r="L232" i="35"/>
  <c r="L132" i="35"/>
  <c r="L131" i="35"/>
  <c r="L19" i="35"/>
  <c r="L451" i="35"/>
  <c r="L450" i="35"/>
  <c r="L446" i="35"/>
  <c r="L443" i="35"/>
  <c r="L442" i="35"/>
  <c r="L441" i="35"/>
  <c r="L440" i="35"/>
  <c r="L439" i="35"/>
  <c r="L437" i="35"/>
  <c r="L436" i="35"/>
  <c r="L434" i="35"/>
  <c r="L433" i="35"/>
  <c r="L432" i="35"/>
  <c r="L431" i="35"/>
  <c r="L430" i="35"/>
  <c r="L428" i="35"/>
  <c r="L427" i="35"/>
  <c r="L425" i="35"/>
  <c r="L424" i="35"/>
  <c r="L423" i="35"/>
  <c r="L422" i="35"/>
  <c r="L418" i="35"/>
  <c r="L415" i="35"/>
  <c r="L413" i="35"/>
  <c r="L412" i="35"/>
  <c r="L411" i="35"/>
  <c r="L410" i="35"/>
  <c r="L409" i="35"/>
  <c r="L407" i="35"/>
  <c r="L406" i="35"/>
  <c r="L405" i="35"/>
  <c r="L404" i="35"/>
  <c r="L403" i="35"/>
  <c r="L402" i="35"/>
  <c r="L401" i="35"/>
  <c r="L399" i="35"/>
  <c r="L397" i="35"/>
  <c r="L396" i="35"/>
  <c r="L376" i="35"/>
  <c r="L352" i="35"/>
  <c r="L351" i="35"/>
  <c r="L350" i="35"/>
  <c r="L349" i="35"/>
  <c r="L348" i="35"/>
  <c r="L347" i="35"/>
  <c r="L346" i="35"/>
  <c r="L345" i="35"/>
  <c r="L344" i="35"/>
  <c r="L343" i="35"/>
  <c r="L342" i="35"/>
  <c r="L341" i="35"/>
  <c r="L340" i="35"/>
  <c r="L339" i="35"/>
  <c r="L338" i="35"/>
  <c r="L336" i="35"/>
  <c r="L335" i="35"/>
  <c r="L334" i="35"/>
  <c r="L333" i="35"/>
  <c r="L332" i="35"/>
  <c r="L331" i="35"/>
  <c r="L330" i="35"/>
  <c r="L329" i="35"/>
  <c r="L328" i="35"/>
  <c r="L327" i="35"/>
  <c r="L326" i="35"/>
  <c r="L325" i="35"/>
  <c r="L324" i="35"/>
  <c r="L323" i="35"/>
  <c r="L322" i="35"/>
  <c r="L321" i="35"/>
  <c r="L320" i="35"/>
  <c r="L319" i="35"/>
  <c r="L318" i="35"/>
  <c r="L317" i="35"/>
  <c r="L316" i="35"/>
  <c r="L315" i="35"/>
  <c r="L314" i="35"/>
  <c r="L313" i="35"/>
  <c r="L312" i="35"/>
  <c r="L311" i="35"/>
  <c r="L310" i="35"/>
  <c r="L309" i="35"/>
  <c r="L308" i="35"/>
  <c r="L307" i="35"/>
  <c r="L306" i="35"/>
  <c r="L305" i="35"/>
  <c r="L304" i="35"/>
  <c r="L303" i="35"/>
  <c r="L302" i="35"/>
  <c r="L301" i="35"/>
  <c r="L300" i="35"/>
  <c r="L299" i="35"/>
  <c r="L298" i="35"/>
  <c r="L296" i="35"/>
  <c r="L294" i="35"/>
  <c r="L289" i="35"/>
  <c r="L284" i="35"/>
  <c r="L283" i="35"/>
  <c r="L282" i="35"/>
  <c r="L281" i="35"/>
  <c r="L278" i="35"/>
  <c r="L277" i="35"/>
  <c r="L276" i="35"/>
  <c r="L275" i="35"/>
  <c r="L274" i="35"/>
  <c r="L273" i="35"/>
  <c r="L272" i="35"/>
  <c r="L269" i="35"/>
  <c r="L268" i="35"/>
  <c r="L263" i="35"/>
  <c r="L261" i="35"/>
  <c r="L260" i="35"/>
  <c r="L259" i="35"/>
  <c r="L258" i="35"/>
  <c r="L257" i="35"/>
  <c r="L256" i="35"/>
  <c r="L255" i="35"/>
  <c r="L253" i="35"/>
  <c r="L252" i="35"/>
  <c r="L251" i="35"/>
  <c r="L250" i="35"/>
  <c r="L247" i="35"/>
  <c r="L244" i="35"/>
  <c r="L243" i="35"/>
  <c r="L242" i="35"/>
  <c r="L240" i="35"/>
  <c r="L239" i="35"/>
  <c r="L237" i="35"/>
  <c r="L236" i="35"/>
  <c r="L235" i="35"/>
  <c r="L234" i="35"/>
  <c r="L231" i="35"/>
  <c r="L230" i="35"/>
  <c r="L226" i="35"/>
  <c r="L225" i="35"/>
  <c r="L224" i="35"/>
  <c r="L223" i="35"/>
  <c r="L222" i="35"/>
  <c r="L221" i="35"/>
  <c r="L220" i="35"/>
  <c r="L219" i="35"/>
  <c r="L218" i="35"/>
  <c r="L217" i="35"/>
  <c r="L216" i="35"/>
  <c r="L215" i="35"/>
  <c r="L214" i="35"/>
  <c r="L213" i="35"/>
  <c r="L212" i="35"/>
  <c r="L211" i="35"/>
  <c r="L210" i="35"/>
  <c r="L209" i="35"/>
  <c r="L208" i="35"/>
  <c r="L207" i="35"/>
  <c r="L206" i="35"/>
  <c r="L205" i="35"/>
  <c r="L204" i="35"/>
  <c r="L203" i="35"/>
  <c r="L202" i="35"/>
  <c r="L201" i="35"/>
  <c r="L199" i="35"/>
  <c r="L198" i="35"/>
  <c r="L197" i="35"/>
  <c r="L196" i="35"/>
  <c r="L195" i="35"/>
  <c r="L194" i="35"/>
  <c r="L193" i="35"/>
  <c r="L192" i="35"/>
  <c r="L191" i="35"/>
  <c r="L190" i="35"/>
  <c r="L189" i="35"/>
  <c r="L188" i="35"/>
  <c r="L187" i="35"/>
  <c r="L186" i="35"/>
  <c r="L185" i="35"/>
  <c r="L183" i="35"/>
  <c r="L182" i="35"/>
  <c r="L181" i="35"/>
  <c r="L180" i="35"/>
  <c r="L179" i="35"/>
  <c r="L178" i="35"/>
  <c r="L177" i="35"/>
  <c r="L176" i="35"/>
  <c r="L175" i="35"/>
  <c r="L174" i="35"/>
  <c r="L173" i="35"/>
  <c r="L171" i="35"/>
  <c r="L170" i="35"/>
  <c r="L169" i="35"/>
  <c r="L168" i="35"/>
  <c r="L167" i="35"/>
  <c r="L166" i="35"/>
  <c r="L164" i="35"/>
  <c r="L163" i="35"/>
  <c r="L162" i="35"/>
  <c r="L161" i="35"/>
  <c r="L160" i="35"/>
  <c r="L159" i="35"/>
  <c r="L158" i="35"/>
  <c r="L157" i="35"/>
  <c r="L156" i="35"/>
  <c r="L155" i="35"/>
  <c r="L154" i="35"/>
  <c r="L153" i="35"/>
  <c r="L152" i="35"/>
  <c r="L151" i="35"/>
  <c r="L150" i="35"/>
  <c r="L149" i="35"/>
  <c r="L148" i="35"/>
  <c r="L147" i="35"/>
  <c r="L146" i="35"/>
  <c r="L145" i="35"/>
  <c r="L144" i="35"/>
  <c r="L143" i="35"/>
  <c r="L142" i="35"/>
  <c r="L141" i="35"/>
  <c r="L140" i="35"/>
  <c r="L139" i="35"/>
  <c r="L138" i="35"/>
  <c r="L137" i="35"/>
  <c r="L136" i="35"/>
  <c r="L135" i="35"/>
  <c r="L133" i="35"/>
  <c r="L130" i="35"/>
  <c r="L129" i="35"/>
  <c r="L128" i="35"/>
  <c r="L127" i="35"/>
  <c r="L126" i="35"/>
  <c r="L125" i="35"/>
  <c r="L124" i="35"/>
  <c r="L123" i="35"/>
  <c r="L122" i="35"/>
  <c r="L121" i="35"/>
  <c r="L114" i="35"/>
  <c r="L111" i="35"/>
  <c r="L110" i="35"/>
  <c r="L109" i="35"/>
  <c r="L108" i="35"/>
  <c r="L107" i="35"/>
  <c r="L106" i="35"/>
  <c r="L105" i="35"/>
  <c r="L104" i="35"/>
  <c r="L103" i="35"/>
  <c r="L102" i="35"/>
  <c r="L101" i="35"/>
  <c r="L100" i="35"/>
  <c r="L99" i="35"/>
  <c r="L98" i="35"/>
  <c r="L97" i="35"/>
  <c r="L96" i="35"/>
  <c r="L95" i="35"/>
  <c r="L94" i="35"/>
  <c r="L93" i="35"/>
  <c r="L92" i="35"/>
  <c r="L91" i="35"/>
  <c r="L90" i="35"/>
  <c r="L89" i="35"/>
  <c r="L88" i="35"/>
  <c r="L87" i="35"/>
  <c r="L86" i="35"/>
  <c r="L85" i="35"/>
  <c r="L84" i="35"/>
  <c r="L83" i="35"/>
  <c r="L82" i="35"/>
  <c r="L81" i="35"/>
  <c r="L80" i="35"/>
  <c r="L79" i="35"/>
  <c r="L78" i="35"/>
  <c r="L77" i="35"/>
  <c r="L76" i="35"/>
  <c r="L75" i="35"/>
  <c r="L74" i="35"/>
  <c r="L73" i="35"/>
  <c r="L72" i="35"/>
  <c r="L71" i="35"/>
  <c r="L70" i="35"/>
  <c r="L69" i="35"/>
  <c r="L68" i="35"/>
  <c r="L67" i="35"/>
  <c r="L66" i="35"/>
  <c r="L65" i="35"/>
  <c r="L64" i="35"/>
  <c r="L63" i="35"/>
  <c r="L62" i="35"/>
  <c r="L61" i="35"/>
  <c r="L60" i="35"/>
  <c r="L59" i="35"/>
  <c r="L58" i="35"/>
  <c r="L57" i="35"/>
  <c r="L56" i="35"/>
  <c r="L55" i="35"/>
  <c r="L54" i="35"/>
  <c r="L53" i="35"/>
  <c r="L52" i="35"/>
  <c r="L51" i="35"/>
  <c r="L50" i="35"/>
  <c r="L49" i="35"/>
  <c r="L48" i="35"/>
  <c r="L47" i="35"/>
  <c r="L46" i="35"/>
  <c r="L45" i="35"/>
  <c r="L44" i="35"/>
  <c r="L43" i="35"/>
  <c r="L42" i="35"/>
  <c r="L41" i="35"/>
  <c r="L40" i="35"/>
  <c r="L39" i="35"/>
  <c r="L38" i="35"/>
  <c r="L37" i="35"/>
  <c r="L36" i="35"/>
  <c r="L35" i="35"/>
  <c r="L34" i="35"/>
  <c r="L32" i="35"/>
  <c r="L31" i="35"/>
  <c r="L30" i="35"/>
  <c r="L29" i="35"/>
  <c r="L28" i="35"/>
  <c r="L27" i="35"/>
  <c r="L26" i="35"/>
  <c r="L25" i="35"/>
  <c r="L24" i="35"/>
  <c r="L23" i="35"/>
  <c r="L22" i="35"/>
  <c r="L21" i="35"/>
  <c r="L20" i="35"/>
  <c r="L18" i="35"/>
  <c r="L17" i="35"/>
  <c r="L16" i="35"/>
  <c r="L15" i="35"/>
  <c r="L14" i="35"/>
  <c r="L13" i="35"/>
  <c r="J452" i="50"/>
  <c r="I452" i="50"/>
  <c r="H452" i="50"/>
  <c r="G452" i="50"/>
  <c r="F452" i="50"/>
  <c r="E452" i="50"/>
  <c r="D452" i="50"/>
  <c r="J451" i="50"/>
  <c r="I451" i="50"/>
  <c r="I451" i="35" s="1"/>
  <c r="H451" i="50"/>
  <c r="G451" i="50"/>
  <c r="G451" i="35" s="1"/>
  <c r="F451" i="50"/>
  <c r="E451" i="50"/>
  <c r="Z451" i="35" s="1"/>
  <c r="D451" i="50"/>
  <c r="J450" i="50"/>
  <c r="I450" i="50"/>
  <c r="H450" i="50"/>
  <c r="H450" i="35" s="1"/>
  <c r="G450" i="50"/>
  <c r="F450" i="50"/>
  <c r="E450" i="50"/>
  <c r="D450" i="50"/>
  <c r="J449" i="50"/>
  <c r="I449" i="50"/>
  <c r="H449" i="50"/>
  <c r="G449" i="50"/>
  <c r="F449" i="50"/>
  <c r="E449" i="50"/>
  <c r="D449" i="50"/>
  <c r="J448" i="50"/>
  <c r="I448" i="50"/>
  <c r="H448" i="50"/>
  <c r="G448" i="50"/>
  <c r="F448" i="50"/>
  <c r="E448" i="50"/>
  <c r="D448" i="50"/>
  <c r="J447" i="50"/>
  <c r="I447" i="50"/>
  <c r="H447" i="50"/>
  <c r="G447" i="50"/>
  <c r="F447" i="50"/>
  <c r="E447" i="50"/>
  <c r="D447" i="50"/>
  <c r="J446" i="50"/>
  <c r="I446" i="50"/>
  <c r="H446" i="50"/>
  <c r="G446" i="50"/>
  <c r="F446" i="50"/>
  <c r="E446" i="50"/>
  <c r="D446" i="50"/>
  <c r="J445" i="50"/>
  <c r="I445" i="50"/>
  <c r="H445" i="50"/>
  <c r="G445" i="50"/>
  <c r="F445" i="50"/>
  <c r="E445" i="50"/>
  <c r="D445" i="50"/>
  <c r="J435" i="50"/>
  <c r="I435" i="50"/>
  <c r="H435" i="50"/>
  <c r="G435" i="50"/>
  <c r="F435" i="50"/>
  <c r="E435" i="50"/>
  <c r="D435" i="50"/>
  <c r="J434" i="50"/>
  <c r="I434" i="50"/>
  <c r="H434" i="50"/>
  <c r="G434" i="50"/>
  <c r="F434" i="50"/>
  <c r="E434" i="50"/>
  <c r="D434" i="50"/>
  <c r="J433" i="50"/>
  <c r="I433" i="50"/>
  <c r="H433" i="50"/>
  <c r="G433" i="50"/>
  <c r="F433" i="50"/>
  <c r="E433" i="50"/>
  <c r="D433" i="50"/>
  <c r="J296" i="50"/>
  <c r="I296" i="50"/>
  <c r="H296" i="50"/>
  <c r="G296" i="50"/>
  <c r="F296" i="50"/>
  <c r="E296" i="50"/>
  <c r="D296" i="50"/>
  <c r="J295" i="50"/>
  <c r="I295" i="50"/>
  <c r="H295" i="50"/>
  <c r="G295" i="50"/>
  <c r="F295" i="50"/>
  <c r="E295" i="50"/>
  <c r="D295" i="50"/>
  <c r="J294" i="50"/>
  <c r="I294" i="50"/>
  <c r="H294" i="50"/>
  <c r="G294" i="50"/>
  <c r="F294" i="50"/>
  <c r="E294" i="50"/>
  <c r="D294" i="50"/>
  <c r="J293" i="50"/>
  <c r="I293" i="50"/>
  <c r="H293" i="50"/>
  <c r="G293" i="50"/>
  <c r="F293" i="50"/>
  <c r="E293" i="50"/>
  <c r="D293" i="50"/>
  <c r="J292" i="50"/>
  <c r="I292" i="50"/>
  <c r="H292" i="50"/>
  <c r="G292" i="50"/>
  <c r="F292" i="50"/>
  <c r="E292" i="50"/>
  <c r="D292" i="50"/>
  <c r="J291" i="50"/>
  <c r="I291" i="50"/>
  <c r="H291" i="50"/>
  <c r="G291" i="50"/>
  <c r="F291" i="50"/>
  <c r="E291" i="50"/>
  <c r="D291" i="50"/>
  <c r="J290" i="50"/>
  <c r="I290" i="50"/>
  <c r="H290" i="50"/>
  <c r="G290" i="50"/>
  <c r="F290" i="50"/>
  <c r="E290" i="50"/>
  <c r="D290" i="50"/>
  <c r="J289" i="50"/>
  <c r="I289" i="50"/>
  <c r="H289" i="50"/>
  <c r="G289" i="50"/>
  <c r="F289" i="50"/>
  <c r="E289" i="50"/>
  <c r="D289" i="50"/>
  <c r="J288" i="50"/>
  <c r="I288" i="50"/>
  <c r="H288" i="50"/>
  <c r="G288" i="50"/>
  <c r="F288" i="50"/>
  <c r="E288" i="50"/>
  <c r="D288" i="50"/>
  <c r="J287" i="50"/>
  <c r="I287" i="50"/>
  <c r="H287" i="50"/>
  <c r="G287" i="50"/>
  <c r="F287" i="50"/>
  <c r="E287" i="50"/>
  <c r="D287" i="50"/>
  <c r="J286" i="50"/>
  <c r="I286" i="50"/>
  <c r="H286" i="50"/>
  <c r="G286" i="50"/>
  <c r="F286" i="50"/>
  <c r="E286" i="50"/>
  <c r="D286" i="50"/>
  <c r="J278" i="50"/>
  <c r="I278" i="50"/>
  <c r="H278" i="50"/>
  <c r="G278" i="50"/>
  <c r="F278" i="50"/>
  <c r="E278" i="50"/>
  <c r="D278" i="50"/>
  <c r="J272" i="50"/>
  <c r="I272" i="50"/>
  <c r="H272" i="50"/>
  <c r="G272" i="50"/>
  <c r="F272" i="50"/>
  <c r="E272" i="50"/>
  <c r="D272" i="50"/>
  <c r="J267" i="50"/>
  <c r="I267" i="50"/>
  <c r="H267" i="50"/>
  <c r="G267" i="50"/>
  <c r="F267" i="50"/>
  <c r="E267" i="50"/>
  <c r="D267" i="50"/>
  <c r="J266" i="50"/>
  <c r="I266" i="50"/>
  <c r="H266" i="50"/>
  <c r="G266" i="50"/>
  <c r="F266" i="50"/>
  <c r="E266" i="50"/>
  <c r="D266" i="50"/>
  <c r="J265" i="50"/>
  <c r="I265" i="50"/>
  <c r="H265" i="50"/>
  <c r="G265" i="50"/>
  <c r="F265" i="50"/>
  <c r="E265" i="50"/>
  <c r="D265" i="50"/>
  <c r="J260" i="50"/>
  <c r="I260" i="50"/>
  <c r="H260" i="50"/>
  <c r="G260" i="50"/>
  <c r="F260" i="50"/>
  <c r="E260" i="50"/>
  <c r="D260" i="50"/>
  <c r="J259" i="50"/>
  <c r="I259" i="50"/>
  <c r="H259" i="50"/>
  <c r="G259" i="50"/>
  <c r="F259" i="50"/>
  <c r="E259" i="50"/>
  <c r="D259" i="50"/>
  <c r="M363" i="35"/>
  <c r="L363" i="35"/>
  <c r="M362" i="35"/>
  <c r="L362" i="35"/>
  <c r="C457" i="73"/>
  <c r="A457" i="73"/>
  <c r="C456" i="73"/>
  <c r="A456" i="73"/>
  <c r="A382" i="73"/>
  <c r="B383" i="72"/>
  <c r="A383" i="72"/>
  <c r="B458" i="72"/>
  <c r="A458" i="72"/>
  <c r="B457" i="72"/>
  <c r="A457" i="72"/>
  <c r="C459" i="71"/>
  <c r="A459" i="71"/>
  <c r="C458" i="71"/>
  <c r="A458" i="71"/>
  <c r="A384" i="71"/>
  <c r="B388" i="70"/>
  <c r="A388" i="70"/>
  <c r="B463" i="70"/>
  <c r="A463" i="70"/>
  <c r="B462" i="70"/>
  <c r="A462" i="70"/>
  <c r="C459" i="69"/>
  <c r="A459" i="69"/>
  <c r="C458" i="69"/>
  <c r="A458" i="69"/>
  <c r="A384" i="69"/>
  <c r="B463" i="68"/>
  <c r="A463" i="68"/>
  <c r="B462" i="68"/>
  <c r="A462" i="68"/>
  <c r="B388" i="68"/>
  <c r="A388" i="68"/>
  <c r="C459" i="67"/>
  <c r="A459" i="67"/>
  <c r="C458" i="67"/>
  <c r="A458" i="67"/>
  <c r="A384" i="67"/>
  <c r="B388" i="66"/>
  <c r="A388" i="66"/>
  <c r="B463" i="66"/>
  <c r="A463" i="66"/>
  <c r="B462" i="66"/>
  <c r="A462" i="66"/>
  <c r="C459" i="65"/>
  <c r="A459" i="65"/>
  <c r="C458" i="65"/>
  <c r="A458" i="65"/>
  <c r="A384" i="65"/>
  <c r="B463" i="64"/>
  <c r="A463" i="64"/>
  <c r="B462" i="64"/>
  <c r="A462" i="64"/>
  <c r="B388" i="64"/>
  <c r="A388" i="64"/>
  <c r="C459" i="63"/>
  <c r="A459" i="63"/>
  <c r="C458" i="63"/>
  <c r="A458" i="63"/>
  <c r="A384" i="63"/>
  <c r="B463" i="62"/>
  <c r="A463" i="62"/>
  <c r="B462" i="62"/>
  <c r="A462" i="62"/>
  <c r="B388" i="62"/>
  <c r="A388" i="62"/>
  <c r="B388" i="21"/>
  <c r="A388" i="21"/>
  <c r="B463" i="21"/>
  <c r="A463" i="21"/>
  <c r="B462" i="21"/>
  <c r="A462" i="21"/>
  <c r="C459" i="22"/>
  <c r="A459" i="22"/>
  <c r="C458" i="22"/>
  <c r="A458" i="22"/>
  <c r="A384" i="22"/>
  <c r="D459" i="71"/>
  <c r="D458" i="71"/>
  <c r="J450" i="35"/>
  <c r="B456" i="73" s="1"/>
  <c r="G450" i="35"/>
  <c r="B458" i="67" s="1"/>
  <c r="F450" i="35"/>
  <c r="B458" i="65" s="1"/>
  <c r="K376" i="35"/>
  <c r="C382" i="73" s="1"/>
  <c r="J376" i="50"/>
  <c r="J376" i="35" s="1"/>
  <c r="B382" i="73" s="1"/>
  <c r="I376" i="50"/>
  <c r="I376" i="35" s="1"/>
  <c r="H376" i="50"/>
  <c r="H376" i="35" s="1"/>
  <c r="G376" i="50"/>
  <c r="G376" i="35" s="1"/>
  <c r="F376" i="50"/>
  <c r="F376" i="35" s="1"/>
  <c r="B384" i="65" s="1"/>
  <c r="E376" i="50"/>
  <c r="E376" i="35" s="1"/>
  <c r="D376" i="50"/>
  <c r="O451" i="50"/>
  <c r="J451" i="35"/>
  <c r="B457" i="73" s="1"/>
  <c r="H451" i="35"/>
  <c r="C463" i="68" s="1"/>
  <c r="F451" i="35"/>
  <c r="U451" i="35" s="1"/>
  <c r="O450" i="50"/>
  <c r="I450" i="35"/>
  <c r="B458" i="71" s="1"/>
  <c r="E450" i="35"/>
  <c r="Q449" i="76"/>
  <c r="K449" i="76"/>
  <c r="Q448" i="76"/>
  <c r="K448" i="76"/>
  <c r="Q447" i="76"/>
  <c r="K447" i="76"/>
  <c r="Q446" i="76"/>
  <c r="K446" i="76"/>
  <c r="L445" i="76"/>
  <c r="K445" i="76"/>
  <c r="Q444" i="76"/>
  <c r="K444" i="76"/>
  <c r="Z443" i="76"/>
  <c r="Q443" i="76"/>
  <c r="K443" i="76"/>
  <c r="J443" i="76"/>
  <c r="I443" i="76"/>
  <c r="H443" i="76"/>
  <c r="G443" i="76"/>
  <c r="V443" i="76" s="1"/>
  <c r="F443" i="76"/>
  <c r="E443" i="76"/>
  <c r="D443" i="76"/>
  <c r="Z442" i="76"/>
  <c r="L442" i="76"/>
  <c r="K442" i="76"/>
  <c r="J442" i="76"/>
  <c r="I442" i="76"/>
  <c r="H442" i="76"/>
  <c r="G442" i="76"/>
  <c r="V442" i="76" s="1"/>
  <c r="F442" i="76"/>
  <c r="E442" i="76"/>
  <c r="D442" i="76"/>
  <c r="Z441" i="76"/>
  <c r="Q441" i="76"/>
  <c r="K441" i="76"/>
  <c r="J441" i="76"/>
  <c r="I441" i="76"/>
  <c r="H441" i="76"/>
  <c r="G441" i="76"/>
  <c r="V441" i="76" s="1"/>
  <c r="F441" i="76"/>
  <c r="E441" i="76"/>
  <c r="D441" i="76"/>
  <c r="Z440" i="76"/>
  <c r="L440" i="76"/>
  <c r="K440" i="76"/>
  <c r="J440" i="76"/>
  <c r="Y440" i="76" s="1"/>
  <c r="I440" i="76"/>
  <c r="H440" i="76"/>
  <c r="G440" i="76"/>
  <c r="F440" i="76"/>
  <c r="E440" i="76"/>
  <c r="D440" i="76"/>
  <c r="Z439" i="76"/>
  <c r="Q439" i="76"/>
  <c r="K439" i="76"/>
  <c r="J439" i="76"/>
  <c r="I439" i="76"/>
  <c r="H439" i="76"/>
  <c r="G439" i="76"/>
  <c r="V439" i="76" s="1"/>
  <c r="F439" i="76"/>
  <c r="E439" i="76"/>
  <c r="D439" i="76"/>
  <c r="Z438" i="76"/>
  <c r="Q438" i="76"/>
  <c r="K438" i="76"/>
  <c r="J438" i="76"/>
  <c r="I438" i="76"/>
  <c r="H438" i="76"/>
  <c r="G438" i="76"/>
  <c r="V438" i="76"/>
  <c r="F438" i="76"/>
  <c r="E438" i="76"/>
  <c r="D438" i="76"/>
  <c r="Z437" i="76"/>
  <c r="Q437" i="76"/>
  <c r="K437" i="76"/>
  <c r="J437" i="76"/>
  <c r="I437" i="76"/>
  <c r="H437" i="76"/>
  <c r="G437" i="76"/>
  <c r="V437" i="76" s="1"/>
  <c r="F437" i="76"/>
  <c r="E437" i="76"/>
  <c r="D437" i="76"/>
  <c r="Z436" i="76"/>
  <c r="L436" i="76"/>
  <c r="K436" i="76"/>
  <c r="J436" i="76"/>
  <c r="I436" i="76"/>
  <c r="H436" i="76"/>
  <c r="G436" i="76"/>
  <c r="V436" i="76" s="1"/>
  <c r="F436" i="76"/>
  <c r="E436" i="76"/>
  <c r="D436" i="76"/>
  <c r="Z435" i="76"/>
  <c r="Q435" i="76"/>
  <c r="K435" i="76"/>
  <c r="J435" i="76"/>
  <c r="I435" i="76"/>
  <c r="H435" i="76"/>
  <c r="G435" i="76"/>
  <c r="V435" i="76" s="1"/>
  <c r="F435" i="76"/>
  <c r="E435" i="76"/>
  <c r="D435" i="76"/>
  <c r="Q434" i="76"/>
  <c r="K434" i="76"/>
  <c r="L433" i="76"/>
  <c r="K433" i="76"/>
  <c r="L432" i="76"/>
  <c r="K432" i="76"/>
  <c r="Z431" i="76"/>
  <c r="Q431" i="76"/>
  <c r="K431" i="76"/>
  <c r="J431" i="76"/>
  <c r="I431" i="76"/>
  <c r="H431" i="76"/>
  <c r="G431" i="76"/>
  <c r="V431" i="76" s="1"/>
  <c r="F431" i="76"/>
  <c r="P431" i="76" s="1"/>
  <c r="E431" i="76"/>
  <c r="D431" i="76"/>
  <c r="Z430" i="76"/>
  <c r="Q430" i="76"/>
  <c r="K430" i="76"/>
  <c r="J430" i="76"/>
  <c r="I430" i="76"/>
  <c r="H430" i="76"/>
  <c r="G430" i="76"/>
  <c r="V430" i="76" s="1"/>
  <c r="F430" i="76"/>
  <c r="E430" i="76"/>
  <c r="D430" i="76"/>
  <c r="P430" i="76" s="1"/>
  <c r="Z429" i="76"/>
  <c r="L429" i="76"/>
  <c r="K429" i="76"/>
  <c r="J429" i="76"/>
  <c r="I429" i="76"/>
  <c r="H429" i="76"/>
  <c r="G429" i="76"/>
  <c r="F429" i="76"/>
  <c r="E429" i="76"/>
  <c r="D429" i="76"/>
  <c r="Z427" i="76"/>
  <c r="Q427" i="76"/>
  <c r="K427" i="76"/>
  <c r="J427" i="76"/>
  <c r="I427" i="76"/>
  <c r="H427" i="76"/>
  <c r="W427" i="76" s="1"/>
  <c r="G427" i="76"/>
  <c r="V427" i="76" s="1"/>
  <c r="F427" i="76"/>
  <c r="E427" i="76"/>
  <c r="D427" i="76"/>
  <c r="Z426" i="76"/>
  <c r="Q426" i="76"/>
  <c r="K426" i="76"/>
  <c r="J426" i="76"/>
  <c r="Y426" i="76" s="1"/>
  <c r="I426" i="76"/>
  <c r="H426" i="76"/>
  <c r="G426" i="76"/>
  <c r="V426" i="76"/>
  <c r="F426" i="76"/>
  <c r="E426" i="76"/>
  <c r="D426" i="76"/>
  <c r="Z425" i="76"/>
  <c r="Q425" i="76"/>
  <c r="K425" i="76"/>
  <c r="J425" i="76"/>
  <c r="I425" i="76"/>
  <c r="X425" i="76" s="1"/>
  <c r="H425" i="76"/>
  <c r="G425" i="76"/>
  <c r="V425" i="76" s="1"/>
  <c r="F425" i="76"/>
  <c r="E425" i="76"/>
  <c r="T425" i="76" s="1"/>
  <c r="D425" i="76"/>
  <c r="Z424" i="76"/>
  <c r="Q424" i="76"/>
  <c r="K424" i="76"/>
  <c r="J424" i="76"/>
  <c r="I424" i="76"/>
  <c r="H424" i="76"/>
  <c r="G424" i="76"/>
  <c r="V424" i="76" s="1"/>
  <c r="F424" i="76"/>
  <c r="E424" i="76"/>
  <c r="D424" i="76"/>
  <c r="Z423" i="76"/>
  <c r="Q423" i="76"/>
  <c r="K423" i="76"/>
  <c r="J423" i="76"/>
  <c r="I423" i="76"/>
  <c r="H423" i="76"/>
  <c r="G423" i="76"/>
  <c r="V423" i="76" s="1"/>
  <c r="F423" i="76"/>
  <c r="E423" i="76"/>
  <c r="D423" i="76"/>
  <c r="Z422" i="76"/>
  <c r="Q422" i="76"/>
  <c r="K422" i="76"/>
  <c r="J422" i="76"/>
  <c r="I422" i="76"/>
  <c r="H422" i="76"/>
  <c r="G422" i="76"/>
  <c r="V422" i="76" s="1"/>
  <c r="F422" i="76"/>
  <c r="E422" i="76"/>
  <c r="D422" i="76"/>
  <c r="Z421" i="76"/>
  <c r="Q421" i="76"/>
  <c r="K421" i="76"/>
  <c r="J421" i="76"/>
  <c r="I421" i="76"/>
  <c r="H421" i="76"/>
  <c r="G421" i="76"/>
  <c r="V421" i="76" s="1"/>
  <c r="F421" i="76"/>
  <c r="E421" i="76"/>
  <c r="D421" i="76"/>
  <c r="Z420" i="76"/>
  <c r="Q420" i="76"/>
  <c r="K420" i="76"/>
  <c r="J420" i="76"/>
  <c r="I420" i="76"/>
  <c r="H420" i="76"/>
  <c r="G420" i="76"/>
  <c r="V420" i="76" s="1"/>
  <c r="F420" i="76"/>
  <c r="E420" i="76"/>
  <c r="D420" i="76"/>
  <c r="Z419" i="76"/>
  <c r="Q419" i="76"/>
  <c r="K419" i="76"/>
  <c r="J419" i="76"/>
  <c r="I419" i="76"/>
  <c r="H419" i="76"/>
  <c r="G419" i="76"/>
  <c r="V419" i="76" s="1"/>
  <c r="F419" i="76"/>
  <c r="E419" i="76"/>
  <c r="D419" i="76"/>
  <c r="Z418" i="76"/>
  <c r="Q418" i="76"/>
  <c r="K418" i="76"/>
  <c r="J418" i="76"/>
  <c r="I418" i="76"/>
  <c r="H418" i="76"/>
  <c r="G418" i="76"/>
  <c r="V418" i="76" s="1"/>
  <c r="F418" i="76"/>
  <c r="E418" i="76"/>
  <c r="D418" i="76"/>
  <c r="Z417" i="76"/>
  <c r="Q417" i="76"/>
  <c r="K417" i="76"/>
  <c r="J417" i="76"/>
  <c r="I417" i="76"/>
  <c r="H417" i="76"/>
  <c r="G417" i="76"/>
  <c r="V417" i="76" s="1"/>
  <c r="F417" i="76"/>
  <c r="E417" i="76"/>
  <c r="D417" i="76"/>
  <c r="Z416" i="76"/>
  <c r="Q416" i="76"/>
  <c r="K416" i="76"/>
  <c r="J416" i="76"/>
  <c r="I416" i="76"/>
  <c r="H416" i="76"/>
  <c r="G416" i="76"/>
  <c r="V416" i="76" s="1"/>
  <c r="F416" i="76"/>
  <c r="E416" i="76"/>
  <c r="D416" i="76"/>
  <c r="Z415" i="76"/>
  <c r="Q415" i="76"/>
  <c r="K415" i="76"/>
  <c r="X415" i="76" s="1"/>
  <c r="J415" i="76"/>
  <c r="I415" i="76"/>
  <c r="H415" i="76"/>
  <c r="G415" i="76"/>
  <c r="V415" i="76" s="1"/>
  <c r="F415" i="76"/>
  <c r="E415" i="76"/>
  <c r="D415" i="76"/>
  <c r="Z414" i="76"/>
  <c r="Q414" i="76"/>
  <c r="K414" i="76"/>
  <c r="J414" i="76"/>
  <c r="I414" i="76"/>
  <c r="H414" i="76"/>
  <c r="G414" i="76"/>
  <c r="V414" i="76" s="1"/>
  <c r="F414" i="76"/>
  <c r="E414" i="76"/>
  <c r="D414" i="76"/>
  <c r="Z413" i="76"/>
  <c r="Q413" i="76"/>
  <c r="K413" i="76"/>
  <c r="J413" i="76"/>
  <c r="I413" i="76"/>
  <c r="H413" i="76"/>
  <c r="G413" i="76"/>
  <c r="V413" i="76" s="1"/>
  <c r="F413" i="76"/>
  <c r="E413" i="76"/>
  <c r="D413" i="76"/>
  <c r="Z412" i="76"/>
  <c r="L412" i="76"/>
  <c r="Q412" i="76" s="1"/>
  <c r="K412" i="76"/>
  <c r="J412" i="76"/>
  <c r="I412" i="76"/>
  <c r="H412" i="76"/>
  <c r="G412" i="76"/>
  <c r="F412" i="76"/>
  <c r="E412" i="76"/>
  <c r="D412" i="76"/>
  <c r="Z411" i="76"/>
  <c r="Q411" i="76"/>
  <c r="K411" i="76"/>
  <c r="J411" i="76"/>
  <c r="I411" i="76"/>
  <c r="H411" i="76"/>
  <c r="G411" i="76"/>
  <c r="V411" i="76" s="1"/>
  <c r="F411" i="76"/>
  <c r="E411" i="76"/>
  <c r="D411" i="76"/>
  <c r="Z410" i="76"/>
  <c r="Q410" i="76"/>
  <c r="K410" i="76"/>
  <c r="J410" i="76"/>
  <c r="I410" i="76"/>
  <c r="H410" i="76"/>
  <c r="G410" i="76"/>
  <c r="V410" i="76" s="1"/>
  <c r="F410" i="76"/>
  <c r="E410" i="76"/>
  <c r="D410" i="76"/>
  <c r="Z409" i="76"/>
  <c r="Q409" i="76"/>
  <c r="K409" i="76"/>
  <c r="J409" i="76"/>
  <c r="I409" i="76"/>
  <c r="H409" i="76"/>
  <c r="G409" i="76"/>
  <c r="V409" i="76" s="1"/>
  <c r="F409" i="76"/>
  <c r="E409" i="76"/>
  <c r="D409" i="76"/>
  <c r="Z408" i="76"/>
  <c r="Q408" i="76"/>
  <c r="K408" i="76"/>
  <c r="J408" i="76"/>
  <c r="I408" i="76"/>
  <c r="H408" i="76"/>
  <c r="G408" i="76"/>
  <c r="V408" i="76"/>
  <c r="F408" i="76"/>
  <c r="E408" i="76"/>
  <c r="D408" i="76"/>
  <c r="Z407" i="76"/>
  <c r="Q407" i="76"/>
  <c r="K407" i="76"/>
  <c r="J407" i="76"/>
  <c r="I407" i="76"/>
  <c r="H407" i="76"/>
  <c r="G407" i="76"/>
  <c r="V407" i="76" s="1"/>
  <c r="F407" i="76"/>
  <c r="E407" i="76"/>
  <c r="D407" i="76"/>
  <c r="Z406" i="76"/>
  <c r="L406" i="76"/>
  <c r="K406" i="76"/>
  <c r="J406" i="76"/>
  <c r="I406" i="76"/>
  <c r="H406" i="76"/>
  <c r="G406" i="76"/>
  <c r="V406" i="76" s="1"/>
  <c r="F406" i="76"/>
  <c r="E406" i="76"/>
  <c r="D406" i="76"/>
  <c r="Z405" i="76"/>
  <c r="Q405" i="76"/>
  <c r="K405" i="76"/>
  <c r="J405" i="76"/>
  <c r="I405" i="76"/>
  <c r="H405" i="76"/>
  <c r="G405" i="76"/>
  <c r="V405" i="76" s="1"/>
  <c r="F405" i="76"/>
  <c r="E405" i="76"/>
  <c r="D405" i="76"/>
  <c r="Z404" i="76"/>
  <c r="Q404" i="76"/>
  <c r="K404" i="76"/>
  <c r="J404" i="76"/>
  <c r="I404" i="76"/>
  <c r="H404" i="76"/>
  <c r="G404" i="76"/>
  <c r="V404" i="76" s="1"/>
  <c r="F404" i="76"/>
  <c r="E404" i="76"/>
  <c r="D404" i="76"/>
  <c r="S404" i="76" s="1"/>
  <c r="Z403" i="76"/>
  <c r="Q403" i="76"/>
  <c r="K403" i="76"/>
  <c r="J403" i="76"/>
  <c r="I403" i="76"/>
  <c r="H403" i="76"/>
  <c r="G403" i="76"/>
  <c r="V403" i="76" s="1"/>
  <c r="F403" i="76"/>
  <c r="U403" i="76" s="1"/>
  <c r="E403" i="76"/>
  <c r="D403" i="76"/>
  <c r="Z402" i="76"/>
  <c r="Q402" i="76"/>
  <c r="K402" i="76"/>
  <c r="J402" i="76"/>
  <c r="I402" i="76"/>
  <c r="H402" i="76"/>
  <c r="G402" i="76"/>
  <c r="V402" i="76" s="1"/>
  <c r="F402" i="76"/>
  <c r="E402" i="76"/>
  <c r="D402" i="76"/>
  <c r="S402" i="76" s="1"/>
  <c r="Z401" i="76"/>
  <c r="L401" i="76"/>
  <c r="K401" i="76"/>
  <c r="J401" i="76"/>
  <c r="I401" i="76"/>
  <c r="H401" i="76"/>
  <c r="G401" i="76"/>
  <c r="F401" i="76"/>
  <c r="E401" i="76"/>
  <c r="D401" i="76"/>
  <c r="Z400" i="76"/>
  <c r="L400" i="76"/>
  <c r="K400" i="76"/>
  <c r="J400" i="76"/>
  <c r="I400" i="76"/>
  <c r="H400" i="76"/>
  <c r="G400" i="76"/>
  <c r="F400" i="76"/>
  <c r="E400" i="76"/>
  <c r="D400" i="76"/>
  <c r="S400" i="76" s="1"/>
  <c r="Z399" i="76"/>
  <c r="Q399" i="76"/>
  <c r="K399" i="76"/>
  <c r="J399" i="76"/>
  <c r="Y399" i="76" s="1"/>
  <c r="I399" i="76"/>
  <c r="H399" i="76"/>
  <c r="G399" i="76"/>
  <c r="V399" i="76"/>
  <c r="F399" i="76"/>
  <c r="E399" i="76"/>
  <c r="D399" i="76"/>
  <c r="Z398" i="76"/>
  <c r="Z397" i="76" s="1"/>
  <c r="Q398" i="76"/>
  <c r="K398" i="76"/>
  <c r="J398" i="76"/>
  <c r="I398" i="76"/>
  <c r="X398" i="76" s="1"/>
  <c r="H398" i="76"/>
  <c r="G398" i="76"/>
  <c r="V398" i="76" s="1"/>
  <c r="F398" i="76"/>
  <c r="E398" i="76"/>
  <c r="T398" i="76" s="1"/>
  <c r="D398" i="76"/>
  <c r="Z396" i="76"/>
  <c r="L396" i="76"/>
  <c r="K396" i="76"/>
  <c r="Y396" i="76" s="1"/>
  <c r="J396" i="76"/>
  <c r="I396" i="76"/>
  <c r="H396" i="76"/>
  <c r="G396" i="76"/>
  <c r="F396" i="76"/>
  <c r="E396" i="76"/>
  <c r="D396" i="76"/>
  <c r="Z395" i="76"/>
  <c r="Z394" i="76" s="1"/>
  <c r="L395" i="76"/>
  <c r="K395" i="76"/>
  <c r="J395" i="76"/>
  <c r="I395" i="76"/>
  <c r="H395" i="76"/>
  <c r="G395" i="76"/>
  <c r="V395" i="76" s="1"/>
  <c r="V394" i="76" s="1"/>
  <c r="F395" i="76"/>
  <c r="E395" i="76"/>
  <c r="D395" i="76"/>
  <c r="C393" i="76"/>
  <c r="R392" i="76"/>
  <c r="K391" i="76"/>
  <c r="K390" i="76"/>
  <c r="AA389" i="76"/>
  <c r="P389" i="76"/>
  <c r="C389" i="76"/>
  <c r="K388" i="76"/>
  <c r="J388" i="76"/>
  <c r="I388" i="76"/>
  <c r="H388" i="76"/>
  <c r="G388" i="76"/>
  <c r="V388" i="76" s="1"/>
  <c r="F388" i="76"/>
  <c r="E388" i="76"/>
  <c r="D388" i="76"/>
  <c r="K387" i="76"/>
  <c r="AA387" i="76" s="1"/>
  <c r="J387" i="76"/>
  <c r="I387" i="76"/>
  <c r="H387" i="76"/>
  <c r="G387" i="76"/>
  <c r="F387" i="76"/>
  <c r="E387" i="76"/>
  <c r="D387" i="76"/>
  <c r="K386" i="76"/>
  <c r="AA386" i="76" s="1"/>
  <c r="J386" i="76"/>
  <c r="I386" i="76"/>
  <c r="H386" i="76"/>
  <c r="G386" i="76"/>
  <c r="F386" i="76"/>
  <c r="E386" i="76"/>
  <c r="D386" i="76"/>
  <c r="P385" i="76"/>
  <c r="C385" i="76"/>
  <c r="L384" i="76"/>
  <c r="K384" i="76"/>
  <c r="L383" i="76"/>
  <c r="K383" i="76"/>
  <c r="L382" i="76"/>
  <c r="K382" i="76"/>
  <c r="Z381" i="76"/>
  <c r="C381" i="76"/>
  <c r="K380" i="76"/>
  <c r="Z380" i="76"/>
  <c r="J380" i="76"/>
  <c r="I380" i="76"/>
  <c r="H380" i="76"/>
  <c r="G380" i="76"/>
  <c r="V380" i="76" s="1"/>
  <c r="F380" i="76"/>
  <c r="E380" i="76"/>
  <c r="D380" i="76"/>
  <c r="K379" i="76"/>
  <c r="J379" i="76"/>
  <c r="I379" i="76"/>
  <c r="H379" i="76"/>
  <c r="G379" i="76"/>
  <c r="V379" i="76" s="1"/>
  <c r="F379" i="76"/>
  <c r="E379" i="76"/>
  <c r="D379" i="76"/>
  <c r="K378" i="76"/>
  <c r="Z378" i="76" s="1"/>
  <c r="J378" i="76"/>
  <c r="I378" i="76"/>
  <c r="H378" i="76"/>
  <c r="G378" i="76"/>
  <c r="V378" i="76" s="1"/>
  <c r="F378" i="76"/>
  <c r="E378" i="76"/>
  <c r="D378" i="76"/>
  <c r="P377" i="76"/>
  <c r="C377" i="76"/>
  <c r="L376" i="76"/>
  <c r="K376" i="76"/>
  <c r="L375" i="76"/>
  <c r="K375" i="76"/>
  <c r="K374" i="76"/>
  <c r="K373" i="76"/>
  <c r="M372" i="76"/>
  <c r="L372" i="76" s="1"/>
  <c r="K372" i="76"/>
  <c r="K371" i="76"/>
  <c r="K370" i="76"/>
  <c r="K369" i="76"/>
  <c r="K368" i="76"/>
  <c r="K367" i="76"/>
  <c r="K366" i="76"/>
  <c r="K365" i="76"/>
  <c r="K364" i="76"/>
  <c r="M363" i="76"/>
  <c r="L363" i="76" s="1"/>
  <c r="K363" i="76"/>
  <c r="M362" i="76"/>
  <c r="L362" i="76" s="1"/>
  <c r="K362" i="76"/>
  <c r="C361" i="76"/>
  <c r="K360" i="76"/>
  <c r="K359" i="76"/>
  <c r="K358" i="76"/>
  <c r="K357" i="76"/>
  <c r="K356" i="76"/>
  <c r="K355" i="76"/>
  <c r="Z354" i="76"/>
  <c r="C354" i="76"/>
  <c r="Z352" i="76"/>
  <c r="L352" i="76"/>
  <c r="K352" i="76"/>
  <c r="J352" i="76"/>
  <c r="I352" i="76"/>
  <c r="H352" i="76"/>
  <c r="G352" i="76"/>
  <c r="F352" i="76"/>
  <c r="E352" i="76"/>
  <c r="D352" i="76"/>
  <c r="Z351" i="76"/>
  <c r="Q351" i="76"/>
  <c r="K351" i="76"/>
  <c r="J351" i="76"/>
  <c r="I351" i="76"/>
  <c r="H351" i="76"/>
  <c r="G351" i="76"/>
  <c r="V351" i="76" s="1"/>
  <c r="F351" i="76"/>
  <c r="E351" i="76"/>
  <c r="D351" i="76"/>
  <c r="Z350" i="76"/>
  <c r="Q350" i="76"/>
  <c r="K350" i="76"/>
  <c r="J350" i="76"/>
  <c r="I350" i="76"/>
  <c r="H350" i="76"/>
  <c r="G350" i="76"/>
  <c r="V350" i="76" s="1"/>
  <c r="F350" i="76"/>
  <c r="E350" i="76"/>
  <c r="D350" i="76"/>
  <c r="Z349" i="76"/>
  <c r="Q349" i="76"/>
  <c r="K349" i="76"/>
  <c r="J349" i="76"/>
  <c r="I349" i="76"/>
  <c r="H349" i="76"/>
  <c r="G349" i="76"/>
  <c r="V349" i="76" s="1"/>
  <c r="F349" i="76"/>
  <c r="E349" i="76"/>
  <c r="D349" i="76"/>
  <c r="Z348" i="76"/>
  <c r="L348" i="76"/>
  <c r="K348" i="76"/>
  <c r="J348" i="76"/>
  <c r="I348" i="76"/>
  <c r="H348" i="76"/>
  <c r="G348" i="76"/>
  <c r="F348" i="76"/>
  <c r="E348" i="76"/>
  <c r="D348" i="76"/>
  <c r="Z347" i="76"/>
  <c r="L347" i="76"/>
  <c r="K347" i="76"/>
  <c r="J347" i="76"/>
  <c r="I347" i="76"/>
  <c r="H347" i="76"/>
  <c r="G347" i="76"/>
  <c r="F347" i="76"/>
  <c r="E347" i="76"/>
  <c r="D347" i="76"/>
  <c r="Z346" i="76"/>
  <c r="Q346" i="76"/>
  <c r="K346" i="76"/>
  <c r="J346" i="76"/>
  <c r="I346" i="76"/>
  <c r="H346" i="76"/>
  <c r="G346" i="76"/>
  <c r="V346" i="76" s="1"/>
  <c r="F346" i="76"/>
  <c r="E346" i="76"/>
  <c r="D346" i="76"/>
  <c r="Z345" i="76"/>
  <c r="Q345" i="76"/>
  <c r="K345" i="76"/>
  <c r="J345" i="76"/>
  <c r="I345" i="76"/>
  <c r="H345" i="76"/>
  <c r="G345" i="76"/>
  <c r="V345" i="76" s="1"/>
  <c r="F345" i="76"/>
  <c r="U345" i="76" s="1"/>
  <c r="E345" i="76"/>
  <c r="D345" i="76"/>
  <c r="Z344" i="76"/>
  <c r="L344" i="76"/>
  <c r="K344" i="76"/>
  <c r="J344" i="76"/>
  <c r="I344" i="76"/>
  <c r="H344" i="76"/>
  <c r="G344" i="76"/>
  <c r="F344" i="76"/>
  <c r="E344" i="76"/>
  <c r="D344" i="76"/>
  <c r="S344" i="76" s="1"/>
  <c r="Z343" i="76"/>
  <c r="L343" i="76"/>
  <c r="K343" i="76"/>
  <c r="J343" i="76"/>
  <c r="I343" i="76"/>
  <c r="H343" i="76"/>
  <c r="G343" i="76"/>
  <c r="F343" i="76"/>
  <c r="E343" i="76"/>
  <c r="D343" i="76"/>
  <c r="Z342" i="76"/>
  <c r="L342" i="76"/>
  <c r="K342" i="76"/>
  <c r="J342" i="76"/>
  <c r="I342" i="76"/>
  <c r="H342" i="76"/>
  <c r="W342" i="76" s="1"/>
  <c r="G342" i="76"/>
  <c r="F342" i="76"/>
  <c r="E342" i="76"/>
  <c r="D342" i="76"/>
  <c r="S342" i="76" s="1"/>
  <c r="Z341" i="76"/>
  <c r="L341" i="76"/>
  <c r="K341" i="76"/>
  <c r="J341" i="76"/>
  <c r="Y341" i="76" s="1"/>
  <c r="I341" i="76"/>
  <c r="H341" i="76"/>
  <c r="G341" i="76"/>
  <c r="F341" i="76"/>
  <c r="E341" i="76"/>
  <c r="D341" i="76"/>
  <c r="Z340" i="76"/>
  <c r="Q340" i="76"/>
  <c r="K340" i="76"/>
  <c r="J340" i="76"/>
  <c r="I340" i="76"/>
  <c r="H340" i="76"/>
  <c r="P340" i="76" s="1"/>
  <c r="G340" i="76"/>
  <c r="V340" i="76" s="1"/>
  <c r="F340" i="76"/>
  <c r="E340" i="76"/>
  <c r="D340" i="76"/>
  <c r="Z339" i="76"/>
  <c r="L339" i="76"/>
  <c r="K339" i="76"/>
  <c r="J339" i="76"/>
  <c r="I339" i="76"/>
  <c r="H339" i="76"/>
  <c r="G339" i="76"/>
  <c r="F339" i="76"/>
  <c r="E339" i="76"/>
  <c r="D339" i="76"/>
  <c r="Z338" i="76"/>
  <c r="Q338" i="76"/>
  <c r="K338" i="76"/>
  <c r="J338" i="76"/>
  <c r="I338" i="76"/>
  <c r="H338" i="76"/>
  <c r="G338" i="76"/>
  <c r="V338" i="76" s="1"/>
  <c r="F338" i="76"/>
  <c r="E338" i="76"/>
  <c r="D338" i="76"/>
  <c r="Z337" i="76"/>
  <c r="Q337" i="76"/>
  <c r="K337" i="76"/>
  <c r="J337" i="76"/>
  <c r="I337" i="76"/>
  <c r="H337" i="76"/>
  <c r="G337" i="76"/>
  <c r="V337" i="76" s="1"/>
  <c r="F337" i="76"/>
  <c r="E337" i="76"/>
  <c r="D337" i="76"/>
  <c r="Z336" i="76"/>
  <c r="L336" i="76"/>
  <c r="K336" i="76"/>
  <c r="J336" i="76"/>
  <c r="I336" i="76"/>
  <c r="H336" i="76"/>
  <c r="G336" i="76"/>
  <c r="F336" i="76"/>
  <c r="E336" i="76"/>
  <c r="D336" i="76"/>
  <c r="Z335" i="76"/>
  <c r="Q335" i="76"/>
  <c r="K335" i="76"/>
  <c r="W335" i="76" s="1"/>
  <c r="J335" i="76"/>
  <c r="I335" i="76"/>
  <c r="H335" i="76"/>
  <c r="G335" i="76"/>
  <c r="V335" i="76" s="1"/>
  <c r="F335" i="76"/>
  <c r="E335" i="76"/>
  <c r="D335" i="76"/>
  <c r="Z334" i="76"/>
  <c r="Q334" i="76"/>
  <c r="K334" i="76"/>
  <c r="J334" i="76"/>
  <c r="I334" i="76"/>
  <c r="H334" i="76"/>
  <c r="G334" i="76"/>
  <c r="V334" i="76" s="1"/>
  <c r="F334" i="76"/>
  <c r="E334" i="76"/>
  <c r="D334" i="76"/>
  <c r="Z333" i="76"/>
  <c r="L333" i="76"/>
  <c r="K333" i="76"/>
  <c r="J333" i="76"/>
  <c r="I333" i="76"/>
  <c r="H333" i="76"/>
  <c r="G333" i="76"/>
  <c r="F333" i="76"/>
  <c r="E333" i="76"/>
  <c r="D333" i="76"/>
  <c r="Z332" i="76"/>
  <c r="L332" i="76"/>
  <c r="K332" i="76"/>
  <c r="J332" i="76"/>
  <c r="I332" i="76"/>
  <c r="H332" i="76"/>
  <c r="G332" i="76"/>
  <c r="F332" i="76"/>
  <c r="E332" i="76"/>
  <c r="D332" i="76"/>
  <c r="Z331" i="76"/>
  <c r="Q331" i="76"/>
  <c r="K331" i="76"/>
  <c r="J331" i="76"/>
  <c r="I331" i="76"/>
  <c r="H331" i="76"/>
  <c r="G331" i="76"/>
  <c r="V331" i="76" s="1"/>
  <c r="F331" i="76"/>
  <c r="E331" i="76"/>
  <c r="D331" i="76"/>
  <c r="S331" i="76" s="1"/>
  <c r="Z330" i="76"/>
  <c r="L330" i="76"/>
  <c r="K330" i="76"/>
  <c r="J330" i="76"/>
  <c r="I330" i="76"/>
  <c r="H330" i="76"/>
  <c r="G330" i="76"/>
  <c r="F330" i="76"/>
  <c r="E330" i="76"/>
  <c r="D330" i="76"/>
  <c r="Z329" i="76"/>
  <c r="L329" i="76"/>
  <c r="K329" i="76"/>
  <c r="J329" i="76"/>
  <c r="I329" i="76"/>
  <c r="H329" i="76"/>
  <c r="G329" i="76"/>
  <c r="F329" i="76"/>
  <c r="E329" i="76"/>
  <c r="D329" i="76"/>
  <c r="Z328" i="76"/>
  <c r="Q328" i="76"/>
  <c r="K328" i="76"/>
  <c r="J328" i="76"/>
  <c r="I328" i="76"/>
  <c r="H328" i="76"/>
  <c r="G328" i="76"/>
  <c r="V328" i="76" s="1"/>
  <c r="F328" i="76"/>
  <c r="E328" i="76"/>
  <c r="D328" i="76"/>
  <c r="Z327" i="76"/>
  <c r="L327" i="76"/>
  <c r="T327" i="76" s="1"/>
  <c r="K327" i="76"/>
  <c r="J327" i="76"/>
  <c r="I327" i="76"/>
  <c r="H327" i="76"/>
  <c r="G327" i="76"/>
  <c r="F327" i="76"/>
  <c r="E327" i="76"/>
  <c r="D327" i="76"/>
  <c r="Z326" i="76"/>
  <c r="Q326" i="76"/>
  <c r="K326" i="76"/>
  <c r="J326" i="76"/>
  <c r="I326" i="76"/>
  <c r="H326" i="76"/>
  <c r="G326" i="76"/>
  <c r="V326" i="76" s="1"/>
  <c r="F326" i="76"/>
  <c r="E326" i="76"/>
  <c r="D326" i="76"/>
  <c r="Z325" i="76"/>
  <c r="Q325" i="76"/>
  <c r="K325" i="76"/>
  <c r="J325" i="76"/>
  <c r="I325" i="76"/>
  <c r="H325" i="76"/>
  <c r="G325" i="76"/>
  <c r="V325" i="76" s="1"/>
  <c r="F325" i="76"/>
  <c r="E325" i="76"/>
  <c r="D325" i="76"/>
  <c r="Z324" i="76"/>
  <c r="Q324" i="76"/>
  <c r="K324" i="76"/>
  <c r="U324" i="76" s="1"/>
  <c r="J324" i="76"/>
  <c r="I324" i="76"/>
  <c r="H324" i="76"/>
  <c r="G324" i="76"/>
  <c r="V324" i="76" s="1"/>
  <c r="F324" i="76"/>
  <c r="E324" i="76"/>
  <c r="D324" i="76"/>
  <c r="Z323" i="76"/>
  <c r="Q323" i="76"/>
  <c r="K323" i="76"/>
  <c r="J323" i="76"/>
  <c r="I323" i="76"/>
  <c r="H323" i="76"/>
  <c r="G323" i="76"/>
  <c r="V323" i="76" s="1"/>
  <c r="F323" i="76"/>
  <c r="E323" i="76"/>
  <c r="D323" i="76"/>
  <c r="Z322" i="76"/>
  <c r="Q322" i="76"/>
  <c r="K322" i="76"/>
  <c r="T322" i="76" s="1"/>
  <c r="J322" i="76"/>
  <c r="I322" i="76"/>
  <c r="H322" i="76"/>
  <c r="G322" i="76"/>
  <c r="V322" i="76" s="1"/>
  <c r="F322" i="76"/>
  <c r="E322" i="76"/>
  <c r="D322" i="76"/>
  <c r="Z321" i="76"/>
  <c r="L321" i="76"/>
  <c r="K321" i="76"/>
  <c r="J321" i="76"/>
  <c r="I321" i="76"/>
  <c r="H321" i="76"/>
  <c r="G321" i="76"/>
  <c r="F321" i="76"/>
  <c r="E321" i="76"/>
  <c r="D321" i="76"/>
  <c r="Z320" i="76"/>
  <c r="L320" i="76"/>
  <c r="K320" i="76"/>
  <c r="J320" i="76"/>
  <c r="I320" i="76"/>
  <c r="H320" i="76"/>
  <c r="G320" i="76"/>
  <c r="V320" i="76" s="1"/>
  <c r="F320" i="76"/>
  <c r="E320" i="76"/>
  <c r="D320" i="76"/>
  <c r="P320" i="76" s="1"/>
  <c r="Z319" i="76"/>
  <c r="L319" i="76"/>
  <c r="K319" i="76"/>
  <c r="J319" i="76"/>
  <c r="Y319" i="76" s="1"/>
  <c r="I319" i="76"/>
  <c r="H319" i="76"/>
  <c r="G319" i="76"/>
  <c r="F319" i="76"/>
  <c r="E319" i="76"/>
  <c r="D319" i="76"/>
  <c r="Z318" i="76"/>
  <c r="L318" i="76"/>
  <c r="K318" i="76"/>
  <c r="J318" i="76"/>
  <c r="I318" i="76"/>
  <c r="H318" i="76"/>
  <c r="W318" i="76" s="1"/>
  <c r="G318" i="76"/>
  <c r="F318" i="76"/>
  <c r="E318" i="76"/>
  <c r="D318" i="76"/>
  <c r="Z317" i="76"/>
  <c r="L317" i="76"/>
  <c r="K317" i="76"/>
  <c r="J317" i="76"/>
  <c r="I317" i="76"/>
  <c r="H317" i="76"/>
  <c r="G317" i="76"/>
  <c r="F317" i="76"/>
  <c r="P317" i="76" s="1"/>
  <c r="E317" i="76"/>
  <c r="D317" i="76"/>
  <c r="Z316" i="76"/>
  <c r="L316" i="76"/>
  <c r="K316" i="76"/>
  <c r="J316" i="76"/>
  <c r="I316" i="76"/>
  <c r="H316" i="76"/>
  <c r="W316" i="76" s="1"/>
  <c r="G316" i="76"/>
  <c r="F316" i="76"/>
  <c r="E316" i="76"/>
  <c r="D316" i="76"/>
  <c r="Z315" i="76"/>
  <c r="L315" i="76"/>
  <c r="K315" i="76"/>
  <c r="J315" i="76"/>
  <c r="I315" i="76"/>
  <c r="H315" i="76"/>
  <c r="G315" i="76"/>
  <c r="F315" i="76"/>
  <c r="E315" i="76"/>
  <c r="D315" i="76"/>
  <c r="Z314" i="76"/>
  <c r="L314" i="76"/>
  <c r="U314" i="76" s="1"/>
  <c r="K314" i="76"/>
  <c r="J314" i="76"/>
  <c r="I314" i="76"/>
  <c r="H314" i="76"/>
  <c r="W314" i="76" s="1"/>
  <c r="G314" i="76"/>
  <c r="F314" i="76"/>
  <c r="E314" i="76"/>
  <c r="D314" i="76"/>
  <c r="Z313" i="76"/>
  <c r="L313" i="76"/>
  <c r="K313" i="76"/>
  <c r="J313" i="76"/>
  <c r="Y313" i="76" s="1"/>
  <c r="I313" i="76"/>
  <c r="H313" i="76"/>
  <c r="G313" i="76"/>
  <c r="F313" i="76"/>
  <c r="E313" i="76"/>
  <c r="D313" i="76"/>
  <c r="Z312" i="76"/>
  <c r="L312" i="76"/>
  <c r="K312" i="76"/>
  <c r="J312" i="76"/>
  <c r="I312" i="76"/>
  <c r="H312" i="76"/>
  <c r="W312" i="76" s="1"/>
  <c r="G312" i="76"/>
  <c r="F312" i="76"/>
  <c r="E312" i="76"/>
  <c r="D312" i="76"/>
  <c r="Z311" i="76"/>
  <c r="Q311" i="76"/>
  <c r="K311" i="76"/>
  <c r="J311" i="76"/>
  <c r="I311" i="76"/>
  <c r="H311" i="76"/>
  <c r="G311" i="76"/>
  <c r="V311" i="76" s="1"/>
  <c r="F311" i="76"/>
  <c r="E311" i="76"/>
  <c r="D311" i="76"/>
  <c r="Z310" i="76"/>
  <c r="L310" i="76"/>
  <c r="K310" i="76"/>
  <c r="J310" i="76"/>
  <c r="I310" i="76"/>
  <c r="H310" i="76"/>
  <c r="G310" i="76"/>
  <c r="F310" i="76"/>
  <c r="E310" i="76"/>
  <c r="D310" i="76"/>
  <c r="Z309" i="76"/>
  <c r="L309" i="76"/>
  <c r="K309" i="76"/>
  <c r="W309" i="76" s="1"/>
  <c r="J309" i="76"/>
  <c r="I309" i="76"/>
  <c r="H309" i="76"/>
  <c r="G309" i="76"/>
  <c r="F309" i="76"/>
  <c r="E309" i="76"/>
  <c r="D309" i="76"/>
  <c r="Z308" i="76"/>
  <c r="L308" i="76"/>
  <c r="K308" i="76"/>
  <c r="J308" i="76"/>
  <c r="I308" i="76"/>
  <c r="H308" i="76"/>
  <c r="G308" i="76"/>
  <c r="F308" i="76"/>
  <c r="E308" i="76"/>
  <c r="D308" i="76"/>
  <c r="Z307" i="76"/>
  <c r="L307" i="76"/>
  <c r="K307" i="76"/>
  <c r="J307" i="76"/>
  <c r="I307" i="76"/>
  <c r="H307" i="76"/>
  <c r="G307" i="76"/>
  <c r="F307" i="76"/>
  <c r="E307" i="76"/>
  <c r="D307" i="76"/>
  <c r="Z306" i="76"/>
  <c r="Q306" i="76"/>
  <c r="K306" i="76"/>
  <c r="J306" i="76"/>
  <c r="I306" i="76"/>
  <c r="H306" i="76"/>
  <c r="G306" i="76"/>
  <c r="V306" i="76" s="1"/>
  <c r="F306" i="76"/>
  <c r="E306" i="76"/>
  <c r="D306" i="76"/>
  <c r="Z305" i="76"/>
  <c r="Q305" i="76"/>
  <c r="K305" i="76"/>
  <c r="Y305" i="76" s="1"/>
  <c r="J305" i="76"/>
  <c r="I305" i="76"/>
  <c r="H305" i="76"/>
  <c r="G305" i="76"/>
  <c r="V305" i="76" s="1"/>
  <c r="F305" i="76"/>
  <c r="E305" i="76"/>
  <c r="D305" i="76"/>
  <c r="Z304" i="76"/>
  <c r="L304" i="76"/>
  <c r="K304" i="76"/>
  <c r="J304" i="76"/>
  <c r="I304" i="76"/>
  <c r="H304" i="76"/>
  <c r="G304" i="76"/>
  <c r="F304" i="76"/>
  <c r="E304" i="76"/>
  <c r="D304" i="76"/>
  <c r="Z303" i="76"/>
  <c r="Q303" i="76"/>
  <c r="K303" i="76"/>
  <c r="J303" i="76"/>
  <c r="I303" i="76"/>
  <c r="H303" i="76"/>
  <c r="G303" i="76"/>
  <c r="V303" i="76" s="1"/>
  <c r="F303" i="76"/>
  <c r="E303" i="76"/>
  <c r="D303" i="76"/>
  <c r="Z302" i="76"/>
  <c r="Q302" i="76"/>
  <c r="K302" i="76"/>
  <c r="J302" i="76"/>
  <c r="I302" i="76"/>
  <c r="H302" i="76"/>
  <c r="G302" i="76"/>
  <c r="V302" i="76" s="1"/>
  <c r="F302" i="76"/>
  <c r="E302" i="76"/>
  <c r="D302" i="76"/>
  <c r="Z301" i="76"/>
  <c r="L301" i="76"/>
  <c r="K301" i="76"/>
  <c r="J301" i="76"/>
  <c r="I301" i="76"/>
  <c r="H301" i="76"/>
  <c r="G301" i="76"/>
  <c r="F301" i="76"/>
  <c r="E301" i="76"/>
  <c r="D301" i="76"/>
  <c r="Z300" i="76"/>
  <c r="Q300" i="76"/>
  <c r="K300" i="76"/>
  <c r="J300" i="76"/>
  <c r="I300" i="76"/>
  <c r="H300" i="76"/>
  <c r="G300" i="76"/>
  <c r="V300" i="76" s="1"/>
  <c r="F300" i="76"/>
  <c r="E300" i="76"/>
  <c r="D300" i="76"/>
  <c r="Z299" i="76"/>
  <c r="L299" i="76"/>
  <c r="K299" i="76"/>
  <c r="J299" i="76"/>
  <c r="I299" i="76"/>
  <c r="H299" i="76"/>
  <c r="G299" i="76"/>
  <c r="F299" i="76"/>
  <c r="E299" i="76"/>
  <c r="D299" i="76"/>
  <c r="Z298" i="76"/>
  <c r="Q298" i="76"/>
  <c r="K298" i="76"/>
  <c r="J298" i="76"/>
  <c r="I298" i="76"/>
  <c r="H298" i="76"/>
  <c r="G298" i="76"/>
  <c r="V298" i="76" s="1"/>
  <c r="F298" i="76"/>
  <c r="E298" i="76"/>
  <c r="D298" i="76"/>
  <c r="L296" i="76"/>
  <c r="K296" i="76"/>
  <c r="Q295" i="76"/>
  <c r="K295" i="76"/>
  <c r="L294" i="76"/>
  <c r="K294" i="76"/>
  <c r="Q293" i="76"/>
  <c r="K293" i="76"/>
  <c r="Q292" i="76"/>
  <c r="K292" i="76"/>
  <c r="Q291" i="76"/>
  <c r="K291" i="76"/>
  <c r="O290" i="76"/>
  <c r="N290" i="76"/>
  <c r="M290" i="76"/>
  <c r="K290" i="76"/>
  <c r="L289" i="76"/>
  <c r="K289" i="76"/>
  <c r="Q288" i="76"/>
  <c r="K288" i="76"/>
  <c r="Q287" i="76"/>
  <c r="K287" i="76"/>
  <c r="Q286" i="76"/>
  <c r="K286" i="76"/>
  <c r="Z284" i="76"/>
  <c r="L284" i="76"/>
  <c r="K284" i="76"/>
  <c r="J284" i="76"/>
  <c r="I284" i="76"/>
  <c r="H284" i="76"/>
  <c r="G284" i="76"/>
  <c r="F284" i="76"/>
  <c r="E284" i="76"/>
  <c r="D284" i="76"/>
  <c r="Z283" i="76"/>
  <c r="Q283" i="76"/>
  <c r="K283" i="76"/>
  <c r="J283" i="76"/>
  <c r="I283" i="76"/>
  <c r="H283" i="76"/>
  <c r="G283" i="76"/>
  <c r="V283" i="76" s="1"/>
  <c r="F283" i="76"/>
  <c r="E283" i="76"/>
  <c r="D283" i="76"/>
  <c r="Z282" i="76"/>
  <c r="Q282" i="76"/>
  <c r="K282" i="76"/>
  <c r="J282" i="76"/>
  <c r="I282" i="76"/>
  <c r="H282" i="76"/>
  <c r="G282" i="76"/>
  <c r="V282" i="76" s="1"/>
  <c r="F282" i="76"/>
  <c r="E282" i="76"/>
  <c r="D282" i="76"/>
  <c r="Z281" i="76"/>
  <c r="Q281" i="76"/>
  <c r="K281" i="76"/>
  <c r="J281" i="76"/>
  <c r="I281" i="76"/>
  <c r="H281" i="76"/>
  <c r="G281" i="76"/>
  <c r="V281" i="76" s="1"/>
  <c r="F281" i="76"/>
  <c r="E281" i="76"/>
  <c r="D281" i="76"/>
  <c r="Z280" i="76"/>
  <c r="Q280" i="76"/>
  <c r="K280" i="76"/>
  <c r="J280" i="76"/>
  <c r="I280" i="76"/>
  <c r="H280" i="76"/>
  <c r="G280" i="76"/>
  <c r="V280" i="76" s="1"/>
  <c r="F280" i="76"/>
  <c r="E280" i="76"/>
  <c r="D280" i="76"/>
  <c r="L278" i="76"/>
  <c r="K278" i="76"/>
  <c r="Z277" i="76"/>
  <c r="L277" i="76"/>
  <c r="K277" i="76"/>
  <c r="J277" i="76"/>
  <c r="I277" i="76"/>
  <c r="H277" i="76"/>
  <c r="G277" i="76"/>
  <c r="F277" i="76"/>
  <c r="E277" i="76"/>
  <c r="D277" i="76"/>
  <c r="Z276" i="76"/>
  <c r="L276" i="76"/>
  <c r="K276" i="76"/>
  <c r="J276" i="76"/>
  <c r="I276" i="76"/>
  <c r="H276" i="76"/>
  <c r="G276" i="76"/>
  <c r="F276" i="76"/>
  <c r="E276" i="76"/>
  <c r="D276" i="76"/>
  <c r="Z275" i="76"/>
  <c r="L275" i="76"/>
  <c r="K275" i="76"/>
  <c r="J275" i="76"/>
  <c r="I275" i="76"/>
  <c r="H275" i="76"/>
  <c r="G275" i="76"/>
  <c r="F275" i="76"/>
  <c r="E275" i="76"/>
  <c r="D275" i="76"/>
  <c r="Z274" i="76"/>
  <c r="L274" i="76"/>
  <c r="K274" i="76"/>
  <c r="J274" i="76"/>
  <c r="I274" i="76"/>
  <c r="H274" i="76"/>
  <c r="G274" i="76"/>
  <c r="F274" i="76"/>
  <c r="E274" i="76"/>
  <c r="D274" i="76"/>
  <c r="Z273" i="76"/>
  <c r="L273" i="76"/>
  <c r="K273" i="76"/>
  <c r="J273" i="76"/>
  <c r="I273" i="76"/>
  <c r="H273" i="76"/>
  <c r="G273" i="76"/>
  <c r="F273" i="76"/>
  <c r="E273" i="76"/>
  <c r="D273" i="76"/>
  <c r="L272" i="76"/>
  <c r="K272" i="76"/>
  <c r="Z270" i="76"/>
  <c r="Q270" i="76"/>
  <c r="K270" i="76"/>
  <c r="J270" i="76"/>
  <c r="I270" i="76"/>
  <c r="H270" i="76"/>
  <c r="G270" i="76"/>
  <c r="V270" i="76" s="1"/>
  <c r="F270" i="76"/>
  <c r="E270" i="76"/>
  <c r="D270" i="76"/>
  <c r="Z269" i="76"/>
  <c r="L269" i="76"/>
  <c r="K269" i="76"/>
  <c r="J269" i="76"/>
  <c r="I269" i="76"/>
  <c r="H269" i="76"/>
  <c r="G269" i="76"/>
  <c r="F269" i="76"/>
  <c r="E269" i="76"/>
  <c r="D269" i="76"/>
  <c r="Z268" i="76"/>
  <c r="L268" i="76"/>
  <c r="U268" i="76" s="1"/>
  <c r="K268" i="76"/>
  <c r="J268" i="76"/>
  <c r="I268" i="76"/>
  <c r="H268" i="76"/>
  <c r="G268" i="76"/>
  <c r="F268" i="76"/>
  <c r="E268" i="76"/>
  <c r="D268" i="76"/>
  <c r="M267" i="76"/>
  <c r="L267" i="76" s="1"/>
  <c r="K267" i="76"/>
  <c r="M266" i="76"/>
  <c r="L266" i="76" s="1"/>
  <c r="K266" i="76"/>
  <c r="M265" i="76"/>
  <c r="L265" i="76" s="1"/>
  <c r="K265" i="76"/>
  <c r="Z263" i="76"/>
  <c r="Q263" i="76"/>
  <c r="K263" i="76"/>
  <c r="J263" i="76"/>
  <c r="I263" i="76"/>
  <c r="H263" i="76"/>
  <c r="G263" i="76"/>
  <c r="V263" i="76" s="1"/>
  <c r="F263" i="76"/>
  <c r="E263" i="76"/>
  <c r="D263" i="76"/>
  <c r="Z262" i="76"/>
  <c r="Q262" i="76"/>
  <c r="K262" i="76"/>
  <c r="J262" i="76"/>
  <c r="I262" i="76"/>
  <c r="H262" i="76"/>
  <c r="G262" i="76"/>
  <c r="V262" i="76" s="1"/>
  <c r="F262" i="76"/>
  <c r="E262" i="76"/>
  <c r="D262" i="76"/>
  <c r="S262" i="76" s="1"/>
  <c r="Z261" i="76"/>
  <c r="L261" i="76"/>
  <c r="K261" i="76"/>
  <c r="J261" i="76"/>
  <c r="I261" i="76"/>
  <c r="H261" i="76"/>
  <c r="G261" i="76"/>
  <c r="F261" i="76"/>
  <c r="P261" i="76" s="1"/>
  <c r="E261" i="76"/>
  <c r="D261" i="76"/>
  <c r="L260" i="76"/>
  <c r="K260" i="76"/>
  <c r="L259" i="76"/>
  <c r="K259" i="76"/>
  <c r="Z258" i="76"/>
  <c r="L258" i="76"/>
  <c r="Y258" i="76" s="1"/>
  <c r="K258" i="76"/>
  <c r="J258" i="76"/>
  <c r="I258" i="76"/>
  <c r="H258" i="76"/>
  <c r="W258" i="76" s="1"/>
  <c r="G258" i="76"/>
  <c r="F258" i="76"/>
  <c r="E258" i="76"/>
  <c r="D258" i="76"/>
  <c r="Z257" i="76"/>
  <c r="L257" i="76"/>
  <c r="K257" i="76"/>
  <c r="J257" i="76"/>
  <c r="Y257" i="76" s="1"/>
  <c r="I257" i="76"/>
  <c r="H257" i="76"/>
  <c r="G257" i="76"/>
  <c r="F257" i="76"/>
  <c r="E257" i="76"/>
  <c r="D257" i="76"/>
  <c r="Z256" i="76"/>
  <c r="L256" i="76"/>
  <c r="Y256" i="76" s="1"/>
  <c r="K256" i="76"/>
  <c r="J256" i="76"/>
  <c r="I256" i="76"/>
  <c r="H256" i="76"/>
  <c r="W256" i="76" s="1"/>
  <c r="G256" i="76"/>
  <c r="F256" i="76"/>
  <c r="E256" i="76"/>
  <c r="D256" i="76"/>
  <c r="Z255" i="76"/>
  <c r="L255" i="76"/>
  <c r="K255" i="76"/>
  <c r="J255" i="76"/>
  <c r="I255" i="76"/>
  <c r="H255" i="76"/>
  <c r="G255" i="76"/>
  <c r="F255" i="76"/>
  <c r="E255" i="76"/>
  <c r="D255" i="76"/>
  <c r="Z254" i="76"/>
  <c r="Q254" i="76"/>
  <c r="K254" i="76"/>
  <c r="J254" i="76"/>
  <c r="I254" i="76"/>
  <c r="H254" i="76"/>
  <c r="G254" i="76"/>
  <c r="V254" i="76" s="1"/>
  <c r="F254" i="76"/>
  <c r="E254" i="76"/>
  <c r="D254" i="76"/>
  <c r="L253" i="76"/>
  <c r="K253" i="76"/>
  <c r="J253" i="76"/>
  <c r="I253" i="76"/>
  <c r="H253" i="76"/>
  <c r="G253" i="76"/>
  <c r="Z252" i="76"/>
  <c r="L252" i="76"/>
  <c r="K252" i="76"/>
  <c r="J252" i="76"/>
  <c r="I252" i="76"/>
  <c r="H252" i="76"/>
  <c r="G252" i="76"/>
  <c r="F252" i="76"/>
  <c r="E252" i="76"/>
  <c r="D252" i="76"/>
  <c r="Z251" i="76"/>
  <c r="L251" i="76"/>
  <c r="K251" i="76"/>
  <c r="W251" i="76" s="1"/>
  <c r="J251" i="76"/>
  <c r="I251" i="76"/>
  <c r="H251" i="76"/>
  <c r="G251" i="76"/>
  <c r="V251" i="76" s="1"/>
  <c r="F251" i="76"/>
  <c r="E251" i="76"/>
  <c r="D251" i="76"/>
  <c r="L250" i="76"/>
  <c r="K250" i="76"/>
  <c r="Z248" i="76"/>
  <c r="Q248" i="76"/>
  <c r="K248" i="76"/>
  <c r="J248" i="76"/>
  <c r="I248" i="76"/>
  <c r="H248" i="76"/>
  <c r="G248" i="76"/>
  <c r="V248" i="76" s="1"/>
  <c r="F248" i="76"/>
  <c r="E248" i="76"/>
  <c r="D248" i="76"/>
  <c r="Z247" i="76"/>
  <c r="K247" i="76"/>
  <c r="J247" i="76"/>
  <c r="I247" i="76"/>
  <c r="H247" i="76"/>
  <c r="G247" i="76"/>
  <c r="V247" i="76" s="1"/>
  <c r="F247" i="76"/>
  <c r="E247" i="76"/>
  <c r="D247" i="76"/>
  <c r="C245" i="76"/>
  <c r="Z244" i="76"/>
  <c r="L244" i="76"/>
  <c r="K244" i="76"/>
  <c r="J244" i="76"/>
  <c r="I244" i="76"/>
  <c r="H244" i="76"/>
  <c r="G244" i="76"/>
  <c r="V244" i="76" s="1"/>
  <c r="F244" i="76"/>
  <c r="E244" i="76"/>
  <c r="D244" i="76"/>
  <c r="Z243" i="76"/>
  <c r="L243" i="76"/>
  <c r="K243" i="76"/>
  <c r="J243" i="76"/>
  <c r="I243" i="76"/>
  <c r="H243" i="76"/>
  <c r="G243" i="76"/>
  <c r="F243" i="76"/>
  <c r="E243" i="76"/>
  <c r="D243" i="76"/>
  <c r="Z242" i="76"/>
  <c r="L242" i="76"/>
  <c r="K242" i="76"/>
  <c r="J242" i="76"/>
  <c r="I242" i="76"/>
  <c r="H242" i="76"/>
  <c r="G242" i="76"/>
  <c r="V242" i="76" s="1"/>
  <c r="F242" i="76"/>
  <c r="E242" i="76"/>
  <c r="D242" i="76"/>
  <c r="Z241" i="76"/>
  <c r="Q241" i="76"/>
  <c r="K241" i="76"/>
  <c r="J241" i="76"/>
  <c r="I241" i="76"/>
  <c r="H241" i="76"/>
  <c r="G241" i="76"/>
  <c r="V241" i="76" s="1"/>
  <c r="F241" i="76"/>
  <c r="E241" i="76"/>
  <c r="D241" i="76"/>
  <c r="Z240" i="76"/>
  <c r="L240" i="76"/>
  <c r="K240" i="76"/>
  <c r="J240" i="76"/>
  <c r="I240" i="76"/>
  <c r="H240" i="76"/>
  <c r="G240" i="76"/>
  <c r="F240" i="76"/>
  <c r="E240" i="76"/>
  <c r="D240" i="76"/>
  <c r="Z239" i="76"/>
  <c r="L239" i="76"/>
  <c r="K239" i="76"/>
  <c r="J239" i="76"/>
  <c r="I239" i="76"/>
  <c r="H239" i="76"/>
  <c r="G239" i="76"/>
  <c r="F239" i="76"/>
  <c r="E239" i="76"/>
  <c r="D239" i="76"/>
  <c r="Z238" i="76"/>
  <c r="O238" i="76"/>
  <c r="N238" i="76"/>
  <c r="M238" i="76"/>
  <c r="K238" i="76"/>
  <c r="J238" i="76"/>
  <c r="I238" i="76"/>
  <c r="H238" i="76"/>
  <c r="G238" i="76"/>
  <c r="F238" i="76"/>
  <c r="E238" i="76"/>
  <c r="D238" i="76"/>
  <c r="Z237" i="76"/>
  <c r="L237" i="76"/>
  <c r="K237" i="76"/>
  <c r="J237" i="76"/>
  <c r="I237" i="76"/>
  <c r="H237" i="76"/>
  <c r="G237" i="76"/>
  <c r="F237" i="76"/>
  <c r="E237" i="76"/>
  <c r="D237" i="76"/>
  <c r="Z236" i="76"/>
  <c r="L236" i="76"/>
  <c r="K236" i="76"/>
  <c r="J236" i="76"/>
  <c r="I236" i="76"/>
  <c r="H236" i="76"/>
  <c r="G236" i="76"/>
  <c r="V236" i="76"/>
  <c r="F236" i="76"/>
  <c r="E236" i="76"/>
  <c r="D236" i="76"/>
  <c r="Z235" i="76"/>
  <c r="L235" i="76"/>
  <c r="K235" i="76"/>
  <c r="J235" i="76"/>
  <c r="I235" i="76"/>
  <c r="H235" i="76"/>
  <c r="G235" i="76"/>
  <c r="F235" i="76"/>
  <c r="E235" i="76"/>
  <c r="D235" i="76"/>
  <c r="Z234" i="76"/>
  <c r="L234" i="76"/>
  <c r="K234" i="76"/>
  <c r="J234" i="76"/>
  <c r="I234" i="76"/>
  <c r="H234" i="76"/>
  <c r="G234" i="76"/>
  <c r="V234" i="76" s="1"/>
  <c r="F234" i="76"/>
  <c r="E234" i="76"/>
  <c r="D234" i="76"/>
  <c r="Z233" i="76"/>
  <c r="Q233" i="76"/>
  <c r="K233" i="76"/>
  <c r="J233" i="76"/>
  <c r="I233" i="76"/>
  <c r="H233" i="76"/>
  <c r="G233" i="76"/>
  <c r="V233" i="76" s="1"/>
  <c r="F233" i="76"/>
  <c r="E233" i="76"/>
  <c r="D233" i="76"/>
  <c r="Z232" i="76"/>
  <c r="L232" i="76"/>
  <c r="K232" i="76"/>
  <c r="J232" i="76"/>
  <c r="I232" i="76"/>
  <c r="H232" i="76"/>
  <c r="G232" i="76"/>
  <c r="V232" i="76" s="1"/>
  <c r="F232" i="76"/>
  <c r="E232" i="76"/>
  <c r="D232" i="76"/>
  <c r="Z231" i="76"/>
  <c r="L231" i="76"/>
  <c r="K231" i="76"/>
  <c r="J231" i="76"/>
  <c r="I231" i="76"/>
  <c r="H231" i="76"/>
  <c r="G231" i="76"/>
  <c r="F231" i="76"/>
  <c r="E231" i="76"/>
  <c r="D231" i="76"/>
  <c r="Z230" i="76"/>
  <c r="L230" i="76"/>
  <c r="K230" i="76"/>
  <c r="J230" i="76"/>
  <c r="I230" i="76"/>
  <c r="H230" i="76"/>
  <c r="G230" i="76"/>
  <c r="F230" i="76"/>
  <c r="E230" i="76"/>
  <c r="D230" i="76"/>
  <c r="Z228" i="76"/>
  <c r="Q228" i="76"/>
  <c r="K228" i="76"/>
  <c r="J228" i="76"/>
  <c r="I228" i="76"/>
  <c r="H228" i="76"/>
  <c r="G228" i="76"/>
  <c r="V228" i="76" s="1"/>
  <c r="F228" i="76"/>
  <c r="U228" i="76" s="1"/>
  <c r="E228" i="76"/>
  <c r="D228" i="76"/>
  <c r="Z227" i="76"/>
  <c r="Q227" i="76"/>
  <c r="K227" i="76"/>
  <c r="J227" i="76"/>
  <c r="I227" i="76"/>
  <c r="H227" i="76"/>
  <c r="G227" i="76"/>
  <c r="V227" i="76" s="1"/>
  <c r="F227" i="76"/>
  <c r="E227" i="76"/>
  <c r="T227" i="76" s="1"/>
  <c r="D227" i="76"/>
  <c r="Z226" i="76"/>
  <c r="L226" i="76"/>
  <c r="K226" i="76"/>
  <c r="J226" i="76"/>
  <c r="I226" i="76"/>
  <c r="H226" i="76"/>
  <c r="G226" i="76"/>
  <c r="V226" i="76" s="1"/>
  <c r="F226" i="76"/>
  <c r="E226" i="76"/>
  <c r="D226" i="76"/>
  <c r="Z225" i="76"/>
  <c r="L225" i="76"/>
  <c r="K225" i="76"/>
  <c r="J225" i="76"/>
  <c r="I225" i="76"/>
  <c r="X225" i="76" s="1"/>
  <c r="H225" i="76"/>
  <c r="G225" i="76"/>
  <c r="F225" i="76"/>
  <c r="E225" i="76"/>
  <c r="T225" i="76" s="1"/>
  <c r="D225" i="76"/>
  <c r="Z224" i="76"/>
  <c r="L224" i="76"/>
  <c r="K224" i="76"/>
  <c r="J224" i="76"/>
  <c r="I224" i="76"/>
  <c r="H224" i="76"/>
  <c r="G224" i="76"/>
  <c r="F224" i="76"/>
  <c r="E224" i="76"/>
  <c r="D224" i="76"/>
  <c r="Z223" i="76"/>
  <c r="L223" i="76"/>
  <c r="K223" i="76"/>
  <c r="J223" i="76"/>
  <c r="I223" i="76"/>
  <c r="X223" i="76" s="1"/>
  <c r="H223" i="76"/>
  <c r="G223" i="76"/>
  <c r="V223" i="76" s="1"/>
  <c r="F223" i="76"/>
  <c r="E223" i="76"/>
  <c r="D223" i="76"/>
  <c r="Z222" i="76"/>
  <c r="L222" i="76"/>
  <c r="K222" i="76"/>
  <c r="J222" i="76"/>
  <c r="I222" i="76"/>
  <c r="H222" i="76"/>
  <c r="G222" i="76"/>
  <c r="F222" i="76"/>
  <c r="E222" i="76"/>
  <c r="D222" i="76"/>
  <c r="Z221" i="76"/>
  <c r="Q221" i="76"/>
  <c r="K221" i="76"/>
  <c r="J221" i="76"/>
  <c r="I221" i="76"/>
  <c r="H221" i="76"/>
  <c r="G221" i="76"/>
  <c r="V221" i="76" s="1"/>
  <c r="F221" i="76"/>
  <c r="E221" i="76"/>
  <c r="D221" i="76"/>
  <c r="Z220" i="76"/>
  <c r="L220" i="76"/>
  <c r="K220" i="76"/>
  <c r="J220" i="76"/>
  <c r="I220" i="76"/>
  <c r="H220" i="76"/>
  <c r="G220" i="76"/>
  <c r="F220" i="76"/>
  <c r="E220" i="76"/>
  <c r="D220" i="76"/>
  <c r="Z219" i="76"/>
  <c r="L219" i="76"/>
  <c r="K219" i="76"/>
  <c r="J219" i="76"/>
  <c r="I219" i="76"/>
  <c r="H219" i="76"/>
  <c r="G219" i="76"/>
  <c r="F219" i="76"/>
  <c r="E219" i="76"/>
  <c r="D219" i="76"/>
  <c r="Z218" i="76"/>
  <c r="L218" i="76"/>
  <c r="K218" i="76"/>
  <c r="J218" i="76"/>
  <c r="I218" i="76"/>
  <c r="H218" i="76"/>
  <c r="G218" i="76"/>
  <c r="F218" i="76"/>
  <c r="E218" i="76"/>
  <c r="D218" i="76"/>
  <c r="Z217" i="76"/>
  <c r="L217" i="76"/>
  <c r="K217" i="76"/>
  <c r="J217" i="76"/>
  <c r="I217" i="76"/>
  <c r="H217" i="76"/>
  <c r="G217" i="76"/>
  <c r="F217" i="76"/>
  <c r="E217" i="76"/>
  <c r="D217" i="76"/>
  <c r="Z216" i="76"/>
  <c r="L216" i="76"/>
  <c r="K216" i="76"/>
  <c r="J216" i="76"/>
  <c r="I216" i="76"/>
  <c r="H216" i="76"/>
  <c r="G216" i="76"/>
  <c r="F216" i="76"/>
  <c r="E216" i="76"/>
  <c r="D216" i="76"/>
  <c r="Z215" i="76"/>
  <c r="L215" i="76"/>
  <c r="K215" i="76"/>
  <c r="J215" i="76"/>
  <c r="I215" i="76"/>
  <c r="H215" i="76"/>
  <c r="G215" i="76"/>
  <c r="F215" i="76"/>
  <c r="E215" i="76"/>
  <c r="D215" i="76"/>
  <c r="Z214" i="76"/>
  <c r="L214" i="76"/>
  <c r="K214" i="76"/>
  <c r="J214" i="76"/>
  <c r="I214" i="76"/>
  <c r="H214" i="76"/>
  <c r="G214" i="76"/>
  <c r="F214" i="76"/>
  <c r="E214" i="76"/>
  <c r="D214" i="76"/>
  <c r="Z213" i="76"/>
  <c r="L213" i="76"/>
  <c r="K213" i="76"/>
  <c r="J213" i="76"/>
  <c r="I213" i="76"/>
  <c r="H213" i="76"/>
  <c r="G213" i="76"/>
  <c r="V213" i="76"/>
  <c r="F213" i="76"/>
  <c r="E213" i="76"/>
  <c r="D213" i="76"/>
  <c r="Z212" i="76"/>
  <c r="L212" i="76"/>
  <c r="K212" i="76"/>
  <c r="J212" i="76"/>
  <c r="I212" i="76"/>
  <c r="H212" i="76"/>
  <c r="G212" i="76"/>
  <c r="F212" i="76"/>
  <c r="E212" i="76"/>
  <c r="D212" i="76"/>
  <c r="Z211" i="76"/>
  <c r="L211" i="76"/>
  <c r="K211" i="76"/>
  <c r="J211" i="76"/>
  <c r="I211" i="76"/>
  <c r="H211" i="76"/>
  <c r="G211" i="76"/>
  <c r="V211" i="76" s="1"/>
  <c r="F211" i="76"/>
  <c r="E211" i="76"/>
  <c r="D211" i="76"/>
  <c r="Z210" i="76"/>
  <c r="L210" i="76"/>
  <c r="K210" i="76"/>
  <c r="J210" i="76"/>
  <c r="I210" i="76"/>
  <c r="H210" i="76"/>
  <c r="G210" i="76"/>
  <c r="F210" i="76"/>
  <c r="E210" i="76"/>
  <c r="D210" i="76"/>
  <c r="Z209" i="76"/>
  <c r="L209" i="76"/>
  <c r="K209" i="76"/>
  <c r="U209" i="76" s="1"/>
  <c r="J209" i="76"/>
  <c r="I209" i="76"/>
  <c r="H209" i="76"/>
  <c r="G209" i="76"/>
  <c r="V209" i="76" s="1"/>
  <c r="F209" i="76"/>
  <c r="E209" i="76"/>
  <c r="D209" i="76"/>
  <c r="Z208" i="76"/>
  <c r="L208" i="76"/>
  <c r="K208" i="76"/>
  <c r="J208" i="76"/>
  <c r="Y208" i="76" s="1"/>
  <c r="I208" i="76"/>
  <c r="H208" i="76"/>
  <c r="G208" i="76"/>
  <c r="F208" i="76"/>
  <c r="U208" i="76" s="1"/>
  <c r="E208" i="76"/>
  <c r="D208" i="76"/>
  <c r="Z207" i="76"/>
  <c r="L207" i="76"/>
  <c r="K207" i="76"/>
  <c r="J207" i="76"/>
  <c r="I207" i="76"/>
  <c r="H207" i="76"/>
  <c r="G207" i="76"/>
  <c r="F207" i="76"/>
  <c r="E207" i="76"/>
  <c r="D207" i="76"/>
  <c r="Z206" i="76"/>
  <c r="L206" i="76"/>
  <c r="K206" i="76"/>
  <c r="J206" i="76"/>
  <c r="I206" i="76"/>
  <c r="H206" i="76"/>
  <c r="G206" i="76"/>
  <c r="F206" i="76"/>
  <c r="E206" i="76"/>
  <c r="D206" i="76"/>
  <c r="Z205" i="76"/>
  <c r="L205" i="76"/>
  <c r="K205" i="76"/>
  <c r="J205" i="76"/>
  <c r="I205" i="76"/>
  <c r="H205" i="76"/>
  <c r="G205" i="76"/>
  <c r="F205" i="76"/>
  <c r="E205" i="76"/>
  <c r="D205" i="76"/>
  <c r="Z204" i="76"/>
  <c r="L204" i="76"/>
  <c r="K204" i="76"/>
  <c r="J204" i="76"/>
  <c r="I204" i="76"/>
  <c r="H204" i="76"/>
  <c r="G204" i="76"/>
  <c r="F204" i="76"/>
  <c r="E204" i="76"/>
  <c r="D204" i="76"/>
  <c r="Z203" i="76"/>
  <c r="L203" i="76"/>
  <c r="K203" i="76"/>
  <c r="J203" i="76"/>
  <c r="I203" i="76"/>
  <c r="H203" i="76"/>
  <c r="G203" i="76"/>
  <c r="F203" i="76"/>
  <c r="E203" i="76"/>
  <c r="D203" i="76"/>
  <c r="Z202" i="76"/>
  <c r="L202" i="76"/>
  <c r="K202" i="76"/>
  <c r="J202" i="76"/>
  <c r="I202" i="76"/>
  <c r="H202" i="76"/>
  <c r="G202" i="76"/>
  <c r="F202" i="76"/>
  <c r="E202" i="76"/>
  <c r="D202" i="76"/>
  <c r="Z201" i="76"/>
  <c r="L201" i="76"/>
  <c r="V201" i="76" s="1"/>
  <c r="K201" i="76"/>
  <c r="J201" i="76"/>
  <c r="I201" i="76"/>
  <c r="H201" i="76"/>
  <c r="G201" i="76"/>
  <c r="F201" i="76"/>
  <c r="E201" i="76"/>
  <c r="D201" i="76"/>
  <c r="Z200" i="76"/>
  <c r="Q200" i="76"/>
  <c r="K200" i="76"/>
  <c r="J200" i="76"/>
  <c r="I200" i="76"/>
  <c r="H200" i="76"/>
  <c r="G200" i="76"/>
  <c r="V200" i="76" s="1"/>
  <c r="F200" i="76"/>
  <c r="E200" i="76"/>
  <c r="D200" i="76"/>
  <c r="Z199" i="76"/>
  <c r="L199" i="76"/>
  <c r="K199" i="76"/>
  <c r="J199" i="76"/>
  <c r="I199" i="76"/>
  <c r="H199" i="76"/>
  <c r="G199" i="76"/>
  <c r="F199" i="76"/>
  <c r="E199" i="76"/>
  <c r="D199" i="76"/>
  <c r="S199" i="76" s="1"/>
  <c r="Z198" i="76"/>
  <c r="L198" i="76"/>
  <c r="K198" i="76"/>
  <c r="J198" i="76"/>
  <c r="I198" i="76"/>
  <c r="H198" i="76"/>
  <c r="G198" i="76"/>
  <c r="F198" i="76"/>
  <c r="E198" i="76"/>
  <c r="D198" i="76"/>
  <c r="Z197" i="76"/>
  <c r="L197" i="76"/>
  <c r="K197" i="76"/>
  <c r="J197" i="76"/>
  <c r="I197" i="76"/>
  <c r="H197" i="76"/>
  <c r="G197" i="76"/>
  <c r="F197" i="76"/>
  <c r="E197" i="76"/>
  <c r="D197" i="76"/>
  <c r="Z196" i="76"/>
  <c r="L196" i="76"/>
  <c r="K196" i="76"/>
  <c r="J196" i="76"/>
  <c r="I196" i="76"/>
  <c r="H196" i="76"/>
  <c r="G196" i="76"/>
  <c r="F196" i="76"/>
  <c r="E196" i="76"/>
  <c r="D196" i="76"/>
  <c r="Z195" i="76"/>
  <c r="L195" i="76"/>
  <c r="K195" i="76"/>
  <c r="J195" i="76"/>
  <c r="I195" i="76"/>
  <c r="H195" i="76"/>
  <c r="G195" i="76"/>
  <c r="F195" i="76"/>
  <c r="E195" i="76"/>
  <c r="D195" i="76"/>
  <c r="Z194" i="76"/>
  <c r="L194" i="76"/>
  <c r="K194" i="76"/>
  <c r="J194" i="76"/>
  <c r="I194" i="76"/>
  <c r="H194" i="76"/>
  <c r="G194" i="76"/>
  <c r="F194" i="76"/>
  <c r="U194" i="76" s="1"/>
  <c r="E194" i="76"/>
  <c r="D194" i="76"/>
  <c r="Z193" i="76"/>
  <c r="L193" i="76"/>
  <c r="K193" i="76"/>
  <c r="J193" i="76"/>
  <c r="I193" i="76"/>
  <c r="H193" i="76"/>
  <c r="G193" i="76"/>
  <c r="F193" i="76"/>
  <c r="E193" i="76"/>
  <c r="D193" i="76"/>
  <c r="Z192" i="76"/>
  <c r="L192" i="76"/>
  <c r="K192" i="76"/>
  <c r="J192" i="76"/>
  <c r="I192" i="76"/>
  <c r="H192" i="76"/>
  <c r="G192" i="76"/>
  <c r="V192" i="76" s="1"/>
  <c r="F192" i="76"/>
  <c r="E192" i="76"/>
  <c r="D192" i="76"/>
  <c r="Z191" i="76"/>
  <c r="L191" i="76"/>
  <c r="K191" i="76"/>
  <c r="J191" i="76"/>
  <c r="I191" i="76"/>
  <c r="H191" i="76"/>
  <c r="G191" i="76"/>
  <c r="F191" i="76"/>
  <c r="E191" i="76"/>
  <c r="D191" i="76"/>
  <c r="Z190" i="76"/>
  <c r="L190" i="76"/>
  <c r="K190" i="76"/>
  <c r="J190" i="76"/>
  <c r="I190" i="76"/>
  <c r="H190" i="76"/>
  <c r="G190" i="76"/>
  <c r="V190" i="76" s="1"/>
  <c r="F190" i="76"/>
  <c r="E190" i="76"/>
  <c r="D190" i="76"/>
  <c r="Z189" i="76"/>
  <c r="L189" i="76"/>
  <c r="K189" i="76"/>
  <c r="J189" i="76"/>
  <c r="I189" i="76"/>
  <c r="H189" i="76"/>
  <c r="G189" i="76"/>
  <c r="F189" i="76"/>
  <c r="E189" i="76"/>
  <c r="D189" i="76"/>
  <c r="Z188" i="76"/>
  <c r="L188" i="76"/>
  <c r="K188" i="76"/>
  <c r="J188" i="76"/>
  <c r="I188" i="76"/>
  <c r="H188" i="76"/>
  <c r="G188" i="76"/>
  <c r="F188" i="76"/>
  <c r="E188" i="76"/>
  <c r="D188" i="76"/>
  <c r="Z187" i="76"/>
  <c r="L187" i="76"/>
  <c r="V187" i="76" s="1"/>
  <c r="K187" i="76"/>
  <c r="J187" i="76"/>
  <c r="I187" i="76"/>
  <c r="H187" i="76"/>
  <c r="G187" i="76"/>
  <c r="F187" i="76"/>
  <c r="E187" i="76"/>
  <c r="D187" i="76"/>
  <c r="Z186" i="76"/>
  <c r="L186" i="76"/>
  <c r="Y186" i="76" s="1"/>
  <c r="K186" i="76"/>
  <c r="J186" i="76"/>
  <c r="I186" i="76"/>
  <c r="H186" i="76"/>
  <c r="W186" i="76" s="1"/>
  <c r="G186" i="76"/>
  <c r="F186" i="76"/>
  <c r="E186" i="76"/>
  <c r="D186" i="76"/>
  <c r="S186" i="76" s="1"/>
  <c r="Z185" i="76"/>
  <c r="L185" i="76"/>
  <c r="K185" i="76"/>
  <c r="J185" i="76"/>
  <c r="I185" i="76"/>
  <c r="H185" i="76"/>
  <c r="G185" i="76"/>
  <c r="V185" i="76" s="1"/>
  <c r="F185" i="76"/>
  <c r="U185" i="76" s="1"/>
  <c r="E185" i="76"/>
  <c r="D185" i="76"/>
  <c r="Z184" i="76"/>
  <c r="Q184" i="76"/>
  <c r="K184" i="76"/>
  <c r="J184" i="76"/>
  <c r="I184" i="76"/>
  <c r="H184" i="76"/>
  <c r="W184" i="76" s="1"/>
  <c r="G184" i="76"/>
  <c r="V184" i="76" s="1"/>
  <c r="F184" i="76"/>
  <c r="E184" i="76"/>
  <c r="D184" i="76"/>
  <c r="P184" i="76" s="1"/>
  <c r="Z183" i="76"/>
  <c r="L183" i="76"/>
  <c r="Q183" i="76" s="1"/>
  <c r="K183" i="76"/>
  <c r="J183" i="76"/>
  <c r="Y183" i="76" s="1"/>
  <c r="I183" i="76"/>
  <c r="H183" i="76"/>
  <c r="G183" i="76"/>
  <c r="V183" i="76" s="1"/>
  <c r="F183" i="76"/>
  <c r="U183" i="76" s="1"/>
  <c r="E183" i="76"/>
  <c r="D183" i="76"/>
  <c r="Z182" i="76"/>
  <c r="L182" i="76"/>
  <c r="K182" i="76"/>
  <c r="J182" i="76"/>
  <c r="I182" i="76"/>
  <c r="H182" i="76"/>
  <c r="G182" i="76"/>
  <c r="F182" i="76"/>
  <c r="E182" i="76"/>
  <c r="D182" i="76"/>
  <c r="Z181" i="76"/>
  <c r="L181" i="76"/>
  <c r="K181" i="76"/>
  <c r="J181" i="76"/>
  <c r="Y181" i="76" s="1"/>
  <c r="I181" i="76"/>
  <c r="H181" i="76"/>
  <c r="G181" i="76"/>
  <c r="F181" i="76"/>
  <c r="P181" i="76" s="1"/>
  <c r="E181" i="76"/>
  <c r="D181" i="76"/>
  <c r="Z180" i="76"/>
  <c r="L180" i="76"/>
  <c r="K180" i="76"/>
  <c r="J180" i="76"/>
  <c r="I180" i="76"/>
  <c r="H180" i="76"/>
  <c r="G180" i="76"/>
  <c r="F180" i="76"/>
  <c r="E180" i="76"/>
  <c r="D180" i="76"/>
  <c r="Z179" i="76"/>
  <c r="L179" i="76"/>
  <c r="K179" i="76"/>
  <c r="J179" i="76"/>
  <c r="I179" i="76"/>
  <c r="H179" i="76"/>
  <c r="G179" i="76"/>
  <c r="V179" i="76"/>
  <c r="F179" i="76"/>
  <c r="E179" i="76"/>
  <c r="D179" i="76"/>
  <c r="Z178" i="76"/>
  <c r="L178" i="76"/>
  <c r="K178" i="76"/>
  <c r="J178" i="76"/>
  <c r="I178" i="76"/>
  <c r="X178" i="76" s="1"/>
  <c r="H178" i="76"/>
  <c r="G178" i="76"/>
  <c r="F178" i="76"/>
  <c r="E178" i="76"/>
  <c r="P178" i="76" s="1"/>
  <c r="D178" i="76"/>
  <c r="Z177" i="76"/>
  <c r="L177" i="76"/>
  <c r="K177" i="76"/>
  <c r="J177" i="76"/>
  <c r="I177" i="76"/>
  <c r="H177" i="76"/>
  <c r="G177" i="76"/>
  <c r="F177" i="76"/>
  <c r="E177" i="76"/>
  <c r="D177" i="76"/>
  <c r="Z176" i="76"/>
  <c r="L176" i="76"/>
  <c r="K176" i="76"/>
  <c r="J176" i="76"/>
  <c r="I176" i="76"/>
  <c r="H176" i="76"/>
  <c r="G176" i="76"/>
  <c r="F176" i="76"/>
  <c r="E176" i="76"/>
  <c r="D176" i="76"/>
  <c r="Z175" i="76"/>
  <c r="Q175" i="76"/>
  <c r="K175" i="76"/>
  <c r="J175" i="76"/>
  <c r="I175" i="76"/>
  <c r="H175" i="76"/>
  <c r="G175" i="76"/>
  <c r="F175" i="76"/>
  <c r="E175" i="76"/>
  <c r="D175" i="76"/>
  <c r="Z174" i="76"/>
  <c r="Q174" i="76"/>
  <c r="K174" i="76"/>
  <c r="J174" i="76"/>
  <c r="I174" i="76"/>
  <c r="H174" i="76"/>
  <c r="G174" i="76"/>
  <c r="V174" i="76" s="1"/>
  <c r="F174" i="76"/>
  <c r="E174" i="76"/>
  <c r="D174" i="76"/>
  <c r="Z173" i="76"/>
  <c r="L173" i="76"/>
  <c r="K173" i="76"/>
  <c r="J173" i="76"/>
  <c r="I173" i="76"/>
  <c r="H173" i="76"/>
  <c r="G173" i="76"/>
  <c r="F173" i="76"/>
  <c r="E173" i="76"/>
  <c r="D173" i="76"/>
  <c r="Z172" i="76"/>
  <c r="N172" i="76"/>
  <c r="L172" i="76" s="1"/>
  <c r="K172" i="76"/>
  <c r="J172" i="76"/>
  <c r="I172" i="76"/>
  <c r="H172" i="76"/>
  <c r="G172" i="76"/>
  <c r="F172" i="76"/>
  <c r="E172" i="76"/>
  <c r="D172" i="76"/>
  <c r="Z171" i="76"/>
  <c r="L171" i="76"/>
  <c r="K171" i="76"/>
  <c r="J171" i="76"/>
  <c r="I171" i="76"/>
  <c r="H171" i="76"/>
  <c r="G171" i="76"/>
  <c r="F171" i="76"/>
  <c r="E171" i="76"/>
  <c r="D171" i="76"/>
  <c r="Z170" i="76"/>
  <c r="Q170" i="76"/>
  <c r="K170" i="76"/>
  <c r="J170" i="76"/>
  <c r="I170" i="76"/>
  <c r="H170" i="76"/>
  <c r="G170" i="76"/>
  <c r="V170" i="76" s="1"/>
  <c r="F170" i="76"/>
  <c r="E170" i="76"/>
  <c r="D170" i="76"/>
  <c r="Z169" i="76"/>
  <c r="Q169" i="76"/>
  <c r="K169" i="76"/>
  <c r="J169" i="76"/>
  <c r="I169" i="76"/>
  <c r="H169" i="76"/>
  <c r="G169" i="76"/>
  <c r="V169" i="76" s="1"/>
  <c r="F169" i="76"/>
  <c r="E169" i="76"/>
  <c r="D169" i="76"/>
  <c r="Z168" i="76"/>
  <c r="L168" i="76"/>
  <c r="K168" i="76"/>
  <c r="J168" i="76"/>
  <c r="I168" i="76"/>
  <c r="H168" i="76"/>
  <c r="G168" i="76"/>
  <c r="F168" i="76"/>
  <c r="E168" i="76"/>
  <c r="D168" i="76"/>
  <c r="Z167" i="76"/>
  <c r="L167" i="76"/>
  <c r="K167" i="76"/>
  <c r="J167" i="76"/>
  <c r="I167" i="76"/>
  <c r="H167" i="76"/>
  <c r="G167" i="76"/>
  <c r="F167" i="76"/>
  <c r="E167" i="76"/>
  <c r="D167" i="76"/>
  <c r="Z166" i="76"/>
  <c r="L166" i="76"/>
  <c r="K166" i="76"/>
  <c r="J166" i="76"/>
  <c r="I166" i="76"/>
  <c r="H166" i="76"/>
  <c r="G166" i="76"/>
  <c r="F166" i="76"/>
  <c r="E166" i="76"/>
  <c r="D166" i="76"/>
  <c r="Z165" i="76"/>
  <c r="N165" i="76"/>
  <c r="M165" i="76"/>
  <c r="K165" i="76"/>
  <c r="J165" i="76"/>
  <c r="I165" i="76"/>
  <c r="H165" i="76"/>
  <c r="G165" i="76"/>
  <c r="F165" i="76"/>
  <c r="E165" i="76"/>
  <c r="D165" i="76"/>
  <c r="Z164" i="76"/>
  <c r="L164" i="76"/>
  <c r="K164" i="76"/>
  <c r="J164" i="76"/>
  <c r="I164" i="76"/>
  <c r="H164" i="76"/>
  <c r="G164" i="76"/>
  <c r="V164" i="76" s="1"/>
  <c r="F164" i="76"/>
  <c r="E164" i="76"/>
  <c r="D164" i="76"/>
  <c r="Z163" i="76"/>
  <c r="L163" i="76"/>
  <c r="K163" i="76"/>
  <c r="J163" i="76"/>
  <c r="I163" i="76"/>
  <c r="H163" i="76"/>
  <c r="G163" i="76"/>
  <c r="F163" i="76"/>
  <c r="E163" i="76"/>
  <c r="D163" i="76"/>
  <c r="Z162" i="76"/>
  <c r="L162" i="76"/>
  <c r="K162" i="76"/>
  <c r="U162" i="76" s="1"/>
  <c r="J162" i="76"/>
  <c r="I162" i="76"/>
  <c r="H162" i="76"/>
  <c r="G162" i="76"/>
  <c r="V162" i="76" s="1"/>
  <c r="F162" i="76"/>
  <c r="E162" i="76"/>
  <c r="D162" i="76"/>
  <c r="Z161" i="76"/>
  <c r="L161" i="76"/>
  <c r="K161" i="76"/>
  <c r="J161" i="76"/>
  <c r="I161" i="76"/>
  <c r="H161" i="76"/>
  <c r="G161" i="76"/>
  <c r="F161" i="76"/>
  <c r="E161" i="76"/>
  <c r="D161" i="76"/>
  <c r="Z160" i="76"/>
  <c r="L160" i="76"/>
  <c r="K160" i="76"/>
  <c r="J160" i="76"/>
  <c r="I160" i="76"/>
  <c r="H160" i="76"/>
  <c r="G160" i="76"/>
  <c r="F160" i="76"/>
  <c r="E160" i="76"/>
  <c r="D160" i="76"/>
  <c r="Z159" i="76"/>
  <c r="L159" i="76"/>
  <c r="K159" i="76"/>
  <c r="J159" i="76"/>
  <c r="I159" i="76"/>
  <c r="H159" i="76"/>
  <c r="G159" i="76"/>
  <c r="F159" i="76"/>
  <c r="E159" i="76"/>
  <c r="D159" i="76"/>
  <c r="Z158" i="76"/>
  <c r="L158" i="76"/>
  <c r="K158" i="76"/>
  <c r="J158" i="76"/>
  <c r="I158" i="76"/>
  <c r="H158" i="76"/>
  <c r="G158" i="76"/>
  <c r="V158" i="76" s="1"/>
  <c r="F158" i="76"/>
  <c r="E158" i="76"/>
  <c r="D158" i="76"/>
  <c r="Z157" i="76"/>
  <c r="L157" i="76"/>
  <c r="K157" i="76"/>
  <c r="J157" i="76"/>
  <c r="I157" i="76"/>
  <c r="H157" i="76"/>
  <c r="G157" i="76"/>
  <c r="F157" i="76"/>
  <c r="E157" i="76"/>
  <c r="D157" i="76"/>
  <c r="Z156" i="76"/>
  <c r="L156" i="76"/>
  <c r="K156" i="76"/>
  <c r="J156" i="76"/>
  <c r="I156" i="76"/>
  <c r="H156" i="76"/>
  <c r="G156" i="76"/>
  <c r="F156" i="76"/>
  <c r="E156" i="76"/>
  <c r="D156" i="76"/>
  <c r="Z155" i="76"/>
  <c r="L155" i="76"/>
  <c r="K155" i="76"/>
  <c r="J155" i="76"/>
  <c r="I155" i="76"/>
  <c r="H155" i="76"/>
  <c r="G155" i="76"/>
  <c r="V155" i="76" s="1"/>
  <c r="F155" i="76"/>
  <c r="E155" i="76"/>
  <c r="D155" i="76"/>
  <c r="Z154" i="76"/>
  <c r="L154" i="76"/>
  <c r="K154" i="76"/>
  <c r="J154" i="76"/>
  <c r="I154" i="76"/>
  <c r="H154" i="76"/>
  <c r="G154" i="76"/>
  <c r="F154" i="76"/>
  <c r="E154" i="76"/>
  <c r="D154" i="76"/>
  <c r="Z153" i="76"/>
  <c r="L153" i="76"/>
  <c r="K153" i="76"/>
  <c r="J153" i="76"/>
  <c r="I153" i="76"/>
  <c r="H153" i="76"/>
  <c r="G153" i="76"/>
  <c r="F153" i="76"/>
  <c r="E153" i="76"/>
  <c r="D153" i="76"/>
  <c r="Z152" i="76"/>
  <c r="L152" i="76"/>
  <c r="K152" i="76"/>
  <c r="J152" i="76"/>
  <c r="I152" i="76"/>
  <c r="H152" i="76"/>
  <c r="G152" i="76"/>
  <c r="F152" i="76"/>
  <c r="E152" i="76"/>
  <c r="D152" i="76"/>
  <c r="Z151" i="76"/>
  <c r="L151" i="76"/>
  <c r="K151" i="76"/>
  <c r="J151" i="76"/>
  <c r="Y151" i="76" s="1"/>
  <c r="I151" i="76"/>
  <c r="H151" i="76"/>
  <c r="G151" i="76"/>
  <c r="F151" i="76"/>
  <c r="E151" i="76"/>
  <c r="D151" i="76"/>
  <c r="Z150" i="76"/>
  <c r="L150" i="76"/>
  <c r="Q150" i="76" s="1"/>
  <c r="K150" i="76"/>
  <c r="J150" i="76"/>
  <c r="I150" i="76"/>
  <c r="H150" i="76"/>
  <c r="G150" i="76"/>
  <c r="F150" i="76"/>
  <c r="E150" i="76"/>
  <c r="D150" i="76"/>
  <c r="Z149" i="76"/>
  <c r="Q149" i="76"/>
  <c r="K149" i="76"/>
  <c r="J149" i="76"/>
  <c r="I149" i="76"/>
  <c r="H149" i="76"/>
  <c r="G149" i="76"/>
  <c r="V149" i="76" s="1"/>
  <c r="F149" i="76"/>
  <c r="E149" i="76"/>
  <c r="D149" i="76"/>
  <c r="Z148" i="76"/>
  <c r="L148" i="76"/>
  <c r="K148" i="76"/>
  <c r="J148" i="76"/>
  <c r="I148" i="76"/>
  <c r="H148" i="76"/>
  <c r="G148" i="76"/>
  <c r="F148" i="76"/>
  <c r="E148" i="76"/>
  <c r="D148" i="76"/>
  <c r="Z147" i="76"/>
  <c r="L147" i="76"/>
  <c r="K147" i="76"/>
  <c r="J147" i="76"/>
  <c r="I147" i="76"/>
  <c r="H147" i="76"/>
  <c r="G147" i="76"/>
  <c r="F147" i="76"/>
  <c r="E147" i="76"/>
  <c r="D147" i="76"/>
  <c r="Z146" i="76"/>
  <c r="L146" i="76"/>
  <c r="K146" i="76"/>
  <c r="J146" i="76"/>
  <c r="I146" i="76"/>
  <c r="H146" i="76"/>
  <c r="W146" i="76" s="1"/>
  <c r="G146" i="76"/>
  <c r="F146" i="76"/>
  <c r="E146" i="76"/>
  <c r="D146" i="76"/>
  <c r="Z145" i="76"/>
  <c r="Q145" i="76"/>
  <c r="K145" i="76"/>
  <c r="J145" i="76"/>
  <c r="Y145" i="76" s="1"/>
  <c r="I145" i="76"/>
  <c r="H145" i="76"/>
  <c r="G145" i="76"/>
  <c r="V145" i="76" s="1"/>
  <c r="F145" i="76"/>
  <c r="E145" i="76"/>
  <c r="D145" i="76"/>
  <c r="Z144" i="76"/>
  <c r="L144" i="76"/>
  <c r="V144" i="76" s="1"/>
  <c r="K144" i="76"/>
  <c r="J144" i="76"/>
  <c r="I144" i="76"/>
  <c r="H144" i="76"/>
  <c r="G144" i="76"/>
  <c r="F144" i="76"/>
  <c r="E144" i="76"/>
  <c r="D144" i="76"/>
  <c r="Z143" i="76"/>
  <c r="L143" i="76"/>
  <c r="K143" i="76"/>
  <c r="J143" i="76"/>
  <c r="I143" i="76"/>
  <c r="H143" i="76"/>
  <c r="G143" i="76"/>
  <c r="F143" i="76"/>
  <c r="E143" i="76"/>
  <c r="D143" i="76"/>
  <c r="Z142" i="76"/>
  <c r="L142" i="76"/>
  <c r="V142" i="76" s="1"/>
  <c r="K142" i="76"/>
  <c r="J142" i="76"/>
  <c r="I142" i="76"/>
  <c r="H142" i="76"/>
  <c r="G142" i="76"/>
  <c r="F142" i="76"/>
  <c r="E142" i="76"/>
  <c r="D142" i="76"/>
  <c r="Z141" i="76"/>
  <c r="L141" i="76"/>
  <c r="K141" i="76"/>
  <c r="J141" i="76"/>
  <c r="I141" i="76"/>
  <c r="H141" i="76"/>
  <c r="G141" i="76"/>
  <c r="F141" i="76"/>
  <c r="E141" i="76"/>
  <c r="D141" i="76"/>
  <c r="Z140" i="76"/>
  <c r="L140" i="76"/>
  <c r="K140" i="76"/>
  <c r="J140" i="76"/>
  <c r="I140" i="76"/>
  <c r="H140" i="76"/>
  <c r="G140" i="76"/>
  <c r="F140" i="76"/>
  <c r="E140" i="76"/>
  <c r="D140" i="76"/>
  <c r="Z139" i="76"/>
  <c r="L139" i="76"/>
  <c r="K139" i="76"/>
  <c r="J139" i="76"/>
  <c r="I139" i="76"/>
  <c r="H139" i="76"/>
  <c r="G139" i="76"/>
  <c r="F139" i="76"/>
  <c r="E139" i="76"/>
  <c r="D139" i="76"/>
  <c r="Z138" i="76"/>
  <c r="Q138" i="76"/>
  <c r="K138" i="76"/>
  <c r="J138" i="76"/>
  <c r="I138" i="76"/>
  <c r="H138" i="76"/>
  <c r="G138" i="76"/>
  <c r="V138" i="76" s="1"/>
  <c r="F138" i="76"/>
  <c r="E138" i="76"/>
  <c r="D138" i="76"/>
  <c r="Z137" i="76"/>
  <c r="L137" i="76"/>
  <c r="K137" i="76"/>
  <c r="J137" i="76"/>
  <c r="I137" i="76"/>
  <c r="H137" i="76"/>
  <c r="G137" i="76"/>
  <c r="V137" i="76" s="1"/>
  <c r="F137" i="76"/>
  <c r="E137" i="76"/>
  <c r="D137" i="76"/>
  <c r="Z136" i="76"/>
  <c r="L136" i="76"/>
  <c r="K136" i="76"/>
  <c r="J136" i="76"/>
  <c r="I136" i="76"/>
  <c r="H136" i="76"/>
  <c r="G136" i="76"/>
  <c r="F136" i="76"/>
  <c r="E136" i="76"/>
  <c r="D136" i="76"/>
  <c r="Z135" i="76"/>
  <c r="L135" i="76"/>
  <c r="K135" i="76"/>
  <c r="J135" i="76"/>
  <c r="I135" i="76"/>
  <c r="H135" i="76"/>
  <c r="G135" i="76"/>
  <c r="F135" i="76"/>
  <c r="E135" i="76"/>
  <c r="D135" i="76"/>
  <c r="Z134" i="76"/>
  <c r="Q134" i="76"/>
  <c r="K134" i="76"/>
  <c r="J134" i="76"/>
  <c r="I134" i="76"/>
  <c r="H134" i="76"/>
  <c r="G134" i="76"/>
  <c r="V134" i="76"/>
  <c r="F134" i="76"/>
  <c r="E134" i="76"/>
  <c r="D134" i="76"/>
  <c r="Z133" i="76"/>
  <c r="Q133" i="76"/>
  <c r="K133" i="76"/>
  <c r="J133" i="76"/>
  <c r="I133" i="76"/>
  <c r="H133" i="76"/>
  <c r="G133" i="76"/>
  <c r="V133" i="76" s="1"/>
  <c r="F133" i="76"/>
  <c r="E133" i="76"/>
  <c r="D133" i="76"/>
  <c r="Z132" i="76"/>
  <c r="Q132" i="76"/>
  <c r="K132" i="76"/>
  <c r="J132" i="76"/>
  <c r="I132" i="76"/>
  <c r="H132" i="76"/>
  <c r="G132" i="76"/>
  <c r="V132" i="76" s="1"/>
  <c r="F132" i="76"/>
  <c r="E132" i="76"/>
  <c r="D132" i="76"/>
  <c r="Z131" i="76"/>
  <c r="L131" i="76"/>
  <c r="K131" i="76"/>
  <c r="J131" i="76"/>
  <c r="I131" i="76"/>
  <c r="H131" i="76"/>
  <c r="W131" i="76" s="1"/>
  <c r="G131" i="76"/>
  <c r="F131" i="76"/>
  <c r="E131" i="76"/>
  <c r="D131" i="76"/>
  <c r="Z130" i="76"/>
  <c r="L130" i="76"/>
  <c r="K130" i="76"/>
  <c r="J130" i="76"/>
  <c r="I130" i="76"/>
  <c r="H130" i="76"/>
  <c r="G130" i="76"/>
  <c r="V130" i="76"/>
  <c r="F130" i="76"/>
  <c r="E130" i="76"/>
  <c r="D130" i="76"/>
  <c r="Z129" i="76"/>
  <c r="L129" i="76"/>
  <c r="K129" i="76"/>
  <c r="J129" i="76"/>
  <c r="I129" i="76"/>
  <c r="H129" i="76"/>
  <c r="G129" i="76"/>
  <c r="F129" i="76"/>
  <c r="E129" i="76"/>
  <c r="D129" i="76"/>
  <c r="Z128" i="76"/>
  <c r="L128" i="76"/>
  <c r="K128" i="76"/>
  <c r="J128" i="76"/>
  <c r="I128" i="76"/>
  <c r="H128" i="76"/>
  <c r="G128" i="76"/>
  <c r="V128" i="76" s="1"/>
  <c r="F128" i="76"/>
  <c r="E128" i="76"/>
  <c r="D128" i="76"/>
  <c r="Z127" i="76"/>
  <c r="L127" i="76"/>
  <c r="K127" i="76"/>
  <c r="J127" i="76"/>
  <c r="I127" i="76"/>
  <c r="H127" i="76"/>
  <c r="G127" i="76"/>
  <c r="F127" i="76"/>
  <c r="E127" i="76"/>
  <c r="D127" i="76"/>
  <c r="Z126" i="76"/>
  <c r="L126" i="76"/>
  <c r="K126" i="76"/>
  <c r="W126" i="76" s="1"/>
  <c r="J126" i="76"/>
  <c r="I126" i="76"/>
  <c r="H126" i="76"/>
  <c r="G126" i="76"/>
  <c r="V126" i="76" s="1"/>
  <c r="F126" i="76"/>
  <c r="E126" i="76"/>
  <c r="D126" i="76"/>
  <c r="Z125" i="76"/>
  <c r="L125" i="76"/>
  <c r="K125" i="76"/>
  <c r="J125" i="76"/>
  <c r="Y125" i="76" s="1"/>
  <c r="I125" i="76"/>
  <c r="H125" i="76"/>
  <c r="G125" i="76"/>
  <c r="V125" i="76" s="1"/>
  <c r="F125" i="76"/>
  <c r="U125" i="76" s="1"/>
  <c r="E125" i="76"/>
  <c r="D125" i="76"/>
  <c r="Z124" i="76"/>
  <c r="L124" i="76"/>
  <c r="K124" i="76"/>
  <c r="J124" i="76"/>
  <c r="I124" i="76"/>
  <c r="H124" i="76"/>
  <c r="W124" i="76" s="1"/>
  <c r="G124" i="76"/>
  <c r="F124" i="76"/>
  <c r="E124" i="76"/>
  <c r="D124" i="76"/>
  <c r="Z123" i="76"/>
  <c r="L123" i="76"/>
  <c r="K123" i="76"/>
  <c r="J123" i="76"/>
  <c r="Y123" i="76" s="1"/>
  <c r="I123" i="76"/>
  <c r="H123" i="76"/>
  <c r="G123" i="76"/>
  <c r="F123" i="76"/>
  <c r="E123" i="76"/>
  <c r="D123" i="76"/>
  <c r="Z122" i="76"/>
  <c r="L122" i="76"/>
  <c r="K122" i="76"/>
  <c r="J122" i="76"/>
  <c r="I122" i="76"/>
  <c r="H122" i="76"/>
  <c r="W122" i="76" s="1"/>
  <c r="G122" i="76"/>
  <c r="F122" i="76"/>
  <c r="E122" i="76"/>
  <c r="D122" i="76"/>
  <c r="Z121" i="76"/>
  <c r="L121" i="76"/>
  <c r="K121" i="76"/>
  <c r="J121" i="76"/>
  <c r="I121" i="76"/>
  <c r="H121" i="76"/>
  <c r="G121" i="76"/>
  <c r="V121" i="76" s="1"/>
  <c r="F121" i="76"/>
  <c r="E121" i="76"/>
  <c r="D121" i="76"/>
  <c r="Z120" i="76"/>
  <c r="O120" i="76"/>
  <c r="N120" i="76"/>
  <c r="M120" i="76"/>
  <c r="K120" i="76"/>
  <c r="J120" i="76"/>
  <c r="I120" i="76"/>
  <c r="H120" i="76"/>
  <c r="G120" i="76"/>
  <c r="F120" i="76"/>
  <c r="E120" i="76"/>
  <c r="D120" i="76"/>
  <c r="Z119" i="76"/>
  <c r="O119" i="76"/>
  <c r="N119" i="76"/>
  <c r="M119" i="76"/>
  <c r="K119" i="76"/>
  <c r="J119" i="76"/>
  <c r="I119" i="76"/>
  <c r="H119" i="76"/>
  <c r="G119" i="76"/>
  <c r="F119" i="76"/>
  <c r="E119" i="76"/>
  <c r="D119" i="76"/>
  <c r="Z118" i="76"/>
  <c r="O118" i="76"/>
  <c r="N118" i="76"/>
  <c r="M118" i="76"/>
  <c r="L118" i="76"/>
  <c r="V118" i="76" s="1"/>
  <c r="K118" i="76"/>
  <c r="J118" i="76"/>
  <c r="I118" i="76"/>
  <c r="H118" i="76"/>
  <c r="G118" i="76"/>
  <c r="F118" i="76"/>
  <c r="E118" i="76"/>
  <c r="D118" i="76"/>
  <c r="Z117" i="76"/>
  <c r="O117" i="76"/>
  <c r="N117" i="76"/>
  <c r="M117" i="76"/>
  <c r="L117" i="76" s="1"/>
  <c r="K117" i="76"/>
  <c r="J117" i="76"/>
  <c r="I117" i="76"/>
  <c r="H117" i="76"/>
  <c r="G117" i="76"/>
  <c r="F117" i="76"/>
  <c r="E117" i="76"/>
  <c r="D117" i="76"/>
  <c r="Z116" i="76"/>
  <c r="O116" i="76"/>
  <c r="N116" i="76"/>
  <c r="M116" i="76"/>
  <c r="L116" i="76" s="1"/>
  <c r="K116" i="76"/>
  <c r="J116" i="76"/>
  <c r="I116" i="76"/>
  <c r="H116" i="76"/>
  <c r="G116" i="76"/>
  <c r="F116" i="76"/>
  <c r="E116" i="76"/>
  <c r="D116" i="76"/>
  <c r="Z115" i="76"/>
  <c r="O115" i="76"/>
  <c r="N115" i="76"/>
  <c r="K115" i="76"/>
  <c r="J115" i="76"/>
  <c r="I115" i="76"/>
  <c r="H115" i="76"/>
  <c r="G115" i="76"/>
  <c r="F115" i="76"/>
  <c r="E115" i="76"/>
  <c r="D115" i="76"/>
  <c r="Z114" i="76"/>
  <c r="L114" i="76"/>
  <c r="K114" i="76"/>
  <c r="J114" i="76"/>
  <c r="I114" i="76"/>
  <c r="H114" i="76"/>
  <c r="G114" i="76"/>
  <c r="F114" i="76"/>
  <c r="E114" i="76"/>
  <c r="D114" i="76"/>
  <c r="Z113" i="76"/>
  <c r="O113" i="76"/>
  <c r="N113" i="76"/>
  <c r="L113" i="76" s="1"/>
  <c r="V113" i="76" s="1"/>
  <c r="K113" i="76"/>
  <c r="J113" i="76"/>
  <c r="I113" i="76"/>
  <c r="H113" i="76"/>
  <c r="G113" i="76"/>
  <c r="F113" i="76"/>
  <c r="E113" i="76"/>
  <c r="D113" i="76"/>
  <c r="Z112" i="76"/>
  <c r="O112" i="76"/>
  <c r="N112" i="76"/>
  <c r="M112" i="76"/>
  <c r="L112" i="76" s="1"/>
  <c r="K112" i="76"/>
  <c r="J112" i="76"/>
  <c r="I112" i="76"/>
  <c r="H112" i="76"/>
  <c r="G112" i="76"/>
  <c r="F112" i="76"/>
  <c r="E112" i="76"/>
  <c r="D112" i="76"/>
  <c r="Z111" i="76"/>
  <c r="L111" i="76"/>
  <c r="K111" i="76"/>
  <c r="J111" i="76"/>
  <c r="I111" i="76"/>
  <c r="H111" i="76"/>
  <c r="G111" i="76"/>
  <c r="V111" i="76" s="1"/>
  <c r="F111" i="76"/>
  <c r="E111" i="76"/>
  <c r="D111" i="76"/>
  <c r="Z110" i="76"/>
  <c r="L110" i="76"/>
  <c r="K110" i="76"/>
  <c r="J110" i="76"/>
  <c r="I110" i="76"/>
  <c r="H110" i="76"/>
  <c r="G110" i="76"/>
  <c r="F110" i="76"/>
  <c r="E110" i="76"/>
  <c r="D110" i="76"/>
  <c r="Z109" i="76"/>
  <c r="L109" i="76"/>
  <c r="K109" i="76"/>
  <c r="J109" i="76"/>
  <c r="I109" i="76"/>
  <c r="H109" i="76"/>
  <c r="G109" i="76"/>
  <c r="F109" i="76"/>
  <c r="E109" i="76"/>
  <c r="D109" i="76"/>
  <c r="Z108" i="76"/>
  <c r="L108" i="76"/>
  <c r="K108" i="76"/>
  <c r="J108" i="76"/>
  <c r="I108" i="76"/>
  <c r="H108" i="76"/>
  <c r="G108" i="76"/>
  <c r="F108" i="76"/>
  <c r="E108" i="76"/>
  <c r="D108" i="76"/>
  <c r="Z107" i="76"/>
  <c r="L107" i="76"/>
  <c r="K107" i="76"/>
  <c r="J107" i="76"/>
  <c r="I107" i="76"/>
  <c r="H107" i="76"/>
  <c r="G107" i="76"/>
  <c r="F107" i="76"/>
  <c r="E107" i="76"/>
  <c r="D107" i="76"/>
  <c r="Z106" i="76"/>
  <c r="L106" i="76"/>
  <c r="K106" i="76"/>
  <c r="J106" i="76"/>
  <c r="I106" i="76"/>
  <c r="X106" i="76" s="1"/>
  <c r="H106" i="76"/>
  <c r="G106" i="76"/>
  <c r="F106" i="76"/>
  <c r="E106" i="76"/>
  <c r="D106" i="76"/>
  <c r="Z105" i="76"/>
  <c r="L105" i="76"/>
  <c r="K105" i="76"/>
  <c r="W105" i="76" s="1"/>
  <c r="J105" i="76"/>
  <c r="I105" i="76"/>
  <c r="H105" i="76"/>
  <c r="G105" i="76"/>
  <c r="V105" i="76" s="1"/>
  <c r="F105" i="76"/>
  <c r="E105" i="76"/>
  <c r="D105" i="76"/>
  <c r="Z104" i="76"/>
  <c r="L104" i="76"/>
  <c r="K104" i="76"/>
  <c r="J104" i="76"/>
  <c r="I104" i="76"/>
  <c r="H104" i="76"/>
  <c r="G104" i="76"/>
  <c r="F104" i="76"/>
  <c r="E104" i="76"/>
  <c r="D104" i="76"/>
  <c r="Z103" i="76"/>
  <c r="L103" i="76"/>
  <c r="K103" i="76"/>
  <c r="J103" i="76"/>
  <c r="I103" i="76"/>
  <c r="H103" i="76"/>
  <c r="G103" i="76"/>
  <c r="F103" i="76"/>
  <c r="E103" i="76"/>
  <c r="D103" i="76"/>
  <c r="Z102" i="76"/>
  <c r="L102" i="76"/>
  <c r="K102" i="76"/>
  <c r="J102" i="76"/>
  <c r="I102" i="76"/>
  <c r="H102" i="76"/>
  <c r="G102" i="76"/>
  <c r="F102" i="76"/>
  <c r="E102" i="76"/>
  <c r="D102" i="76"/>
  <c r="Z101" i="76"/>
  <c r="L101" i="76"/>
  <c r="K101" i="76"/>
  <c r="J101" i="76"/>
  <c r="I101" i="76"/>
  <c r="H101" i="76"/>
  <c r="G101" i="76"/>
  <c r="F101" i="76"/>
  <c r="E101" i="76"/>
  <c r="D101" i="76"/>
  <c r="Z100" i="76"/>
  <c r="L100" i="76"/>
  <c r="K100" i="76"/>
  <c r="J100" i="76"/>
  <c r="I100" i="76"/>
  <c r="H100" i="76"/>
  <c r="G100" i="76"/>
  <c r="V100" i="76" s="1"/>
  <c r="F100" i="76"/>
  <c r="E100" i="76"/>
  <c r="D100" i="76"/>
  <c r="Z99" i="76"/>
  <c r="L99" i="76"/>
  <c r="K99" i="76"/>
  <c r="J99" i="76"/>
  <c r="I99" i="76"/>
  <c r="H99" i="76"/>
  <c r="G99" i="76"/>
  <c r="F99" i="76"/>
  <c r="E99" i="76"/>
  <c r="D99" i="76"/>
  <c r="Z98" i="76"/>
  <c r="L98" i="76"/>
  <c r="K98" i="76"/>
  <c r="J98" i="76"/>
  <c r="I98" i="76"/>
  <c r="H98" i="76"/>
  <c r="G98" i="76"/>
  <c r="V98" i="76" s="1"/>
  <c r="F98" i="76"/>
  <c r="E98" i="76"/>
  <c r="D98" i="76"/>
  <c r="Z97" i="76"/>
  <c r="L97" i="76"/>
  <c r="K97" i="76"/>
  <c r="J97" i="76"/>
  <c r="I97" i="76"/>
  <c r="H97" i="76"/>
  <c r="G97" i="76"/>
  <c r="F97" i="76"/>
  <c r="E97" i="76"/>
  <c r="D97" i="76"/>
  <c r="Z96" i="76"/>
  <c r="L96" i="76"/>
  <c r="K96" i="76"/>
  <c r="J96" i="76"/>
  <c r="I96" i="76"/>
  <c r="H96" i="76"/>
  <c r="G96" i="76"/>
  <c r="F96" i="76"/>
  <c r="E96" i="76"/>
  <c r="D96" i="76"/>
  <c r="Z95" i="76"/>
  <c r="L95" i="76"/>
  <c r="K95" i="76"/>
  <c r="J95" i="76"/>
  <c r="I95" i="76"/>
  <c r="H95" i="76"/>
  <c r="G95" i="76"/>
  <c r="F95" i="76"/>
  <c r="E95" i="76"/>
  <c r="D95" i="76"/>
  <c r="Z94" i="76"/>
  <c r="L94" i="76"/>
  <c r="K94" i="76"/>
  <c r="J94" i="76"/>
  <c r="I94" i="76"/>
  <c r="H94" i="76"/>
  <c r="G94" i="76"/>
  <c r="V94" i="76" s="1"/>
  <c r="F94" i="76"/>
  <c r="E94" i="76"/>
  <c r="D94" i="76"/>
  <c r="Z93" i="76"/>
  <c r="L93" i="76"/>
  <c r="K93" i="76"/>
  <c r="J93" i="76"/>
  <c r="I93" i="76"/>
  <c r="H93" i="76"/>
  <c r="G93" i="76"/>
  <c r="F93" i="76"/>
  <c r="E93" i="76"/>
  <c r="D93" i="76"/>
  <c r="Z92" i="76"/>
  <c r="L92" i="76"/>
  <c r="K92" i="76"/>
  <c r="J92" i="76"/>
  <c r="I92" i="76"/>
  <c r="H92" i="76"/>
  <c r="G92" i="76"/>
  <c r="V92" i="76"/>
  <c r="F92" i="76"/>
  <c r="E92" i="76"/>
  <c r="D92" i="76"/>
  <c r="Z91" i="76"/>
  <c r="L91" i="76"/>
  <c r="K91" i="76"/>
  <c r="J91" i="76"/>
  <c r="I91" i="76"/>
  <c r="H91" i="76"/>
  <c r="G91" i="76"/>
  <c r="F91" i="76"/>
  <c r="E91" i="76"/>
  <c r="D91" i="76"/>
  <c r="Z90" i="76"/>
  <c r="L90" i="76"/>
  <c r="K90" i="76"/>
  <c r="W90" i="76" s="1"/>
  <c r="J90" i="76"/>
  <c r="I90" i="76"/>
  <c r="H90" i="76"/>
  <c r="G90" i="76"/>
  <c r="F90" i="76"/>
  <c r="E90" i="76"/>
  <c r="D90" i="76"/>
  <c r="Z89" i="76"/>
  <c r="L89" i="76"/>
  <c r="V89" i="76" s="1"/>
  <c r="K89" i="76"/>
  <c r="J89" i="76"/>
  <c r="I89" i="76"/>
  <c r="H89" i="76"/>
  <c r="G89" i="76"/>
  <c r="F89" i="76"/>
  <c r="P89" i="76" s="1"/>
  <c r="E89" i="76"/>
  <c r="D89" i="76"/>
  <c r="Z88" i="76"/>
  <c r="L88" i="76"/>
  <c r="K88" i="76"/>
  <c r="J88" i="76"/>
  <c r="I88" i="76"/>
  <c r="H88" i="76"/>
  <c r="W88" i="76" s="1"/>
  <c r="G88" i="76"/>
  <c r="F88" i="76"/>
  <c r="E88" i="76"/>
  <c r="D88" i="76"/>
  <c r="S88" i="76" s="1"/>
  <c r="Z87" i="76"/>
  <c r="L87" i="76"/>
  <c r="K87" i="76"/>
  <c r="J87" i="76"/>
  <c r="Y87" i="76" s="1"/>
  <c r="I87" i="76"/>
  <c r="H87" i="76"/>
  <c r="G87" i="76"/>
  <c r="V87" i="76" s="1"/>
  <c r="F87" i="76"/>
  <c r="P87" i="76" s="1"/>
  <c r="E87" i="76"/>
  <c r="D87" i="76"/>
  <c r="Z86" i="76"/>
  <c r="L86" i="76"/>
  <c r="K86" i="76"/>
  <c r="J86" i="76"/>
  <c r="I86" i="76"/>
  <c r="H86" i="76"/>
  <c r="W86" i="76" s="1"/>
  <c r="G86" i="76"/>
  <c r="F86" i="76"/>
  <c r="E86" i="76"/>
  <c r="D86" i="76"/>
  <c r="S86" i="76" s="1"/>
  <c r="Z85" i="76"/>
  <c r="L85" i="76"/>
  <c r="K85" i="76"/>
  <c r="J85" i="76"/>
  <c r="Y85" i="76" s="1"/>
  <c r="I85" i="76"/>
  <c r="H85" i="76"/>
  <c r="G85" i="76"/>
  <c r="V85" i="76"/>
  <c r="F85" i="76"/>
  <c r="E85" i="76"/>
  <c r="D85" i="76"/>
  <c r="Z84" i="76"/>
  <c r="L84" i="76"/>
  <c r="K84" i="76"/>
  <c r="J84" i="76"/>
  <c r="I84" i="76"/>
  <c r="H84" i="76"/>
  <c r="G84" i="76"/>
  <c r="F84" i="76"/>
  <c r="E84" i="76"/>
  <c r="T84" i="76" s="1"/>
  <c r="D84" i="76"/>
  <c r="Z83" i="76"/>
  <c r="L83" i="76"/>
  <c r="K83" i="76"/>
  <c r="J83" i="76"/>
  <c r="I83" i="76"/>
  <c r="H83" i="76"/>
  <c r="G83" i="76"/>
  <c r="F83" i="76"/>
  <c r="E83" i="76"/>
  <c r="D83" i="76"/>
  <c r="Z82" i="76"/>
  <c r="L82" i="76"/>
  <c r="K82" i="76"/>
  <c r="J82" i="76"/>
  <c r="I82" i="76"/>
  <c r="X82" i="76" s="1"/>
  <c r="H82" i="76"/>
  <c r="G82" i="76"/>
  <c r="F82" i="76"/>
  <c r="E82" i="76"/>
  <c r="P82" i="76" s="1"/>
  <c r="D82" i="76"/>
  <c r="Z81" i="76"/>
  <c r="L81" i="76"/>
  <c r="K81" i="76"/>
  <c r="J81" i="76"/>
  <c r="I81" i="76"/>
  <c r="H81" i="76"/>
  <c r="G81" i="76"/>
  <c r="V81" i="76" s="1"/>
  <c r="F81" i="76"/>
  <c r="E81" i="76"/>
  <c r="D81" i="76"/>
  <c r="Z80" i="76"/>
  <c r="L80" i="76"/>
  <c r="K80" i="76"/>
  <c r="J80" i="76"/>
  <c r="I80" i="76"/>
  <c r="H80" i="76"/>
  <c r="G80" i="76"/>
  <c r="V80" i="76" s="1"/>
  <c r="F80" i="76"/>
  <c r="E80" i="76"/>
  <c r="D80" i="76"/>
  <c r="Z79" i="76"/>
  <c r="L79" i="76"/>
  <c r="K79" i="76"/>
  <c r="J79" i="76"/>
  <c r="I79" i="76"/>
  <c r="H79" i="76"/>
  <c r="G79" i="76"/>
  <c r="F79" i="76"/>
  <c r="E79" i="76"/>
  <c r="D79" i="76"/>
  <c r="Z78" i="76"/>
  <c r="L78" i="76"/>
  <c r="K78" i="76"/>
  <c r="J78" i="76"/>
  <c r="I78" i="76"/>
  <c r="H78" i="76"/>
  <c r="G78" i="76"/>
  <c r="F78" i="76"/>
  <c r="E78" i="76"/>
  <c r="D78" i="76"/>
  <c r="Z77" i="76"/>
  <c r="L77" i="76"/>
  <c r="K77" i="76"/>
  <c r="J77" i="76"/>
  <c r="I77" i="76"/>
  <c r="H77" i="76"/>
  <c r="G77" i="76"/>
  <c r="V77" i="76" s="1"/>
  <c r="F77" i="76"/>
  <c r="E77" i="76"/>
  <c r="D77" i="76"/>
  <c r="Z76" i="76"/>
  <c r="L76" i="76"/>
  <c r="K76" i="76"/>
  <c r="W76" i="76" s="1"/>
  <c r="J76" i="76"/>
  <c r="I76" i="76"/>
  <c r="H76" i="76"/>
  <c r="G76" i="76"/>
  <c r="V76" i="76" s="1"/>
  <c r="F76" i="76"/>
  <c r="E76" i="76"/>
  <c r="D76" i="76"/>
  <c r="Z75" i="76"/>
  <c r="L75" i="76"/>
  <c r="K75" i="76"/>
  <c r="J75" i="76"/>
  <c r="I75" i="76"/>
  <c r="H75" i="76"/>
  <c r="G75" i="76"/>
  <c r="F75" i="76"/>
  <c r="E75" i="76"/>
  <c r="D75" i="76"/>
  <c r="Z74" i="76"/>
  <c r="L74" i="76"/>
  <c r="K74" i="76"/>
  <c r="U74" i="76" s="1"/>
  <c r="J74" i="76"/>
  <c r="I74" i="76"/>
  <c r="H74" i="76"/>
  <c r="G74" i="76"/>
  <c r="F74" i="76"/>
  <c r="E74" i="76"/>
  <c r="D74" i="76"/>
  <c r="Z73" i="76"/>
  <c r="L73" i="76"/>
  <c r="K73" i="76"/>
  <c r="J73" i="76"/>
  <c r="I73" i="76"/>
  <c r="X73" i="76" s="1"/>
  <c r="H73" i="76"/>
  <c r="G73" i="76"/>
  <c r="F73" i="76"/>
  <c r="E73" i="76"/>
  <c r="D73" i="76"/>
  <c r="Z72" i="76"/>
  <c r="L72" i="76"/>
  <c r="K72" i="76"/>
  <c r="J72" i="76"/>
  <c r="I72" i="76"/>
  <c r="H72" i="76"/>
  <c r="G72" i="76"/>
  <c r="V72" i="76" s="1"/>
  <c r="F72" i="76"/>
  <c r="E72" i="76"/>
  <c r="D72" i="76"/>
  <c r="Z71" i="76"/>
  <c r="L71" i="76"/>
  <c r="K71" i="76"/>
  <c r="J71" i="76"/>
  <c r="I71" i="76"/>
  <c r="H71" i="76"/>
  <c r="G71" i="76"/>
  <c r="F71" i="76"/>
  <c r="E71" i="76"/>
  <c r="D71" i="76"/>
  <c r="Z70" i="76"/>
  <c r="L70" i="76"/>
  <c r="K70" i="76"/>
  <c r="J70" i="76"/>
  <c r="I70" i="76"/>
  <c r="H70" i="76"/>
  <c r="G70" i="76"/>
  <c r="F70" i="76"/>
  <c r="E70" i="76"/>
  <c r="D70" i="76"/>
  <c r="Z69" i="76"/>
  <c r="L69" i="76"/>
  <c r="K69" i="76"/>
  <c r="J69" i="76"/>
  <c r="I69" i="76"/>
  <c r="H69" i="76"/>
  <c r="G69" i="76"/>
  <c r="V69" i="76" s="1"/>
  <c r="F69" i="76"/>
  <c r="E69" i="76"/>
  <c r="D69" i="76"/>
  <c r="Z68" i="76"/>
  <c r="L68" i="76"/>
  <c r="K68" i="76"/>
  <c r="J68" i="76"/>
  <c r="I68" i="76"/>
  <c r="H68" i="76"/>
  <c r="G68" i="76"/>
  <c r="F68" i="76"/>
  <c r="E68" i="76"/>
  <c r="D68" i="76"/>
  <c r="Z67" i="76"/>
  <c r="L67" i="76"/>
  <c r="K67" i="76"/>
  <c r="J67" i="76"/>
  <c r="I67" i="76"/>
  <c r="H67" i="76"/>
  <c r="G67" i="76"/>
  <c r="V67" i="76"/>
  <c r="F67" i="76"/>
  <c r="E67" i="76"/>
  <c r="D67" i="76"/>
  <c r="Z66" i="76"/>
  <c r="L66" i="76"/>
  <c r="K66" i="76"/>
  <c r="J66" i="76"/>
  <c r="I66" i="76"/>
  <c r="H66" i="76"/>
  <c r="G66" i="76"/>
  <c r="F66" i="76"/>
  <c r="E66" i="76"/>
  <c r="D66" i="76"/>
  <c r="Z65" i="76"/>
  <c r="L65" i="76"/>
  <c r="K65" i="76"/>
  <c r="J65" i="76"/>
  <c r="I65" i="76"/>
  <c r="H65" i="76"/>
  <c r="G65" i="76"/>
  <c r="V65" i="76" s="1"/>
  <c r="F65" i="76"/>
  <c r="E65" i="76"/>
  <c r="D65" i="76"/>
  <c r="Z64" i="76"/>
  <c r="L64" i="76"/>
  <c r="K64" i="76"/>
  <c r="J64" i="76"/>
  <c r="I64" i="76"/>
  <c r="H64" i="76"/>
  <c r="G64" i="76"/>
  <c r="F64" i="76"/>
  <c r="E64" i="76"/>
  <c r="D64" i="76"/>
  <c r="Z63" i="76"/>
  <c r="L63" i="76"/>
  <c r="K63" i="76"/>
  <c r="J63" i="76"/>
  <c r="I63" i="76"/>
  <c r="H63" i="76"/>
  <c r="G63" i="76"/>
  <c r="V63" i="76" s="1"/>
  <c r="F63" i="76"/>
  <c r="E63" i="76"/>
  <c r="D63" i="76"/>
  <c r="P63" i="76" s="1"/>
  <c r="Z62" i="76"/>
  <c r="L62" i="76"/>
  <c r="K62" i="76"/>
  <c r="J62" i="76"/>
  <c r="Y62" i="76" s="1"/>
  <c r="I62" i="76"/>
  <c r="H62" i="76"/>
  <c r="G62" i="76"/>
  <c r="F62" i="76"/>
  <c r="U62" i="76" s="1"/>
  <c r="E62" i="76"/>
  <c r="D62" i="76"/>
  <c r="Z61" i="76"/>
  <c r="L61" i="76"/>
  <c r="K61" i="76"/>
  <c r="J61" i="76"/>
  <c r="I61" i="76"/>
  <c r="H61" i="76"/>
  <c r="W61" i="76" s="1"/>
  <c r="G61" i="76"/>
  <c r="F61" i="76"/>
  <c r="E61" i="76"/>
  <c r="D61" i="76"/>
  <c r="S61" i="76" s="1"/>
  <c r="Z60" i="76"/>
  <c r="L60" i="76"/>
  <c r="K60" i="76"/>
  <c r="J60" i="76"/>
  <c r="Y60" i="76" s="1"/>
  <c r="I60" i="76"/>
  <c r="H60" i="76"/>
  <c r="G60" i="76"/>
  <c r="V60" i="76" s="1"/>
  <c r="F60" i="76"/>
  <c r="E60" i="76"/>
  <c r="D60" i="76"/>
  <c r="Z59" i="76"/>
  <c r="L59" i="76"/>
  <c r="K59" i="76"/>
  <c r="J59" i="76"/>
  <c r="I59" i="76"/>
  <c r="H59" i="76"/>
  <c r="W59" i="76" s="1"/>
  <c r="G59" i="76"/>
  <c r="F59" i="76"/>
  <c r="E59" i="76"/>
  <c r="D59" i="76"/>
  <c r="S59" i="76" s="1"/>
  <c r="Z58" i="76"/>
  <c r="L58" i="76"/>
  <c r="K58" i="76"/>
  <c r="J58" i="76"/>
  <c r="Y58" i="76" s="1"/>
  <c r="I58" i="76"/>
  <c r="H58" i="76"/>
  <c r="G58" i="76"/>
  <c r="V58" i="76"/>
  <c r="F58" i="76"/>
  <c r="E58" i="76"/>
  <c r="D58" i="76"/>
  <c r="Z57" i="76"/>
  <c r="L57" i="76"/>
  <c r="K57" i="76"/>
  <c r="J57" i="76"/>
  <c r="I57" i="76"/>
  <c r="H57" i="76"/>
  <c r="G57" i="76"/>
  <c r="F57" i="76"/>
  <c r="E57" i="76"/>
  <c r="D57" i="76"/>
  <c r="Z56" i="76"/>
  <c r="L56" i="76"/>
  <c r="K56" i="76"/>
  <c r="J56" i="76"/>
  <c r="I56" i="76"/>
  <c r="H56" i="76"/>
  <c r="G56" i="76"/>
  <c r="F56" i="76"/>
  <c r="E56" i="76"/>
  <c r="D56" i="76"/>
  <c r="Z55" i="76"/>
  <c r="L55" i="76"/>
  <c r="K55" i="76"/>
  <c r="J55" i="76"/>
  <c r="I55" i="76"/>
  <c r="X55" i="76" s="1"/>
  <c r="H55" i="76"/>
  <c r="G55" i="76"/>
  <c r="F55" i="76"/>
  <c r="E55" i="76"/>
  <c r="P55" i="76" s="1"/>
  <c r="D55" i="76"/>
  <c r="Z54" i="76"/>
  <c r="L54" i="76"/>
  <c r="K54" i="76"/>
  <c r="J54" i="76"/>
  <c r="I54" i="76"/>
  <c r="H54" i="76"/>
  <c r="G54" i="76"/>
  <c r="F54" i="76"/>
  <c r="E54" i="76"/>
  <c r="D54" i="76"/>
  <c r="Z53" i="76"/>
  <c r="L53" i="76"/>
  <c r="K53" i="76"/>
  <c r="J53" i="76"/>
  <c r="I53" i="76"/>
  <c r="H53" i="76"/>
  <c r="G53" i="76"/>
  <c r="F53" i="76"/>
  <c r="E53" i="76"/>
  <c r="D53" i="76"/>
  <c r="Z52" i="76"/>
  <c r="L52" i="76"/>
  <c r="K52" i="76"/>
  <c r="J52" i="76"/>
  <c r="I52" i="76"/>
  <c r="H52" i="76"/>
  <c r="G52" i="76"/>
  <c r="F52" i="76"/>
  <c r="E52" i="76"/>
  <c r="D52" i="76"/>
  <c r="Z51" i="76"/>
  <c r="L51" i="76"/>
  <c r="K51" i="76"/>
  <c r="J51" i="76"/>
  <c r="I51" i="76"/>
  <c r="X51" i="76" s="1"/>
  <c r="H51" i="76"/>
  <c r="G51" i="76"/>
  <c r="F51" i="76"/>
  <c r="E51" i="76"/>
  <c r="T51" i="76" s="1"/>
  <c r="D51" i="76"/>
  <c r="Z50" i="76"/>
  <c r="L50" i="76"/>
  <c r="K50" i="76"/>
  <c r="J50" i="76"/>
  <c r="I50" i="76"/>
  <c r="H50" i="76"/>
  <c r="G50" i="76"/>
  <c r="F50" i="76"/>
  <c r="E50" i="76"/>
  <c r="D50" i="76"/>
  <c r="Z49" i="76"/>
  <c r="L49" i="76"/>
  <c r="K49" i="76"/>
  <c r="J49" i="76"/>
  <c r="I49" i="76"/>
  <c r="X49" i="76" s="1"/>
  <c r="H49" i="76"/>
  <c r="G49" i="76"/>
  <c r="F49" i="76"/>
  <c r="E49" i="76"/>
  <c r="P49" i="76" s="1"/>
  <c r="D49" i="76"/>
  <c r="Z48" i="76"/>
  <c r="L48" i="76"/>
  <c r="K48" i="76"/>
  <c r="J48" i="76"/>
  <c r="I48" i="76"/>
  <c r="H48" i="76"/>
  <c r="G48" i="76"/>
  <c r="P48" i="76" s="1"/>
  <c r="F48" i="76"/>
  <c r="E48" i="76"/>
  <c r="D48" i="76"/>
  <c r="Z47" i="76"/>
  <c r="L47" i="76"/>
  <c r="K47" i="76"/>
  <c r="J47" i="76"/>
  <c r="I47" i="76"/>
  <c r="X47" i="76" s="1"/>
  <c r="H47" i="76"/>
  <c r="G47" i="76"/>
  <c r="F47" i="76"/>
  <c r="E47" i="76"/>
  <c r="T47" i="76" s="1"/>
  <c r="D47" i="76"/>
  <c r="Z46" i="76"/>
  <c r="L46" i="76"/>
  <c r="K46" i="76"/>
  <c r="J46" i="76"/>
  <c r="I46" i="76"/>
  <c r="H46" i="76"/>
  <c r="G46" i="76"/>
  <c r="V46" i="76" s="1"/>
  <c r="F46" i="76"/>
  <c r="E46" i="76"/>
  <c r="D46" i="76"/>
  <c r="Z45" i="76"/>
  <c r="L45" i="76"/>
  <c r="K45" i="76"/>
  <c r="J45" i="76"/>
  <c r="I45" i="76"/>
  <c r="X45" i="76" s="1"/>
  <c r="H45" i="76"/>
  <c r="G45" i="76"/>
  <c r="F45" i="76"/>
  <c r="E45" i="76"/>
  <c r="P45" i="76" s="1"/>
  <c r="D45" i="76"/>
  <c r="Z44" i="76"/>
  <c r="L44" i="76"/>
  <c r="K44" i="76"/>
  <c r="J44" i="76"/>
  <c r="I44" i="76"/>
  <c r="H44" i="76"/>
  <c r="G44" i="76"/>
  <c r="V44" i="76" s="1"/>
  <c r="F44" i="76"/>
  <c r="E44" i="76"/>
  <c r="D44" i="76"/>
  <c r="Z43" i="76"/>
  <c r="L43" i="76"/>
  <c r="K43" i="76"/>
  <c r="J43" i="76"/>
  <c r="I43" i="76"/>
  <c r="X43" i="76" s="1"/>
  <c r="H43" i="76"/>
  <c r="G43" i="76"/>
  <c r="F43" i="76"/>
  <c r="E43" i="76"/>
  <c r="T43" i="76" s="1"/>
  <c r="AA43" i="76" s="1"/>
  <c r="D43" i="76"/>
  <c r="Z42" i="76"/>
  <c r="L42" i="76"/>
  <c r="K42" i="76"/>
  <c r="J42" i="76"/>
  <c r="I42" i="76"/>
  <c r="H42" i="76"/>
  <c r="G42" i="76"/>
  <c r="V42" i="76" s="1"/>
  <c r="F42" i="76"/>
  <c r="E42" i="76"/>
  <c r="D42" i="76"/>
  <c r="Z41" i="76"/>
  <c r="L41" i="76"/>
  <c r="K41" i="76"/>
  <c r="J41" i="76"/>
  <c r="I41" i="76"/>
  <c r="X41" i="76" s="1"/>
  <c r="R41" i="76" s="1"/>
  <c r="H41" i="76"/>
  <c r="G41" i="76"/>
  <c r="F41" i="76"/>
  <c r="E41" i="76"/>
  <c r="P41" i="76" s="1"/>
  <c r="D41" i="76"/>
  <c r="Z40" i="76"/>
  <c r="L40" i="76"/>
  <c r="K40" i="76"/>
  <c r="J40" i="76"/>
  <c r="I40" i="76"/>
  <c r="H40" i="76"/>
  <c r="G40" i="76"/>
  <c r="F40" i="76"/>
  <c r="E40" i="76"/>
  <c r="D40" i="76"/>
  <c r="Z39" i="76"/>
  <c r="L39" i="76"/>
  <c r="K39" i="76"/>
  <c r="Y39" i="76" s="1"/>
  <c r="J39" i="76"/>
  <c r="I39" i="76"/>
  <c r="X39" i="76" s="1"/>
  <c r="H39" i="76"/>
  <c r="G39" i="76"/>
  <c r="V39" i="76" s="1"/>
  <c r="F39" i="76"/>
  <c r="E39" i="76"/>
  <c r="T39" i="76" s="1"/>
  <c r="D39" i="76"/>
  <c r="Z38" i="76"/>
  <c r="L38" i="76"/>
  <c r="K38" i="76"/>
  <c r="J38" i="76"/>
  <c r="I38" i="76"/>
  <c r="H38" i="76"/>
  <c r="G38" i="76"/>
  <c r="F38" i="76"/>
  <c r="E38" i="76"/>
  <c r="D38" i="76"/>
  <c r="Z37" i="76"/>
  <c r="L37" i="76"/>
  <c r="K37" i="76"/>
  <c r="S37" i="76" s="1"/>
  <c r="J37" i="76"/>
  <c r="I37" i="76"/>
  <c r="X37" i="76" s="1"/>
  <c r="H37" i="76"/>
  <c r="G37" i="76"/>
  <c r="V37" i="76" s="1"/>
  <c r="F37" i="76"/>
  <c r="E37" i="76"/>
  <c r="T37" i="76" s="1"/>
  <c r="D37" i="76"/>
  <c r="Z36" i="76"/>
  <c r="L36" i="76"/>
  <c r="K36" i="76"/>
  <c r="J36" i="76"/>
  <c r="I36" i="76"/>
  <c r="H36" i="76"/>
  <c r="G36" i="76"/>
  <c r="F36" i="76"/>
  <c r="E36" i="76"/>
  <c r="D36" i="76"/>
  <c r="Z35" i="76"/>
  <c r="Z33" i="76" s="1"/>
  <c r="Z10" i="76" s="1"/>
  <c r="L35" i="76"/>
  <c r="K35" i="76"/>
  <c r="Y35" i="76" s="1"/>
  <c r="J35" i="76"/>
  <c r="I35" i="76"/>
  <c r="X35" i="76" s="1"/>
  <c r="H35" i="76"/>
  <c r="G35" i="76"/>
  <c r="F35" i="76"/>
  <c r="E35" i="76"/>
  <c r="T35" i="76" s="1"/>
  <c r="D35" i="76"/>
  <c r="Z34" i="76"/>
  <c r="L34" i="76"/>
  <c r="K34" i="76"/>
  <c r="J34" i="76"/>
  <c r="I34" i="76"/>
  <c r="H34" i="76"/>
  <c r="G34" i="76"/>
  <c r="V34" i="76" s="1"/>
  <c r="F34" i="76"/>
  <c r="E34" i="76"/>
  <c r="D34" i="76"/>
  <c r="Z32" i="76"/>
  <c r="L32" i="76"/>
  <c r="K32" i="76"/>
  <c r="J32" i="76"/>
  <c r="I32" i="76"/>
  <c r="H32" i="76"/>
  <c r="G32" i="76"/>
  <c r="F32" i="76"/>
  <c r="E32" i="76"/>
  <c r="D32" i="76"/>
  <c r="Z31" i="76"/>
  <c r="L31" i="76"/>
  <c r="K31" i="76"/>
  <c r="J31" i="76"/>
  <c r="I31" i="76"/>
  <c r="H31" i="76"/>
  <c r="G31" i="76"/>
  <c r="F31" i="76"/>
  <c r="E31" i="76"/>
  <c r="T31" i="76" s="1"/>
  <c r="D31" i="76"/>
  <c r="Z30" i="76"/>
  <c r="L30" i="76"/>
  <c r="K30" i="76"/>
  <c r="J30" i="76"/>
  <c r="I30" i="76"/>
  <c r="H30" i="76"/>
  <c r="G30" i="76"/>
  <c r="F30" i="76"/>
  <c r="E30" i="76"/>
  <c r="D30" i="76"/>
  <c r="Z29" i="76"/>
  <c r="L29" i="76"/>
  <c r="V29" i="76" s="1"/>
  <c r="K29" i="76"/>
  <c r="J29" i="76"/>
  <c r="I29" i="76"/>
  <c r="H29" i="76"/>
  <c r="G29" i="76"/>
  <c r="F29" i="76"/>
  <c r="E29" i="76"/>
  <c r="D29" i="76"/>
  <c r="Z28" i="76"/>
  <c r="L28" i="76"/>
  <c r="K28" i="76"/>
  <c r="T28" i="76" s="1"/>
  <c r="J28" i="76"/>
  <c r="I28" i="76"/>
  <c r="H28" i="76"/>
  <c r="G28" i="76"/>
  <c r="F28" i="76"/>
  <c r="E28" i="76"/>
  <c r="D28" i="76"/>
  <c r="Z27" i="76"/>
  <c r="L27" i="76"/>
  <c r="K27" i="76"/>
  <c r="J27" i="76"/>
  <c r="I27" i="76"/>
  <c r="H27" i="76"/>
  <c r="G27" i="76"/>
  <c r="F27" i="76"/>
  <c r="E27" i="76"/>
  <c r="D27" i="76"/>
  <c r="Z26" i="76"/>
  <c r="L26" i="76"/>
  <c r="K26" i="76"/>
  <c r="S26" i="76" s="1"/>
  <c r="J26" i="76"/>
  <c r="I26" i="76"/>
  <c r="H26" i="76"/>
  <c r="G26" i="76"/>
  <c r="V26" i="76" s="1"/>
  <c r="F26" i="76"/>
  <c r="E26" i="76"/>
  <c r="D26" i="76"/>
  <c r="Z25" i="76"/>
  <c r="L25" i="76"/>
  <c r="K25" i="76"/>
  <c r="J25" i="76"/>
  <c r="I25" i="76"/>
  <c r="X25" i="76" s="1"/>
  <c r="H25" i="76"/>
  <c r="G25" i="76"/>
  <c r="F25" i="76"/>
  <c r="E25" i="76"/>
  <c r="D25" i="76"/>
  <c r="Z24" i="76"/>
  <c r="L24" i="76"/>
  <c r="K24" i="76"/>
  <c r="T24" i="76" s="1"/>
  <c r="J24" i="76"/>
  <c r="I24" i="76"/>
  <c r="H24" i="76"/>
  <c r="G24" i="76"/>
  <c r="V24" i="76" s="1"/>
  <c r="F24" i="76"/>
  <c r="E24" i="76"/>
  <c r="D24" i="76"/>
  <c r="Z23" i="76"/>
  <c r="L23" i="76"/>
  <c r="K23" i="76"/>
  <c r="J23" i="76"/>
  <c r="I23" i="76"/>
  <c r="X23" i="76" s="1"/>
  <c r="H23" i="76"/>
  <c r="G23" i="76"/>
  <c r="F23" i="76"/>
  <c r="E23" i="76"/>
  <c r="T23" i="76" s="1"/>
  <c r="D23" i="76"/>
  <c r="Z22" i="76"/>
  <c r="L22" i="76"/>
  <c r="K22" i="76"/>
  <c r="T22" i="76" s="1"/>
  <c r="J22" i="76"/>
  <c r="I22" i="76"/>
  <c r="H22" i="76"/>
  <c r="G22" i="76"/>
  <c r="V22" i="76" s="1"/>
  <c r="F22" i="76"/>
  <c r="E22" i="76"/>
  <c r="D22" i="76"/>
  <c r="Z21" i="76"/>
  <c r="L21" i="76"/>
  <c r="K21" i="76"/>
  <c r="J21" i="76"/>
  <c r="I21" i="76"/>
  <c r="H21" i="76"/>
  <c r="G21" i="76"/>
  <c r="V21" i="76" s="1"/>
  <c r="F21" i="76"/>
  <c r="E21" i="76"/>
  <c r="D21" i="76"/>
  <c r="Z20" i="76"/>
  <c r="L20" i="76"/>
  <c r="U20" i="76" s="1"/>
  <c r="K20" i="76"/>
  <c r="J20" i="76"/>
  <c r="I20" i="76"/>
  <c r="H20" i="76"/>
  <c r="G20" i="76"/>
  <c r="F20" i="76"/>
  <c r="E20" i="76"/>
  <c r="D20" i="76"/>
  <c r="Z19" i="76"/>
  <c r="Q19" i="76"/>
  <c r="K19" i="76"/>
  <c r="J19" i="76"/>
  <c r="Y19" i="76" s="1"/>
  <c r="I19" i="76"/>
  <c r="H19" i="76"/>
  <c r="G19" i="76"/>
  <c r="V19" i="76" s="1"/>
  <c r="F19" i="76"/>
  <c r="P19" i="76" s="1"/>
  <c r="E19" i="76"/>
  <c r="D19" i="76"/>
  <c r="Z18" i="76"/>
  <c r="L18" i="76"/>
  <c r="U18" i="76" s="1"/>
  <c r="K18" i="76"/>
  <c r="J18" i="76"/>
  <c r="I18" i="76"/>
  <c r="H18" i="76"/>
  <c r="W18" i="76" s="1"/>
  <c r="G18" i="76"/>
  <c r="F18" i="76"/>
  <c r="E18" i="76"/>
  <c r="D18" i="76"/>
  <c r="Z17" i="76"/>
  <c r="L17" i="76"/>
  <c r="K17" i="76"/>
  <c r="J17" i="76"/>
  <c r="I17" i="76"/>
  <c r="H17" i="76"/>
  <c r="G17" i="76"/>
  <c r="F17" i="76"/>
  <c r="U17" i="76" s="1"/>
  <c r="E17" i="76"/>
  <c r="D17" i="76"/>
  <c r="Z16" i="76"/>
  <c r="L16" i="76"/>
  <c r="X16" i="76" s="1"/>
  <c r="K16" i="76"/>
  <c r="J16" i="76"/>
  <c r="I16" i="76"/>
  <c r="H16" i="76"/>
  <c r="G16" i="76"/>
  <c r="F16" i="76"/>
  <c r="U16" i="76" s="1"/>
  <c r="E16" i="76"/>
  <c r="D16" i="76"/>
  <c r="Z15" i="76"/>
  <c r="L15" i="76"/>
  <c r="T15" i="76" s="1"/>
  <c r="K15" i="76"/>
  <c r="J15" i="76"/>
  <c r="I15" i="76"/>
  <c r="H15" i="76"/>
  <c r="G15" i="76"/>
  <c r="F15" i="76"/>
  <c r="E15" i="76"/>
  <c r="D15" i="76"/>
  <c r="S15" i="76" s="1"/>
  <c r="Z14" i="76"/>
  <c r="L14" i="76"/>
  <c r="T14" i="76" s="1"/>
  <c r="K14" i="76"/>
  <c r="J14" i="76"/>
  <c r="Y14" i="76" s="1"/>
  <c r="I14" i="76"/>
  <c r="H14" i="76"/>
  <c r="G14" i="76"/>
  <c r="F14" i="76"/>
  <c r="U14" i="76" s="1"/>
  <c r="E14" i="76"/>
  <c r="D14" i="76"/>
  <c r="S14" i="76" s="1"/>
  <c r="Z13" i="76"/>
  <c r="L13" i="76"/>
  <c r="X13" i="76" s="1"/>
  <c r="K13" i="76"/>
  <c r="J13" i="76"/>
  <c r="I13" i="76"/>
  <c r="H13" i="76"/>
  <c r="G13" i="76"/>
  <c r="F13" i="76"/>
  <c r="E13" i="76"/>
  <c r="D13" i="76"/>
  <c r="Z12" i="76"/>
  <c r="L12" i="76"/>
  <c r="K12" i="76"/>
  <c r="J12" i="76"/>
  <c r="I12" i="76"/>
  <c r="H12" i="76"/>
  <c r="G12" i="76"/>
  <c r="F12" i="76"/>
  <c r="E12" i="76"/>
  <c r="D12" i="76"/>
  <c r="C10" i="76"/>
  <c r="R9" i="76"/>
  <c r="R8" i="76"/>
  <c r="R7" i="76"/>
  <c r="K6" i="76"/>
  <c r="K5" i="76"/>
  <c r="AA4" i="76"/>
  <c r="C4" i="76"/>
  <c r="T399" i="76"/>
  <c r="X399" i="76"/>
  <c r="T405" i="76"/>
  <c r="X405" i="76"/>
  <c r="X227" i="76"/>
  <c r="X335" i="76"/>
  <c r="T351" i="76"/>
  <c r="X351" i="76"/>
  <c r="X200" i="76"/>
  <c r="X57" i="76"/>
  <c r="V62" i="76"/>
  <c r="S351" i="76"/>
  <c r="U351" i="76"/>
  <c r="W351" i="76"/>
  <c r="Y351" i="76"/>
  <c r="U430" i="76"/>
  <c r="V71" i="76"/>
  <c r="U160" i="76"/>
  <c r="Y160" i="76"/>
  <c r="Y162" i="76"/>
  <c r="U164" i="76"/>
  <c r="Y164" i="76"/>
  <c r="U151" i="76"/>
  <c r="V151" i="76"/>
  <c r="W231" i="76"/>
  <c r="W235" i="76"/>
  <c r="W247" i="76"/>
  <c r="W248" i="76"/>
  <c r="V74" i="76"/>
  <c r="U299" i="76"/>
  <c r="Y299" i="76"/>
  <c r="S301" i="76"/>
  <c r="W301" i="76"/>
  <c r="Y301" i="76"/>
  <c r="U305" i="76"/>
  <c r="S307" i="76"/>
  <c r="S309" i="76"/>
  <c r="U309" i="76"/>
  <c r="Y309" i="76"/>
  <c r="V309" i="76"/>
  <c r="U322" i="76"/>
  <c r="U328" i="76"/>
  <c r="S329" i="76"/>
  <c r="W329" i="76"/>
  <c r="U332" i="76"/>
  <c r="Y332" i="76"/>
  <c r="S333" i="76"/>
  <c r="U336" i="76"/>
  <c r="Y336" i="76"/>
  <c r="U27" i="76"/>
  <c r="Y29" i="76"/>
  <c r="Y31" i="76"/>
  <c r="S39" i="76"/>
  <c r="S43" i="76"/>
  <c r="W43" i="76"/>
  <c r="S108" i="76"/>
  <c r="W108" i="76"/>
  <c r="U114" i="76"/>
  <c r="W127" i="76"/>
  <c r="W129" i="76"/>
  <c r="S194" i="76"/>
  <c r="U205" i="76"/>
  <c r="Y205" i="76"/>
  <c r="S208" i="76"/>
  <c r="W208" i="76"/>
  <c r="V208" i="76"/>
  <c r="Y18" i="76"/>
  <c r="U22" i="76"/>
  <c r="X89" i="76"/>
  <c r="V96" i="76"/>
  <c r="V102" i="76"/>
  <c r="V104" i="76"/>
  <c r="V106" i="76"/>
  <c r="V108" i="76"/>
  <c r="V110" i="76"/>
  <c r="L165" i="76"/>
  <c r="V197" i="76"/>
  <c r="V199" i="76"/>
  <c r="V203" i="76"/>
  <c r="V205" i="76"/>
  <c r="V207" i="76"/>
  <c r="Y209" i="76"/>
  <c r="U213" i="76"/>
  <c r="Y213" i="76"/>
  <c r="U225" i="76"/>
  <c r="Y225" i="76"/>
  <c r="V253" i="76"/>
  <c r="S261" i="76"/>
  <c r="W261" i="76"/>
  <c r="V304" i="76"/>
  <c r="V308" i="76"/>
  <c r="W378" i="76"/>
  <c r="AA378" i="76"/>
  <c r="S442" i="76"/>
  <c r="C384" i="63"/>
  <c r="V18" i="76"/>
  <c r="V41" i="76"/>
  <c r="V43" i="76"/>
  <c r="V45" i="76"/>
  <c r="V47" i="76"/>
  <c r="T48" i="76"/>
  <c r="V49" i="76"/>
  <c r="V51" i="76"/>
  <c r="V53" i="76"/>
  <c r="S76" i="76"/>
  <c r="S90" i="76"/>
  <c r="V143" i="76"/>
  <c r="V147" i="76"/>
  <c r="X170" i="76"/>
  <c r="V172" i="76"/>
  <c r="U192" i="76"/>
  <c r="Y192" i="76"/>
  <c r="Y194" i="76"/>
  <c r="T228" i="76"/>
  <c r="X442" i="76"/>
  <c r="Y48" i="76"/>
  <c r="U52" i="76"/>
  <c r="V109" i="76"/>
  <c r="L115" i="76"/>
  <c r="L119" i="76"/>
  <c r="L120" i="76"/>
  <c r="T120" i="76" s="1"/>
  <c r="V157" i="76"/>
  <c r="V159" i="76"/>
  <c r="V161" i="76"/>
  <c r="V163" i="76"/>
  <c r="V188" i="76"/>
  <c r="V196" i="76"/>
  <c r="V198" i="76"/>
  <c r="V202" i="76"/>
  <c r="V204" i="76"/>
  <c r="V206" i="76"/>
  <c r="S211" i="76"/>
  <c r="S213" i="76"/>
  <c r="U263" i="76"/>
  <c r="Y263" i="76"/>
  <c r="W284" i="76"/>
  <c r="V299" i="76"/>
  <c r="V307" i="76"/>
  <c r="S326" i="76"/>
  <c r="W326" i="76"/>
  <c r="W334" i="76"/>
  <c r="S350" i="76"/>
  <c r="W350" i="76"/>
  <c r="C384" i="22"/>
  <c r="V17" i="76"/>
  <c r="X18" i="76"/>
  <c r="V31" i="76"/>
  <c r="V52" i="76"/>
  <c r="S73" i="76"/>
  <c r="S89" i="76"/>
  <c r="W89" i="76"/>
  <c r="U90" i="76"/>
  <c r="Y90" i="76"/>
  <c r="V146" i="76"/>
  <c r="V148" i="76"/>
  <c r="V150" i="76"/>
  <c r="T151" i="76"/>
  <c r="V255" i="76"/>
  <c r="U298" i="76"/>
  <c r="V313" i="76"/>
  <c r="V315" i="76"/>
  <c r="V317" i="76"/>
  <c r="V319" i="76"/>
  <c r="V321" i="76"/>
  <c r="X322" i="76"/>
  <c r="T324" i="76"/>
  <c r="T326" i="76"/>
  <c r="X326" i="76"/>
  <c r="V327" i="76"/>
  <c r="V333" i="76"/>
  <c r="T334" i="76"/>
  <c r="X334" i="76"/>
  <c r="T338" i="76"/>
  <c r="X346" i="76"/>
  <c r="U438" i="76"/>
  <c r="V329" i="76"/>
  <c r="X323" i="76"/>
  <c r="W138" i="76"/>
  <c r="S133" i="76"/>
  <c r="U135" i="76"/>
  <c r="U137" i="76"/>
  <c r="W139" i="76"/>
  <c r="W244" i="76"/>
  <c r="B458" i="63"/>
  <c r="C462" i="62"/>
  <c r="U19" i="76"/>
  <c r="U21" i="76"/>
  <c r="Y37" i="76"/>
  <c r="Y74" i="76"/>
  <c r="S92" i="76"/>
  <c r="W92" i="76"/>
  <c r="S100" i="76"/>
  <c r="W100" i="76"/>
  <c r="Y268" i="76"/>
  <c r="S269" i="76"/>
  <c r="W269" i="76"/>
  <c r="S274" i="76"/>
  <c r="W274" i="76"/>
  <c r="U277" i="76"/>
  <c r="Y277" i="76"/>
  <c r="X300" i="76"/>
  <c r="U302" i="76"/>
  <c r="Y302" i="76"/>
  <c r="U304" i="76"/>
  <c r="P335" i="76"/>
  <c r="T387" i="76"/>
  <c r="X387" i="76"/>
  <c r="T420" i="76"/>
  <c r="X421" i="76"/>
  <c r="T424" i="76"/>
  <c r="T426" i="76"/>
  <c r="Y23" i="76"/>
  <c r="U55" i="76"/>
  <c r="Y55" i="76"/>
  <c r="U57" i="76"/>
  <c r="W141" i="76"/>
  <c r="W143" i="76"/>
  <c r="W199" i="76"/>
  <c r="Y222" i="76"/>
  <c r="Y224" i="76"/>
  <c r="Y228" i="76"/>
  <c r="W230" i="76"/>
  <c r="S236" i="76"/>
  <c r="W236" i="76"/>
  <c r="W241" i="76"/>
  <c r="W243" i="76"/>
  <c r="U327" i="76"/>
  <c r="Y327" i="76"/>
  <c r="U395" i="76"/>
  <c r="U394" i="76" s="1"/>
  <c r="U408" i="76"/>
  <c r="Y408" i="76"/>
  <c r="S415" i="76"/>
  <c r="W415" i="76"/>
  <c r="U418" i="76"/>
  <c r="Y418" i="76"/>
  <c r="W39" i="76"/>
  <c r="W74" i="76"/>
  <c r="S97" i="76"/>
  <c r="S105" i="76"/>
  <c r="T169" i="76"/>
  <c r="X169" i="76"/>
  <c r="T174" i="76"/>
  <c r="X174" i="76"/>
  <c r="X176" i="76"/>
  <c r="T184" i="76"/>
  <c r="X184" i="76"/>
  <c r="U200" i="76"/>
  <c r="Y200" i="76"/>
  <c r="S203" i="76"/>
  <c r="S205" i="76"/>
  <c r="W205" i="76"/>
  <c r="T236" i="76"/>
  <c r="X236" i="76"/>
  <c r="S304" i="76"/>
  <c r="W304" i="76"/>
  <c r="U310" i="76"/>
  <c r="Y310" i="76"/>
  <c r="Y312" i="76"/>
  <c r="Y314" i="76"/>
  <c r="W73" i="76"/>
  <c r="X97" i="76"/>
  <c r="U169" i="76"/>
  <c r="Y169" i="76"/>
  <c r="U184" i="76"/>
  <c r="Y184" i="76"/>
  <c r="U195" i="76"/>
  <c r="Y195" i="76"/>
  <c r="U199" i="76"/>
  <c r="Y199" i="76"/>
  <c r="U243" i="76"/>
  <c r="Y243" i="76"/>
  <c r="S244" i="76"/>
  <c r="T268" i="76"/>
  <c r="X268" i="76"/>
  <c r="S327" i="76"/>
  <c r="W327" i="76"/>
  <c r="S386" i="76"/>
  <c r="W386" i="76"/>
  <c r="S387" i="76"/>
  <c r="W387" i="76"/>
  <c r="W400" i="76"/>
  <c r="W402" i="76"/>
  <c r="W404" i="76"/>
  <c r="U415" i="76"/>
  <c r="Y415" i="76"/>
  <c r="D451" i="35"/>
  <c r="C463" i="21" s="1"/>
  <c r="C384" i="65"/>
  <c r="C384" i="67"/>
  <c r="C384" i="69"/>
  <c r="C384" i="71"/>
  <c r="V450" i="35"/>
  <c r="X450" i="35"/>
  <c r="T450" i="35"/>
  <c r="W451" i="35"/>
  <c r="D459" i="22"/>
  <c r="D459" i="63"/>
  <c r="B459" i="65"/>
  <c r="D459" i="67"/>
  <c r="B459" i="69"/>
  <c r="C383" i="72"/>
  <c r="D382" i="73"/>
  <c r="D456" i="73"/>
  <c r="Y450" i="35"/>
  <c r="C463" i="64"/>
  <c r="D458" i="65"/>
  <c r="C462" i="66"/>
  <c r="B384" i="67"/>
  <c r="D458" i="69"/>
  <c r="C462" i="70"/>
  <c r="C458" i="72"/>
  <c r="D457" i="73"/>
  <c r="Y451" i="35"/>
  <c r="B459" i="22"/>
  <c r="D459" i="65"/>
  <c r="C462" i="68"/>
  <c r="D459" i="69"/>
  <c r="C457" i="72"/>
  <c r="D384" i="22"/>
  <c r="D458" i="22"/>
  <c r="D458" i="63"/>
  <c r="C388" i="64"/>
  <c r="C388" i="66"/>
  <c r="D458" i="67"/>
  <c r="U396" i="76"/>
  <c r="X396" i="76"/>
  <c r="U402" i="76"/>
  <c r="Y402" i="76"/>
  <c r="U404" i="76"/>
  <c r="Y404" i="76"/>
  <c r="T408" i="76"/>
  <c r="X408" i="76"/>
  <c r="X417" i="76"/>
  <c r="T418" i="76"/>
  <c r="X418" i="76"/>
  <c r="T404" i="76"/>
  <c r="S408" i="76"/>
  <c r="W408" i="76"/>
  <c r="S418" i="76"/>
  <c r="W418" i="76"/>
  <c r="T429" i="76"/>
  <c r="X429" i="76"/>
  <c r="W436" i="76"/>
  <c r="T437" i="76"/>
  <c r="X437" i="76"/>
  <c r="T439" i="76"/>
  <c r="X439" i="76"/>
  <c r="T441" i="76"/>
  <c r="Y376" i="35"/>
  <c r="X14" i="76"/>
  <c r="T19" i="76"/>
  <c r="X19" i="76"/>
  <c r="U24" i="76"/>
  <c r="S25" i="76"/>
  <c r="W25" i="76"/>
  <c r="U41" i="76"/>
  <c r="Y41" i="76"/>
  <c r="U35" i="76"/>
  <c r="P61" i="76"/>
  <c r="W26" i="76"/>
  <c r="C3" i="76"/>
  <c r="X15" i="76"/>
  <c r="S35" i="76"/>
  <c r="S51" i="76"/>
  <c r="W51" i="76"/>
  <c r="S53" i="76"/>
  <c r="W53" i="76"/>
  <c r="X416" i="76"/>
  <c r="S66" i="76"/>
  <c r="W66" i="76"/>
  <c r="S82" i="76"/>
  <c r="W82" i="76"/>
  <c r="S98" i="76"/>
  <c r="W98" i="76"/>
  <c r="U106" i="76"/>
  <c r="Y106" i="76"/>
  <c r="S119" i="76"/>
  <c r="W119" i="76"/>
  <c r="U126" i="76"/>
  <c r="U134" i="76"/>
  <c r="Y136" i="76"/>
  <c r="U138" i="76"/>
  <c r="S154" i="76"/>
  <c r="W154" i="76"/>
  <c r="S158" i="76"/>
  <c r="W158" i="76"/>
  <c r="S161" i="76"/>
  <c r="W161" i="76"/>
  <c r="S191" i="76"/>
  <c r="W191" i="76"/>
  <c r="W303" i="76"/>
  <c r="S317" i="76"/>
  <c r="S319" i="76"/>
  <c r="W319" i="76"/>
  <c r="S339" i="76"/>
  <c r="T350" i="76"/>
  <c r="X350" i="76"/>
  <c r="W380" i="76"/>
  <c r="X407" i="76"/>
  <c r="S410" i="76"/>
  <c r="W410" i="76"/>
  <c r="S412" i="76"/>
  <c r="W412" i="76"/>
  <c r="S414" i="76"/>
  <c r="W414" i="76"/>
  <c r="Y443" i="76"/>
  <c r="S65" i="76"/>
  <c r="W65" i="76"/>
  <c r="X66" i="76"/>
  <c r="S68" i="76"/>
  <c r="W68" i="76"/>
  <c r="S84" i="76"/>
  <c r="W84" i="76"/>
  <c r="W97" i="76"/>
  <c r="X98" i="76"/>
  <c r="T119" i="76"/>
  <c r="X119" i="76"/>
  <c r="X120" i="76"/>
  <c r="W147" i="76"/>
  <c r="U159" i="76"/>
  <c r="Y159" i="76"/>
  <c r="U201" i="76"/>
  <c r="Y201" i="76"/>
  <c r="X221" i="76"/>
  <c r="U234" i="76"/>
  <c r="Y234" i="76"/>
  <c r="W268" i="76"/>
  <c r="W280" i="76"/>
  <c r="W279" i="76" s="1"/>
  <c r="X302" i="76"/>
  <c r="T303" i="76"/>
  <c r="X303" i="76"/>
  <c r="S314" i="76"/>
  <c r="U320" i="76"/>
  <c r="Y320" i="76"/>
  <c r="P323" i="76"/>
  <c r="Y324" i="76"/>
  <c r="W325" i="76"/>
  <c r="U326" i="76"/>
  <c r="Y326" i="76"/>
  <c r="S330" i="76"/>
  <c r="X340" i="76"/>
  <c r="T349" i="76"/>
  <c r="X349" i="76"/>
  <c r="U350" i="76"/>
  <c r="Y350" i="76"/>
  <c r="J385" i="76"/>
  <c r="T410" i="76"/>
  <c r="X411" i="76"/>
  <c r="X414" i="76"/>
  <c r="S420" i="76"/>
  <c r="W420" i="76"/>
  <c r="W422" i="76"/>
  <c r="S426" i="76"/>
  <c r="W426" i="76"/>
  <c r="W431" i="76"/>
  <c r="W435" i="76"/>
  <c r="W441" i="76"/>
  <c r="Y442" i="76"/>
  <c r="X65" i="76"/>
  <c r="U66" i="76"/>
  <c r="Y66" i="76"/>
  <c r="U82" i="76"/>
  <c r="Y82" i="76"/>
  <c r="U98" i="76"/>
  <c r="Y98" i="76"/>
  <c r="S106" i="76"/>
  <c r="W106" i="76"/>
  <c r="U156" i="76"/>
  <c r="Y156" i="76"/>
  <c r="U158" i="76"/>
  <c r="Y158" i="76"/>
  <c r="U172" i="76"/>
  <c r="Y172" i="76"/>
  <c r="U187" i="76"/>
  <c r="Y187" i="76"/>
  <c r="U191" i="76"/>
  <c r="Y191" i="76"/>
  <c r="U216" i="76"/>
  <c r="Y216" i="76"/>
  <c r="U218" i="76"/>
  <c r="Y218" i="76"/>
  <c r="U220" i="76"/>
  <c r="Y220" i="76"/>
  <c r="X228" i="76"/>
  <c r="S230" i="76"/>
  <c r="T233" i="76"/>
  <c r="X233" i="76"/>
  <c r="S234" i="76"/>
  <c r="T237" i="76"/>
  <c r="U262" i="76"/>
  <c r="Z279" i="76"/>
  <c r="W283" i="76"/>
  <c r="T298" i="76"/>
  <c r="Z297" i="76"/>
  <c r="U303" i="76"/>
  <c r="Y303" i="76"/>
  <c r="X311" i="76"/>
  <c r="Y315" i="76"/>
  <c r="X331" i="76"/>
  <c r="X337" i="76"/>
  <c r="U339" i="76"/>
  <c r="Y339" i="76"/>
  <c r="W344" i="76"/>
  <c r="U349" i="76"/>
  <c r="Y349" i="76"/>
  <c r="Y395" i="76"/>
  <c r="Y394" i="76" s="1"/>
  <c r="U12" i="76"/>
  <c r="T16" i="76"/>
  <c r="Y17" i="76"/>
  <c r="T20" i="76"/>
  <c r="Y21" i="76"/>
  <c r="X24" i="76"/>
  <c r="U25" i="76"/>
  <c r="Y25" i="76"/>
  <c r="X31" i="76"/>
  <c r="U39" i="76"/>
  <c r="T44" i="76"/>
  <c r="T52" i="76"/>
  <c r="X52" i="76"/>
  <c r="U53" i="76"/>
  <c r="Y53" i="76"/>
  <c r="S57" i="76"/>
  <c r="W57" i="76"/>
  <c r="X58" i="76"/>
  <c r="S60" i="76"/>
  <c r="W60" i="76"/>
  <c r="S62" i="76"/>
  <c r="W62" i="76"/>
  <c r="Y16" i="76"/>
  <c r="Y24" i="76"/>
  <c r="U58" i="76"/>
  <c r="Z11" i="76"/>
  <c r="U29" i="76"/>
  <c r="T17" i="76"/>
  <c r="X17" i="76"/>
  <c r="T21" i="76"/>
  <c r="X21" i="76"/>
  <c r="T25" i="76"/>
  <c r="U26" i="76"/>
  <c r="T32" i="76"/>
  <c r="W37" i="76"/>
  <c r="X42" i="76"/>
  <c r="S52" i="76"/>
  <c r="W52" i="76"/>
  <c r="X53" i="76"/>
  <c r="S58" i="76"/>
  <c r="W58" i="76"/>
  <c r="P65" i="76"/>
  <c r="X62" i="76"/>
  <c r="S64" i="76"/>
  <c r="W64" i="76"/>
  <c r="S69" i="76"/>
  <c r="W69" i="76"/>
  <c r="X70" i="76"/>
  <c r="S72" i="76"/>
  <c r="W72" i="76"/>
  <c r="S77" i="76"/>
  <c r="W77" i="76"/>
  <c r="X78" i="76"/>
  <c r="S80" i="76"/>
  <c r="W80" i="76"/>
  <c r="S85" i="76"/>
  <c r="W85" i="76"/>
  <c r="S93" i="76"/>
  <c r="W93" i="76"/>
  <c r="X94" i="76"/>
  <c r="S96" i="76"/>
  <c r="W96" i="76"/>
  <c r="S101" i="76"/>
  <c r="W101" i="76"/>
  <c r="X102" i="76"/>
  <c r="S104" i="76"/>
  <c r="W104" i="76"/>
  <c r="X110" i="76"/>
  <c r="S113" i="76"/>
  <c r="W113" i="76"/>
  <c r="P114" i="76"/>
  <c r="X114" i="76"/>
  <c r="Y132" i="76"/>
  <c r="U136" i="76"/>
  <c r="P150" i="76"/>
  <c r="X150" i="76"/>
  <c r="T153" i="76"/>
  <c r="S157" i="76"/>
  <c r="S162" i="76"/>
  <c r="W162" i="76"/>
  <c r="S172" i="76"/>
  <c r="W172" i="76"/>
  <c r="Y174" i="76"/>
  <c r="Y176" i="76"/>
  <c r="Y178" i="76"/>
  <c r="S187" i="76"/>
  <c r="W187" i="76"/>
  <c r="S195" i="76"/>
  <c r="W195" i="76"/>
  <c r="S201" i="76"/>
  <c r="S209" i="76"/>
  <c r="W209" i="76"/>
  <c r="P69" i="76"/>
  <c r="X69" i="76"/>
  <c r="U70" i="76"/>
  <c r="Y70" i="76"/>
  <c r="P77" i="76"/>
  <c r="X77" i="76"/>
  <c r="U78" i="76"/>
  <c r="Y78" i="76"/>
  <c r="X85" i="76"/>
  <c r="P93" i="76"/>
  <c r="X93" i="76"/>
  <c r="U94" i="76"/>
  <c r="Y94" i="76"/>
  <c r="P101" i="76"/>
  <c r="X101" i="76"/>
  <c r="U102" i="76"/>
  <c r="Y102" i="76"/>
  <c r="P109" i="76"/>
  <c r="X109" i="76"/>
  <c r="U110" i="76"/>
  <c r="Y110" i="76"/>
  <c r="W111" i="76"/>
  <c r="Y114" i="76"/>
  <c r="S118" i="76"/>
  <c r="W118" i="76"/>
  <c r="Y121" i="76"/>
  <c r="T124" i="76"/>
  <c r="Y133" i="76"/>
  <c r="S134" i="76"/>
  <c r="Y135" i="76"/>
  <c r="Y137" i="76"/>
  <c r="P149" i="76"/>
  <c r="U150" i="76"/>
  <c r="Y150" i="76"/>
  <c r="U155" i="76"/>
  <c r="Y155" i="76"/>
  <c r="U163" i="76"/>
  <c r="Y163" i="76"/>
  <c r="S167" i="76"/>
  <c r="W167" i="76"/>
  <c r="U168" i="76"/>
  <c r="Y168" i="76"/>
  <c r="S169" i="76"/>
  <c r="W169" i="76"/>
  <c r="T170" i="76"/>
  <c r="T172" i="76"/>
  <c r="X172" i="76"/>
  <c r="P174" i="76"/>
  <c r="U190" i="76"/>
  <c r="Y190" i="76"/>
  <c r="W194" i="76"/>
  <c r="U198" i="76"/>
  <c r="Y198" i="76"/>
  <c r="W203" i="76"/>
  <c r="U204" i="76"/>
  <c r="Y204" i="76"/>
  <c r="U210" i="76"/>
  <c r="W211" i="76"/>
  <c r="U212" i="76"/>
  <c r="Y212" i="76"/>
  <c r="U223" i="76"/>
  <c r="S70" i="76"/>
  <c r="W70" i="76"/>
  <c r="P73" i="76"/>
  <c r="S78" i="76"/>
  <c r="W78" i="76"/>
  <c r="P81" i="76"/>
  <c r="S94" i="76"/>
  <c r="W94" i="76"/>
  <c r="P97" i="76"/>
  <c r="S102" i="76"/>
  <c r="W102" i="76"/>
  <c r="P105" i="76"/>
  <c r="S114" i="76"/>
  <c r="W114" i="76"/>
  <c r="W148" i="76"/>
  <c r="S150" i="76"/>
  <c r="W150" i="76"/>
  <c r="S153" i="76"/>
  <c r="W153" i="76"/>
  <c r="S166" i="76"/>
  <c r="W166" i="76"/>
  <c r="S168" i="76"/>
  <c r="W168" i="76"/>
  <c r="V168" i="76"/>
  <c r="S185" i="76"/>
  <c r="W185" i="76"/>
  <c r="S190" i="76"/>
  <c r="W190" i="76"/>
  <c r="S193" i="76"/>
  <c r="W193" i="76"/>
  <c r="S198" i="76"/>
  <c r="W198" i="76"/>
  <c r="S204" i="76"/>
  <c r="W204" i="76"/>
  <c r="S207" i="76"/>
  <c r="W207" i="76"/>
  <c r="S212" i="76"/>
  <c r="W212" i="76"/>
  <c r="S215" i="76"/>
  <c r="W215" i="76"/>
  <c r="S217" i="76"/>
  <c r="W217" i="76"/>
  <c r="S219" i="76"/>
  <c r="W219" i="76"/>
  <c r="S221" i="76"/>
  <c r="AA221" i="76" s="1"/>
  <c r="W253" i="76"/>
  <c r="W255" i="76"/>
  <c r="W257" i="76"/>
  <c r="W263" i="76"/>
  <c r="Y269" i="76"/>
  <c r="U270" i="76"/>
  <c r="Y270" i="76"/>
  <c r="U273" i="76"/>
  <c r="Y273" i="76"/>
  <c r="T275" i="76"/>
  <c r="W282" i="76"/>
  <c r="X298" i="76"/>
  <c r="U300" i="76"/>
  <c r="Y300" i="76"/>
  <c r="T302" i="76"/>
  <c r="T305" i="76"/>
  <c r="X305" i="76"/>
  <c r="U306" i="76"/>
  <c r="U308" i="76"/>
  <c r="Y308" i="76"/>
  <c r="P322" i="76"/>
  <c r="W322" i="76"/>
  <c r="U325" i="76"/>
  <c r="Y325" i="76"/>
  <c r="T328" i="76"/>
  <c r="X328" i="76"/>
  <c r="U329" i="76"/>
  <c r="W330" i="76"/>
  <c r="P334" i="76"/>
  <c r="X338" i="76"/>
  <c r="W339" i="76"/>
  <c r="U344" i="76"/>
  <c r="U346" i="76"/>
  <c r="Y346" i="76"/>
  <c r="T388" i="76"/>
  <c r="X388" i="76"/>
  <c r="W395" i="76"/>
  <c r="W394" i="76" s="1"/>
  <c r="T403" i="76"/>
  <c r="X403" i="76"/>
  <c r="X404" i="76"/>
  <c r="R404" i="76" s="1"/>
  <c r="T409" i="76"/>
  <c r="X409" i="76"/>
  <c r="X410" i="76"/>
  <c r="T411" i="76"/>
  <c r="T416" i="76"/>
  <c r="T419" i="76"/>
  <c r="X419" i="76"/>
  <c r="T421" i="76"/>
  <c r="T423" i="76"/>
  <c r="X426" i="76"/>
  <c r="T427" i="76"/>
  <c r="S429" i="76"/>
  <c r="P436" i="76"/>
  <c r="W437" i="76"/>
  <c r="W221" i="76"/>
  <c r="U222" i="76"/>
  <c r="U227" i="76"/>
  <c r="Y227" i="76"/>
  <c r="S242" i="76"/>
  <c r="Y328" i="76"/>
  <c r="D377" i="76"/>
  <c r="U398" i="76"/>
  <c r="Y398" i="76"/>
  <c r="U413" i="76"/>
  <c r="Y413" i="76"/>
  <c r="U416" i="76"/>
  <c r="Y416" i="76"/>
  <c r="P435" i="76"/>
  <c r="Y436" i="76"/>
  <c r="T223" i="76"/>
  <c r="Z229" i="76"/>
  <c r="Y262" i="76"/>
  <c r="P270" i="76"/>
  <c r="S273" i="76"/>
  <c r="W273" i="76"/>
  <c r="S281" i="76"/>
  <c r="W281" i="76"/>
  <c r="P306" i="76"/>
  <c r="W306" i="76"/>
  <c r="S308" i="76"/>
  <c r="W308" i="76"/>
  <c r="S313" i="76"/>
  <c r="S318" i="76"/>
  <c r="S321" i="76"/>
  <c r="W323" i="76"/>
  <c r="Y223" i="76"/>
  <c r="Y226" i="76"/>
  <c r="U230" i="76"/>
  <c r="Y230" i="76"/>
  <c r="S232" i="76"/>
  <c r="X237" i="76"/>
  <c r="U248" i="76"/>
  <c r="Y248" i="76"/>
  <c r="W252" i="76"/>
  <c r="Y252" i="76"/>
  <c r="T269" i="76"/>
  <c r="X269" i="76"/>
  <c r="T270" i="76"/>
  <c r="X270" i="76"/>
  <c r="T273" i="76"/>
  <c r="S277" i="76"/>
  <c r="S280" i="76"/>
  <c r="S299" i="76"/>
  <c r="W299" i="76"/>
  <c r="T300" i="76"/>
  <c r="W305" i="76"/>
  <c r="T306" i="76"/>
  <c r="X306" i="76"/>
  <c r="T311" i="76"/>
  <c r="S315" i="76"/>
  <c r="W315" i="76"/>
  <c r="T323" i="76"/>
  <c r="X324" i="76"/>
  <c r="T325" i="76"/>
  <c r="X325" i="76"/>
  <c r="S328" i="76"/>
  <c r="W328" i="76"/>
  <c r="T329" i="76"/>
  <c r="T331" i="76"/>
  <c r="T335" i="76"/>
  <c r="P337" i="76"/>
  <c r="W337" i="76"/>
  <c r="X345" i="76"/>
  <c r="T346" i="76"/>
  <c r="S348" i="76"/>
  <c r="W348" i="76"/>
  <c r="V348" i="76"/>
  <c r="F385" i="76"/>
  <c r="U387" i="76"/>
  <c r="Y387" i="76"/>
  <c r="W396" i="76"/>
  <c r="W398" i="76"/>
  <c r="S406" i="76"/>
  <c r="W406" i="76"/>
  <c r="T406" i="76"/>
  <c r="T407" i="76"/>
  <c r="S409" i="76"/>
  <c r="W409" i="76"/>
  <c r="U410" i="76"/>
  <c r="Y410" i="76"/>
  <c r="U412" i="76"/>
  <c r="Y412" i="76"/>
  <c r="P413" i="76"/>
  <c r="U414" i="76"/>
  <c r="Y414" i="76"/>
  <c r="W416" i="76"/>
  <c r="T417" i="76"/>
  <c r="U420" i="76"/>
  <c r="Y420" i="76"/>
  <c r="Y424" i="76"/>
  <c r="U426" i="76"/>
  <c r="S380" i="76"/>
  <c r="G377" i="76"/>
  <c r="T379" i="76"/>
  <c r="X379" i="76"/>
  <c r="T380" i="76"/>
  <c r="X380" i="76"/>
  <c r="AA380" i="76"/>
  <c r="F377" i="76"/>
  <c r="J377" i="76"/>
  <c r="M451" i="50"/>
  <c r="X12" i="76"/>
  <c r="W29" i="76"/>
  <c r="U30" i="76"/>
  <c r="S27" i="76"/>
  <c r="W27" i="76"/>
  <c r="R27" i="76" s="1"/>
  <c r="V27" i="76"/>
  <c r="S28" i="76"/>
  <c r="W28" i="76"/>
  <c r="V28" i="76"/>
  <c r="T29" i="76"/>
  <c r="X29" i="76"/>
  <c r="S47" i="76"/>
  <c r="W47" i="76"/>
  <c r="P53" i="76"/>
  <c r="Y27" i="76"/>
  <c r="T12" i="76"/>
  <c r="S29" i="76"/>
  <c r="W30" i="76"/>
  <c r="V12" i="76"/>
  <c r="W12" i="76"/>
  <c r="W13" i="76"/>
  <c r="W16" i="76"/>
  <c r="W17" i="76"/>
  <c r="W19" i="76"/>
  <c r="W20" i="76"/>
  <c r="S21" i="76"/>
  <c r="W22" i="76"/>
  <c r="W23" i="76"/>
  <c r="W24" i="76"/>
  <c r="T27" i="76"/>
  <c r="X27" i="76"/>
  <c r="S31" i="76"/>
  <c r="W31" i="76"/>
  <c r="S32" i="76"/>
  <c r="W32" i="76"/>
  <c r="Y32" i="76"/>
  <c r="S41" i="76"/>
  <c r="W41" i="76"/>
  <c r="S49" i="76"/>
  <c r="W49" i="76"/>
  <c r="P58" i="76"/>
  <c r="U59" i="76"/>
  <c r="S30" i="76"/>
  <c r="S45" i="76"/>
  <c r="W45" i="76"/>
  <c r="U43" i="76"/>
  <c r="Y43" i="76"/>
  <c r="U45" i="76"/>
  <c r="Y45" i="76"/>
  <c r="U47" i="76"/>
  <c r="Y47" i="76"/>
  <c r="U49" i="76"/>
  <c r="Y49" i="76"/>
  <c r="U51" i="76"/>
  <c r="Y51" i="76"/>
  <c r="Y56" i="76"/>
  <c r="U60" i="76"/>
  <c r="X63" i="76"/>
  <c r="U64" i="76"/>
  <c r="Y64" i="76"/>
  <c r="P67" i="76"/>
  <c r="X67" i="76"/>
  <c r="U68" i="76"/>
  <c r="Y68" i="76"/>
  <c r="P71" i="76"/>
  <c r="X71" i="76"/>
  <c r="U72" i="76"/>
  <c r="Y72" i="76"/>
  <c r="P75" i="76"/>
  <c r="X75" i="76"/>
  <c r="U76" i="76"/>
  <c r="Y76" i="76"/>
  <c r="P79" i="76"/>
  <c r="X79" i="76"/>
  <c r="U80" i="76"/>
  <c r="Y80" i="76"/>
  <c r="U84" i="76"/>
  <c r="Y84" i="76"/>
  <c r="X87" i="76"/>
  <c r="U88" i="76"/>
  <c r="P91" i="76"/>
  <c r="X91" i="76"/>
  <c r="U92" i="76"/>
  <c r="Y92" i="76"/>
  <c r="P95" i="76"/>
  <c r="X95" i="76"/>
  <c r="U96" i="76"/>
  <c r="Y96" i="76"/>
  <c r="P99" i="76"/>
  <c r="X99" i="76"/>
  <c r="U100" i="76"/>
  <c r="Y100" i="76"/>
  <c r="P103" i="76"/>
  <c r="X103" i="76"/>
  <c r="U104" i="76"/>
  <c r="Y104" i="76"/>
  <c r="P107" i="76"/>
  <c r="X107" i="76"/>
  <c r="U108" i="76"/>
  <c r="Y108" i="76"/>
  <c r="W109" i="76"/>
  <c r="P111" i="76"/>
  <c r="X111" i="76"/>
  <c r="Y118" i="76"/>
  <c r="T126" i="76"/>
  <c r="X126" i="76"/>
  <c r="W128" i="76"/>
  <c r="W130" i="76"/>
  <c r="T135" i="76"/>
  <c r="X135" i="76"/>
  <c r="S135" i="76"/>
  <c r="T136" i="76"/>
  <c r="X136" i="76"/>
  <c r="S136" i="76"/>
  <c r="T137" i="76"/>
  <c r="X137" i="76"/>
  <c r="S137" i="76"/>
  <c r="T138" i="76"/>
  <c r="X138" i="76"/>
  <c r="S138" i="76"/>
  <c r="W140" i="76"/>
  <c r="W142" i="76"/>
  <c r="W144" i="76"/>
  <c r="Y146" i="76"/>
  <c r="S151" i="76"/>
  <c r="W151" i="76"/>
  <c r="S152" i="76"/>
  <c r="W152" i="76"/>
  <c r="V152" i="76"/>
  <c r="U153" i="76"/>
  <c r="Y153" i="76"/>
  <c r="S155" i="76"/>
  <c r="W155" i="76"/>
  <c r="U157" i="76"/>
  <c r="Y157" i="76"/>
  <c r="S159" i="76"/>
  <c r="W159" i="76"/>
  <c r="U161" i="76"/>
  <c r="Y161" i="76"/>
  <c r="S163" i="76"/>
  <c r="W163" i="76"/>
  <c r="T200" i="76"/>
  <c r="U202" i="76"/>
  <c r="Y202" i="76"/>
  <c r="P62" i="76"/>
  <c r="U63" i="76"/>
  <c r="Y63" i="76"/>
  <c r="P66" i="76"/>
  <c r="U67" i="76"/>
  <c r="Y67" i="76"/>
  <c r="P70" i="76"/>
  <c r="U71" i="76"/>
  <c r="Y71" i="76"/>
  <c r="P74" i="76"/>
  <c r="U75" i="76"/>
  <c r="Y75" i="76"/>
  <c r="P78" i="76"/>
  <c r="U79" i="76"/>
  <c r="Y79" i="76"/>
  <c r="U83" i="76"/>
  <c r="U87" i="76"/>
  <c r="P90" i="76"/>
  <c r="U91" i="76"/>
  <c r="Y91" i="76"/>
  <c r="P94" i="76"/>
  <c r="U95" i="76"/>
  <c r="Y95" i="76"/>
  <c r="P98" i="76"/>
  <c r="U99" i="76"/>
  <c r="Y99" i="76"/>
  <c r="P102" i="76"/>
  <c r="U103" i="76"/>
  <c r="Y103" i="76"/>
  <c r="P106" i="76"/>
  <c r="U107" i="76"/>
  <c r="Y107" i="76"/>
  <c r="P110" i="76"/>
  <c r="U111" i="76"/>
  <c r="Y111" i="76"/>
  <c r="U123" i="76"/>
  <c r="W134" i="76"/>
  <c r="Y134" i="76"/>
  <c r="S149" i="76"/>
  <c r="U171" i="76"/>
  <c r="P185" i="76"/>
  <c r="P190" i="76"/>
  <c r="P193" i="76"/>
  <c r="P198" i="76"/>
  <c r="Y148" i="76"/>
  <c r="V154" i="76"/>
  <c r="W157" i="76"/>
  <c r="T41" i="76"/>
  <c r="T49" i="76"/>
  <c r="Y52" i="76"/>
  <c r="S55" i="76"/>
  <c r="W55" i="76"/>
  <c r="Y57" i="76"/>
  <c r="P60" i="76"/>
  <c r="X60" i="76"/>
  <c r="W63" i="76"/>
  <c r="P64" i="76"/>
  <c r="X64" i="76"/>
  <c r="U65" i="76"/>
  <c r="Y65" i="76"/>
  <c r="S67" i="76"/>
  <c r="W67" i="76"/>
  <c r="P68" i="76"/>
  <c r="X68" i="76"/>
  <c r="U69" i="76"/>
  <c r="Y69" i="76"/>
  <c r="S71" i="76"/>
  <c r="W71" i="76"/>
  <c r="P72" i="76"/>
  <c r="X72" i="76"/>
  <c r="U73" i="76"/>
  <c r="Y73" i="76"/>
  <c r="S75" i="76"/>
  <c r="W75" i="76"/>
  <c r="P76" i="76"/>
  <c r="X76" i="76"/>
  <c r="U77" i="76"/>
  <c r="Y77" i="76"/>
  <c r="S79" i="76"/>
  <c r="W79" i="76"/>
  <c r="P80" i="76"/>
  <c r="X80" i="76"/>
  <c r="P84" i="76"/>
  <c r="X84" i="76"/>
  <c r="U85" i="76"/>
  <c r="S87" i="76"/>
  <c r="W87" i="76"/>
  <c r="U89" i="76"/>
  <c r="Y89" i="76"/>
  <c r="S91" i="76"/>
  <c r="W91" i="76"/>
  <c r="P92" i="76"/>
  <c r="X92" i="76"/>
  <c r="U93" i="76"/>
  <c r="Y93" i="76"/>
  <c r="S95" i="76"/>
  <c r="W95" i="76"/>
  <c r="P96" i="76"/>
  <c r="X96" i="76"/>
  <c r="U97" i="76"/>
  <c r="Y97" i="76"/>
  <c r="S99" i="76"/>
  <c r="W99" i="76"/>
  <c r="P100" i="76"/>
  <c r="X100" i="76"/>
  <c r="U101" i="76"/>
  <c r="Y101" i="76"/>
  <c r="S103" i="76"/>
  <c r="W103" i="76"/>
  <c r="P104" i="76"/>
  <c r="X104" i="76"/>
  <c r="U105" i="76"/>
  <c r="Y105" i="76"/>
  <c r="S107" i="76"/>
  <c r="W107" i="76"/>
  <c r="P108" i="76"/>
  <c r="X108" i="76"/>
  <c r="U109" i="76"/>
  <c r="Y109" i="76"/>
  <c r="W110" i="76"/>
  <c r="U121" i="76"/>
  <c r="P133" i="76"/>
  <c r="T134" i="76"/>
  <c r="X134" i="76"/>
  <c r="R134" i="76" s="1"/>
  <c r="Y147" i="76"/>
  <c r="Y149" i="76"/>
  <c r="S156" i="76"/>
  <c r="W156" i="76"/>
  <c r="S160" i="76"/>
  <c r="W160" i="76"/>
  <c r="S164" i="76"/>
  <c r="W164" i="76"/>
  <c r="S170" i="76"/>
  <c r="W170" i="76"/>
  <c r="S171" i="76"/>
  <c r="W171" i="76"/>
  <c r="V171" i="76"/>
  <c r="Y173" i="76"/>
  <c r="Y175" i="76"/>
  <c r="P176" i="76"/>
  <c r="Y179" i="76"/>
  <c r="P180" i="76"/>
  <c r="P186" i="76"/>
  <c r="U188" i="76"/>
  <c r="Y188" i="76"/>
  <c r="S189" i="76"/>
  <c r="W189" i="76"/>
  <c r="P189" i="76"/>
  <c r="P194" i="76"/>
  <c r="U196" i="76"/>
  <c r="Y196" i="76"/>
  <c r="S197" i="76"/>
  <c r="W197" i="76"/>
  <c r="P197" i="76"/>
  <c r="U170" i="76"/>
  <c r="R170" i="76" s="1"/>
  <c r="Y170" i="76"/>
  <c r="S183" i="76"/>
  <c r="W183" i="76"/>
  <c r="S188" i="76"/>
  <c r="W188" i="76"/>
  <c r="P188" i="76"/>
  <c r="S192" i="76"/>
  <c r="W192" i="76"/>
  <c r="P192" i="76"/>
  <c r="S196" i="76"/>
  <c r="W196" i="76"/>
  <c r="P196" i="76"/>
  <c r="P200" i="76"/>
  <c r="W200" i="76"/>
  <c r="S202" i="76"/>
  <c r="W202" i="76"/>
  <c r="P202" i="76"/>
  <c r="S206" i="76"/>
  <c r="W206" i="76"/>
  <c r="P206" i="76"/>
  <c r="S210" i="76"/>
  <c r="W210" i="76"/>
  <c r="P210" i="76"/>
  <c r="S214" i="76"/>
  <c r="W214" i="76"/>
  <c r="P214" i="76"/>
  <c r="T221" i="76"/>
  <c r="U221" i="76"/>
  <c r="S222" i="76"/>
  <c r="W222" i="76"/>
  <c r="S224" i="76"/>
  <c r="W224" i="76"/>
  <c r="T232" i="76"/>
  <c r="X232" i="76"/>
  <c r="S240" i="76"/>
  <c r="W240" i="76"/>
  <c r="Z246" i="76"/>
  <c r="P254" i="76"/>
  <c r="Y171" i="76"/>
  <c r="P172" i="76"/>
  <c r="P173" i="76"/>
  <c r="X173" i="76"/>
  <c r="T175" i="76"/>
  <c r="X175" i="76"/>
  <c r="P179" i="76"/>
  <c r="X179" i="76"/>
  <c r="X181" i="76"/>
  <c r="Y182" i="76"/>
  <c r="T183" i="76"/>
  <c r="X183" i="76"/>
  <c r="Y185" i="76"/>
  <c r="P187" i="76"/>
  <c r="U189" i="76"/>
  <c r="Y189" i="76"/>
  <c r="P191" i="76"/>
  <c r="U193" i="76"/>
  <c r="Y193" i="76"/>
  <c r="P195" i="76"/>
  <c r="U197" i="76"/>
  <c r="Y197" i="76"/>
  <c r="P199" i="76"/>
  <c r="W201" i="76"/>
  <c r="P201" i="76"/>
  <c r="U203" i="76"/>
  <c r="Y203" i="76"/>
  <c r="P205" i="76"/>
  <c r="U207" i="76"/>
  <c r="Y207" i="76"/>
  <c r="P209" i="76"/>
  <c r="U211" i="76"/>
  <c r="Y211" i="76"/>
  <c r="W213" i="76"/>
  <c r="P213" i="76"/>
  <c r="U215" i="76"/>
  <c r="Y215" i="76"/>
  <c r="S216" i="76"/>
  <c r="W216" i="76"/>
  <c r="P216" i="76"/>
  <c r="U217" i="76"/>
  <c r="Y217" i="76"/>
  <c r="S218" i="76"/>
  <c r="W218" i="76"/>
  <c r="P218" i="76"/>
  <c r="U219" i="76"/>
  <c r="Y219" i="76"/>
  <c r="S220" i="76"/>
  <c r="W220" i="76"/>
  <c r="P220" i="76"/>
  <c r="Y221" i="76"/>
  <c r="T222" i="76"/>
  <c r="X222" i="76"/>
  <c r="S223" i="76"/>
  <c r="W223" i="76"/>
  <c r="X224" i="76"/>
  <c r="S225" i="76"/>
  <c r="W225" i="76"/>
  <c r="X226" i="76"/>
  <c r="W234" i="76"/>
  <c r="T239" i="76"/>
  <c r="S239" i="76"/>
  <c r="T240" i="76"/>
  <c r="U247" i="76"/>
  <c r="U246" i="76" s="1"/>
  <c r="Y247" i="76"/>
  <c r="Y246" i="76"/>
  <c r="S251" i="76"/>
  <c r="P204" i="76"/>
  <c r="U206" i="76"/>
  <c r="Y206" i="76"/>
  <c r="P208" i="76"/>
  <c r="Y210" i="76"/>
  <c r="P212" i="76"/>
  <c r="U214" i="76"/>
  <c r="Y214" i="76"/>
  <c r="P241" i="76"/>
  <c r="P243" i="76"/>
  <c r="P203" i="76"/>
  <c r="P207" i="76"/>
  <c r="P211" i="76"/>
  <c r="P215" i="76"/>
  <c r="P217" i="76"/>
  <c r="P219" i="76"/>
  <c r="W232" i="76"/>
  <c r="S233" i="76"/>
  <c r="S237" i="76"/>
  <c r="U240" i="76"/>
  <c r="Y240" i="76"/>
  <c r="T241" i="76"/>
  <c r="S243" i="76"/>
  <c r="T248" i="76"/>
  <c r="X248" i="76"/>
  <c r="S252" i="76"/>
  <c r="Y255" i="76"/>
  <c r="T263" i="76"/>
  <c r="X263" i="76"/>
  <c r="S268" i="76"/>
  <c r="W270" i="76"/>
  <c r="V274" i="76"/>
  <c r="U275" i="76"/>
  <c r="Y275" i="76"/>
  <c r="W277" i="76"/>
  <c r="P299" i="76"/>
  <c r="P301" i="76"/>
  <c r="P303" i="76"/>
  <c r="P305" i="76"/>
  <c r="U307" i="76"/>
  <c r="Y307" i="76"/>
  <c r="P309" i="76"/>
  <c r="U311" i="76"/>
  <c r="Y311" i="76"/>
  <c r="U313" i="76"/>
  <c r="U317" i="76"/>
  <c r="Y317" i="76"/>
  <c r="U321" i="76"/>
  <c r="Y321" i="76"/>
  <c r="U323" i="76"/>
  <c r="Y323" i="76"/>
  <c r="P325" i="76"/>
  <c r="U331" i="76"/>
  <c r="Y331" i="76"/>
  <c r="U333" i="76"/>
  <c r="Y333" i="76"/>
  <c r="T340" i="76"/>
  <c r="U341" i="76"/>
  <c r="U343" i="76"/>
  <c r="Y343" i="76"/>
  <c r="Y345" i="76"/>
  <c r="Y298" i="76"/>
  <c r="P304" i="76"/>
  <c r="P308" i="76"/>
  <c r="P314" i="76"/>
  <c r="P318" i="76"/>
  <c r="W262" i="76"/>
  <c r="S270" i="76"/>
  <c r="S275" i="76"/>
  <c r="W275" i="76"/>
  <c r="S276" i="76"/>
  <c r="W276" i="76"/>
  <c r="V276" i="76"/>
  <c r="P282" i="76"/>
  <c r="W307" i="76"/>
  <c r="P307" i="76"/>
  <c r="P311" i="76"/>
  <c r="W311" i="76"/>
  <c r="W313" i="76"/>
  <c r="P313" i="76"/>
  <c r="W317" i="76"/>
  <c r="W321" i="76"/>
  <c r="P321" i="76"/>
  <c r="W331" i="76"/>
  <c r="W297" i="76" s="1"/>
  <c r="W333" i="76"/>
  <c r="S227" i="76"/>
  <c r="W227" i="76"/>
  <c r="AA227" i="76" s="1"/>
  <c r="S228" i="76"/>
  <c r="W228" i="76"/>
  <c r="U232" i="76"/>
  <c r="Y232" i="76"/>
  <c r="U236" i="76"/>
  <c r="Y236" i="76"/>
  <c r="W242" i="76"/>
  <c r="P247" i="76"/>
  <c r="S247" i="76"/>
  <c r="P248" i="76"/>
  <c r="X261" i="76"/>
  <c r="T262" i="76"/>
  <c r="X262" i="76"/>
  <c r="P263" i="76"/>
  <c r="U269" i="76"/>
  <c r="T281" i="76"/>
  <c r="X281" i="76"/>
  <c r="T282" i="76"/>
  <c r="X282" i="76"/>
  <c r="S282" i="76"/>
  <c r="S284" i="76"/>
  <c r="P298" i="76"/>
  <c r="W298" i="76"/>
  <c r="P300" i="76"/>
  <c r="W300" i="76"/>
  <c r="P302" i="76"/>
  <c r="W302" i="76"/>
  <c r="Y304" i="76"/>
  <c r="Y306" i="76"/>
  <c r="S310" i="76"/>
  <c r="W310" i="76"/>
  <c r="P310" i="76"/>
  <c r="P312" i="76"/>
  <c r="S316" i="76"/>
  <c r="S320" i="76"/>
  <c r="W320" i="76"/>
  <c r="Y322" i="76"/>
  <c r="P324" i="76"/>
  <c r="W324" i="76"/>
  <c r="Y329" i="76"/>
  <c r="S332" i="76"/>
  <c r="W332" i="76"/>
  <c r="U334" i="76"/>
  <c r="Y334" i="76"/>
  <c r="U335" i="76"/>
  <c r="T337" i="76"/>
  <c r="U338" i="76"/>
  <c r="Y338" i="76"/>
  <c r="W340" i="76"/>
  <c r="T345" i="76"/>
  <c r="S352" i="76"/>
  <c r="W352" i="76"/>
  <c r="V352" i="76"/>
  <c r="Y335" i="76"/>
  <c r="U337" i="76"/>
  <c r="Y337" i="76"/>
  <c r="P339" i="76"/>
  <c r="U340" i="76"/>
  <c r="Y340" i="76"/>
  <c r="X347" i="76"/>
  <c r="H385" i="76"/>
  <c r="E385" i="76"/>
  <c r="I385" i="76"/>
  <c r="Y388" i="76"/>
  <c r="S378" i="76"/>
  <c r="H377" i="76"/>
  <c r="E377" i="76"/>
  <c r="I377" i="76"/>
  <c r="D385" i="76"/>
  <c r="P398" i="76"/>
  <c r="S336" i="76"/>
  <c r="W336" i="76"/>
  <c r="P336" i="76"/>
  <c r="P338" i="76"/>
  <c r="W338" i="76"/>
  <c r="S341" i="76"/>
  <c r="W341" i="76"/>
  <c r="P341" i="76"/>
  <c r="S343" i="76"/>
  <c r="W343" i="76"/>
  <c r="P343" i="76"/>
  <c r="P345" i="76"/>
  <c r="W345" i="76"/>
  <c r="P346" i="76"/>
  <c r="W346" i="76"/>
  <c r="S347" i="76"/>
  <c r="W347" i="76"/>
  <c r="P347" i="76"/>
  <c r="S349" i="76"/>
  <c r="W349" i="76"/>
  <c r="Y379" i="76"/>
  <c r="X401" i="76"/>
  <c r="P400" i="76"/>
  <c r="T401" i="76"/>
  <c r="X423" i="76"/>
  <c r="X427" i="76"/>
  <c r="T430" i="76"/>
  <c r="X430" i="76"/>
  <c r="W430" i="76"/>
  <c r="T438" i="76"/>
  <c r="X438" i="76"/>
  <c r="W439" i="76"/>
  <c r="P440" i="76"/>
  <c r="X440" i="76"/>
  <c r="U442" i="76"/>
  <c r="T443" i="76"/>
  <c r="X443" i="76"/>
  <c r="W443" i="76"/>
  <c r="U399" i="76"/>
  <c r="U401" i="76"/>
  <c r="Y401" i="76"/>
  <c r="S403" i="76"/>
  <c r="W403" i="76"/>
  <c r="U405" i="76"/>
  <c r="Y405" i="76"/>
  <c r="U407" i="76"/>
  <c r="Y407" i="76"/>
  <c r="U411" i="76"/>
  <c r="Y411" i="76"/>
  <c r="W413" i="76"/>
  <c r="U417" i="76"/>
  <c r="Y417" i="76"/>
  <c r="S419" i="76"/>
  <c r="W419" i="76"/>
  <c r="U421" i="76"/>
  <c r="Y421" i="76"/>
  <c r="S423" i="76"/>
  <c r="W423" i="76"/>
  <c r="U425" i="76"/>
  <c r="Y425" i="76"/>
  <c r="S427" i="76"/>
  <c r="S436" i="76"/>
  <c r="U436" i="76"/>
  <c r="P441" i="76"/>
  <c r="P442" i="76"/>
  <c r="T436" i="76"/>
  <c r="P399" i="76"/>
  <c r="W399" i="76"/>
  <c r="S401" i="76"/>
  <c r="W401" i="76"/>
  <c r="V401" i="76"/>
  <c r="R401" i="76" s="1"/>
  <c r="T402" i="76"/>
  <c r="X402" i="76"/>
  <c r="Y403" i="76"/>
  <c r="S405" i="76"/>
  <c r="W405" i="76"/>
  <c r="S407" i="76"/>
  <c r="W407" i="76"/>
  <c r="U409" i="76"/>
  <c r="Y409" i="76"/>
  <c r="S411" i="76"/>
  <c r="W411" i="76"/>
  <c r="T414" i="76"/>
  <c r="AA414" i="76" s="1"/>
  <c r="T415" i="76"/>
  <c r="S417" i="76"/>
  <c r="W417" i="76"/>
  <c r="U419" i="76"/>
  <c r="Y419" i="76"/>
  <c r="X420" i="76"/>
  <c r="S421" i="76"/>
  <c r="W421" i="76"/>
  <c r="U423" i="76"/>
  <c r="Y423" i="76"/>
  <c r="X424" i="76"/>
  <c r="S425" i="76"/>
  <c r="W425" i="76"/>
  <c r="U427" i="76"/>
  <c r="Y427" i="76"/>
  <c r="T431" i="76"/>
  <c r="T435" i="76"/>
  <c r="X435" i="76"/>
  <c r="W442" i="76"/>
  <c r="S443" i="76"/>
  <c r="P13" i="76"/>
  <c r="P20" i="76"/>
  <c r="P21" i="76"/>
  <c r="P22" i="76"/>
  <c r="P23" i="76"/>
  <c r="P24" i="76"/>
  <c r="P25" i="76"/>
  <c r="X26" i="76"/>
  <c r="P27" i="76"/>
  <c r="X30" i="76"/>
  <c r="P31" i="76"/>
  <c r="P42" i="76"/>
  <c r="P46" i="76"/>
  <c r="U112" i="76"/>
  <c r="Y112" i="76"/>
  <c r="P12" i="76"/>
  <c r="P16" i="76"/>
  <c r="P17" i="76"/>
  <c r="P18" i="76"/>
  <c r="P26" i="76"/>
  <c r="U28" i="76"/>
  <c r="AA29" i="76"/>
  <c r="P30" i="76"/>
  <c r="Y30" i="76"/>
  <c r="V32" i="76"/>
  <c r="U32" i="76"/>
  <c r="AA52" i="76"/>
  <c r="W115" i="76"/>
  <c r="Y115" i="76"/>
  <c r="U115" i="76"/>
  <c r="V119" i="76"/>
  <c r="Y119" i="76"/>
  <c r="U119" i="76"/>
  <c r="P119" i="76"/>
  <c r="W120" i="76"/>
  <c r="S120" i="76"/>
  <c r="V120" i="76"/>
  <c r="P120" i="76"/>
  <c r="P15" i="76"/>
  <c r="S12" i="76"/>
  <c r="S13" i="76"/>
  <c r="W14" i="76"/>
  <c r="W15" i="76"/>
  <c r="S16" i="76"/>
  <c r="S17" i="76"/>
  <c r="S18" i="76"/>
  <c r="S19" i="76"/>
  <c r="S20" i="76"/>
  <c r="W21" i="76"/>
  <c r="S22" i="76"/>
  <c r="S23" i="76"/>
  <c r="T26" i="76"/>
  <c r="X28" i="76"/>
  <c r="P29" i="76"/>
  <c r="P44" i="76"/>
  <c r="AA51" i="76"/>
  <c r="P52" i="76"/>
  <c r="W112" i="76"/>
  <c r="S112" i="76"/>
  <c r="V112" i="76"/>
  <c r="P112" i="76"/>
  <c r="P14" i="76"/>
  <c r="S24" i="76"/>
  <c r="T30" i="76"/>
  <c r="X32" i="76"/>
  <c r="P28" i="76"/>
  <c r="Y28" i="76"/>
  <c r="V30" i="76"/>
  <c r="P32" i="76"/>
  <c r="P39" i="76"/>
  <c r="P43" i="76"/>
  <c r="P51" i="76"/>
  <c r="R52" i="76"/>
  <c r="T112" i="76"/>
  <c r="X112" i="76"/>
  <c r="Y113" i="76"/>
  <c r="U113" i="76"/>
  <c r="P113" i="76"/>
  <c r="X113" i="76"/>
  <c r="T113" i="76"/>
  <c r="U120" i="76"/>
  <c r="Y120" i="76"/>
  <c r="T53" i="76"/>
  <c r="R53" i="76" s="1"/>
  <c r="T54" i="76"/>
  <c r="T55" i="76"/>
  <c r="T56" i="76"/>
  <c r="T58" i="76"/>
  <c r="T59" i="76"/>
  <c r="T60" i="76"/>
  <c r="T62" i="76"/>
  <c r="T63" i="76"/>
  <c r="T64" i="76"/>
  <c r="T65" i="76"/>
  <c r="T66" i="76"/>
  <c r="T67" i="76"/>
  <c r="T68" i="76"/>
  <c r="T69" i="76"/>
  <c r="R69" i="76" s="1"/>
  <c r="T70" i="76"/>
  <c r="T71" i="76"/>
  <c r="T72" i="76"/>
  <c r="T73" i="76"/>
  <c r="T74" i="76"/>
  <c r="T75" i="76"/>
  <c r="T76" i="76"/>
  <c r="T77" i="76"/>
  <c r="R77" i="76"/>
  <c r="T78" i="76"/>
  <c r="T79" i="76"/>
  <c r="T80" i="76"/>
  <c r="T81" i="76"/>
  <c r="T82" i="76"/>
  <c r="T83" i="76"/>
  <c r="T85" i="76"/>
  <c r="R85" i="76" s="1"/>
  <c r="T86" i="76"/>
  <c r="T87" i="76"/>
  <c r="T88" i="76"/>
  <c r="T89" i="76"/>
  <c r="T90" i="76"/>
  <c r="T91" i="76"/>
  <c r="T92" i="76"/>
  <c r="T93" i="76"/>
  <c r="T94" i="76"/>
  <c r="T95" i="76"/>
  <c r="T96" i="76"/>
  <c r="T97" i="76"/>
  <c r="T98" i="76"/>
  <c r="T99" i="76"/>
  <c r="T100" i="76"/>
  <c r="T101" i="76"/>
  <c r="T102" i="76"/>
  <c r="T103" i="76"/>
  <c r="T104" i="76"/>
  <c r="T105" i="76"/>
  <c r="T106" i="76"/>
  <c r="T107" i="76"/>
  <c r="T108" i="76"/>
  <c r="T109" i="76"/>
  <c r="T110" i="76"/>
  <c r="T111" i="76"/>
  <c r="T121" i="76"/>
  <c r="X121" i="76"/>
  <c r="P121" i="76"/>
  <c r="S122" i="76"/>
  <c r="Y122" i="76"/>
  <c r="T123" i="76"/>
  <c r="X123" i="76"/>
  <c r="P123" i="76"/>
  <c r="S124" i="76"/>
  <c r="Y124" i="76"/>
  <c r="T125" i="76"/>
  <c r="X125" i="76"/>
  <c r="P125" i="76"/>
  <c r="S126" i="76"/>
  <c r="Y126" i="76"/>
  <c r="T127" i="76"/>
  <c r="X127" i="76"/>
  <c r="P127" i="76"/>
  <c r="Y127" i="76"/>
  <c r="T128" i="76"/>
  <c r="X128" i="76"/>
  <c r="P128" i="76"/>
  <c r="Y128" i="76"/>
  <c r="T129" i="76"/>
  <c r="X129" i="76"/>
  <c r="P129" i="76"/>
  <c r="Y129" i="76"/>
  <c r="T130" i="76"/>
  <c r="X130" i="76"/>
  <c r="P130" i="76"/>
  <c r="Y130" i="76"/>
  <c r="T131" i="76"/>
  <c r="X131" i="76"/>
  <c r="P131" i="76"/>
  <c r="Y131" i="76"/>
  <c r="T132" i="76"/>
  <c r="X132" i="76"/>
  <c r="S132" i="76"/>
  <c r="U133" i="76"/>
  <c r="W135" i="76"/>
  <c r="W136" i="76"/>
  <c r="W137" i="76"/>
  <c r="P138" i="76"/>
  <c r="Y138" i="76"/>
  <c r="AA138" i="76" s="1"/>
  <c r="T139" i="76"/>
  <c r="X139" i="76"/>
  <c r="P139" i="76"/>
  <c r="Y139" i="76"/>
  <c r="T140" i="76"/>
  <c r="X140" i="76"/>
  <c r="P140" i="76"/>
  <c r="Y140" i="76"/>
  <c r="T141" i="76"/>
  <c r="X141" i="76"/>
  <c r="P141" i="76"/>
  <c r="Y141" i="76"/>
  <c r="T142" i="76"/>
  <c r="X142" i="76"/>
  <c r="P142" i="76"/>
  <c r="Y142" i="76"/>
  <c r="T143" i="76"/>
  <c r="X143" i="76"/>
  <c r="P143" i="76"/>
  <c r="Y143" i="76"/>
  <c r="T144" i="76"/>
  <c r="X144" i="76"/>
  <c r="P144" i="76"/>
  <c r="Y144" i="76"/>
  <c r="T145" i="76"/>
  <c r="X145" i="76"/>
  <c r="S145" i="76"/>
  <c r="S146" i="76"/>
  <c r="S147" i="76"/>
  <c r="S148" i="76"/>
  <c r="U149" i="76"/>
  <c r="T150" i="76"/>
  <c r="AA150" i="76" s="1"/>
  <c r="P151" i="76"/>
  <c r="X151" i="76"/>
  <c r="AA151" i="76"/>
  <c r="U152" i="76"/>
  <c r="Y152" i="76"/>
  <c r="T152" i="76"/>
  <c r="P153" i="76"/>
  <c r="X153" i="76"/>
  <c r="U154" i="76"/>
  <c r="Y154" i="76"/>
  <c r="T154" i="76"/>
  <c r="P155" i="76"/>
  <c r="X155" i="76"/>
  <c r="T155" i="76"/>
  <c r="P156" i="76"/>
  <c r="P157" i="76"/>
  <c r="P158" i="76"/>
  <c r="P159" i="76"/>
  <c r="P160" i="76"/>
  <c r="P161" i="76"/>
  <c r="P162" i="76"/>
  <c r="P163" i="76"/>
  <c r="P164" i="76"/>
  <c r="S165" i="76"/>
  <c r="W165" i="76"/>
  <c r="T114" i="76"/>
  <c r="T118" i="76"/>
  <c r="X118" i="76"/>
  <c r="W121" i="76"/>
  <c r="W123" i="76"/>
  <c r="W125" i="76"/>
  <c r="S127" i="76"/>
  <c r="S128" i="76"/>
  <c r="S129" i="76"/>
  <c r="S130" i="76"/>
  <c r="S131" i="76"/>
  <c r="U132" i="76"/>
  <c r="W133" i="76"/>
  <c r="P134" i="76"/>
  <c r="P135" i="76"/>
  <c r="P136" i="76"/>
  <c r="P137" i="76"/>
  <c r="S139" i="76"/>
  <c r="S140" i="76"/>
  <c r="S141" i="76"/>
  <c r="S142" i="76"/>
  <c r="S143" i="76"/>
  <c r="S144" i="76"/>
  <c r="U145" i="76"/>
  <c r="U146" i="76"/>
  <c r="U147" i="76"/>
  <c r="U148" i="76"/>
  <c r="W149" i="76"/>
  <c r="V165" i="76"/>
  <c r="P165" i="76"/>
  <c r="V166" i="76"/>
  <c r="P166" i="76"/>
  <c r="V167" i="76"/>
  <c r="P167" i="76"/>
  <c r="P118" i="76"/>
  <c r="U118" i="76"/>
  <c r="S121" i="76"/>
  <c r="P122" i="76"/>
  <c r="S123" i="76"/>
  <c r="P124" i="76"/>
  <c r="S125" i="76"/>
  <c r="P126" i="76"/>
  <c r="U127" i="76"/>
  <c r="U128" i="76"/>
  <c r="U129" i="76"/>
  <c r="U130" i="76"/>
  <c r="U131" i="76"/>
  <c r="W132" i="76"/>
  <c r="U139" i="76"/>
  <c r="U140" i="76"/>
  <c r="U141" i="76"/>
  <c r="U142" i="76"/>
  <c r="U143" i="76"/>
  <c r="U144" i="76"/>
  <c r="W145" i="76"/>
  <c r="P152" i="76"/>
  <c r="X152" i="76"/>
  <c r="P154" i="76"/>
  <c r="X154" i="76"/>
  <c r="U165" i="76"/>
  <c r="Y165" i="76"/>
  <c r="T165" i="76"/>
  <c r="T166" i="76"/>
  <c r="T167" i="76"/>
  <c r="R183" i="76"/>
  <c r="S109" i="76"/>
  <c r="S110" i="76"/>
  <c r="S111" i="76"/>
  <c r="P132" i="76"/>
  <c r="T133" i="76"/>
  <c r="X133" i="76"/>
  <c r="P145" i="76"/>
  <c r="T146" i="76"/>
  <c r="X146" i="76"/>
  <c r="P146" i="76"/>
  <c r="T147" i="76"/>
  <c r="X147" i="76"/>
  <c r="P147" i="76"/>
  <c r="T148" i="76"/>
  <c r="X148" i="76"/>
  <c r="P148" i="76"/>
  <c r="T149" i="76"/>
  <c r="X149" i="76"/>
  <c r="X165" i="76"/>
  <c r="U166" i="76"/>
  <c r="Y166" i="76"/>
  <c r="X166" i="76"/>
  <c r="U167" i="76"/>
  <c r="Y167" i="76"/>
  <c r="X167" i="76"/>
  <c r="R172" i="76"/>
  <c r="R223" i="76"/>
  <c r="T168" i="76"/>
  <c r="X168" i="76"/>
  <c r="P169" i="76"/>
  <c r="P170" i="76"/>
  <c r="T171" i="76"/>
  <c r="X171" i="76"/>
  <c r="S173" i="76"/>
  <c r="W173" i="76"/>
  <c r="S174" i="76"/>
  <c r="W174" i="76"/>
  <c r="S175" i="76"/>
  <c r="W175" i="76"/>
  <c r="S176" i="76"/>
  <c r="W176" i="76"/>
  <c r="S177" i="76"/>
  <c r="W177" i="76"/>
  <c r="S178" i="76"/>
  <c r="W178" i="76"/>
  <c r="S179" i="76"/>
  <c r="W179" i="76"/>
  <c r="S180" i="76"/>
  <c r="W180" i="76"/>
  <c r="S181" i="76"/>
  <c r="W181" i="76"/>
  <c r="S182" i="76"/>
  <c r="W182" i="76"/>
  <c r="V215" i="76"/>
  <c r="V216" i="76"/>
  <c r="V217" i="76"/>
  <c r="V218" i="76"/>
  <c r="V219" i="76"/>
  <c r="V220" i="76"/>
  <c r="P222" i="76"/>
  <c r="P226" i="76"/>
  <c r="T231" i="76"/>
  <c r="X231" i="76"/>
  <c r="T235" i="76"/>
  <c r="X235" i="76"/>
  <c r="AA236" i="76"/>
  <c r="L238" i="76"/>
  <c r="V238" i="76" s="1"/>
  <c r="W239" i="76"/>
  <c r="P240" i="76"/>
  <c r="X240" i="76"/>
  <c r="X241" i="76"/>
  <c r="P168" i="76"/>
  <c r="P171" i="76"/>
  <c r="T173" i="76"/>
  <c r="T176" i="76"/>
  <c r="T177" i="76"/>
  <c r="T178" i="76"/>
  <c r="T179" i="76"/>
  <c r="T180" i="76"/>
  <c r="T181" i="76"/>
  <c r="T182" i="76"/>
  <c r="S184" i="76"/>
  <c r="S200" i="76"/>
  <c r="P225" i="76"/>
  <c r="T230" i="76"/>
  <c r="X230" i="76"/>
  <c r="U231" i="76"/>
  <c r="Y231" i="76"/>
  <c r="S231" i="76"/>
  <c r="P233" i="76"/>
  <c r="W233" i="76"/>
  <c r="T234" i="76"/>
  <c r="X234" i="76"/>
  <c r="U235" i="76"/>
  <c r="Y235" i="76"/>
  <c r="S235" i="76"/>
  <c r="W237" i="76"/>
  <c r="P239" i="76"/>
  <c r="X239" i="76"/>
  <c r="U241" i="76"/>
  <c r="Y241" i="76"/>
  <c r="S241" i="76"/>
  <c r="U242" i="76"/>
  <c r="Y242" i="76"/>
  <c r="P244" i="76"/>
  <c r="W246" i="76"/>
  <c r="Y253" i="76"/>
  <c r="Y254" i="76"/>
  <c r="U254" i="76"/>
  <c r="X254" i="76"/>
  <c r="T254" i="76"/>
  <c r="W254" i="76"/>
  <c r="S254" i="76"/>
  <c r="T156" i="76"/>
  <c r="X156" i="76"/>
  <c r="T157" i="76"/>
  <c r="X157" i="76"/>
  <c r="T158" i="76"/>
  <c r="X158" i="76"/>
  <c r="T159" i="76"/>
  <c r="X159" i="76"/>
  <c r="T160" i="76"/>
  <c r="X160" i="76"/>
  <c r="T161" i="76"/>
  <c r="X161" i="76"/>
  <c r="T162" i="76"/>
  <c r="X162" i="76"/>
  <c r="T163" i="76"/>
  <c r="X163" i="76"/>
  <c r="T164" i="76"/>
  <c r="X164" i="76"/>
  <c r="U173" i="76"/>
  <c r="U174" i="76"/>
  <c r="U175" i="76"/>
  <c r="U176" i="76"/>
  <c r="U177" i="76"/>
  <c r="U178" i="76"/>
  <c r="U179" i="76"/>
  <c r="U180" i="76"/>
  <c r="U181" i="76"/>
  <c r="U182" i="76"/>
  <c r="P183" i="76"/>
  <c r="T185" i="76"/>
  <c r="X185" i="76"/>
  <c r="T186" i="76"/>
  <c r="X186" i="76"/>
  <c r="T187" i="76"/>
  <c r="X187" i="76"/>
  <c r="T188" i="76"/>
  <c r="X188" i="76"/>
  <c r="T189" i="76"/>
  <c r="X189" i="76"/>
  <c r="T190" i="76"/>
  <c r="X190" i="76"/>
  <c r="T191" i="76"/>
  <c r="X191" i="76"/>
  <c r="T192" i="76"/>
  <c r="X192" i="76"/>
  <c r="T193" i="76"/>
  <c r="X193" i="76"/>
  <c r="T194" i="76"/>
  <c r="X194" i="76"/>
  <c r="T195" i="76"/>
  <c r="X195" i="76"/>
  <c r="T196" i="76"/>
  <c r="X196" i="76"/>
  <c r="T197" i="76"/>
  <c r="X197" i="76"/>
  <c r="T198" i="76"/>
  <c r="X198" i="76"/>
  <c r="T199" i="76"/>
  <c r="X199" i="76"/>
  <c r="T201" i="76"/>
  <c r="X201" i="76"/>
  <c r="T202" i="76"/>
  <c r="X202" i="76"/>
  <c r="T203" i="76"/>
  <c r="X203" i="76"/>
  <c r="T204" i="76"/>
  <c r="X204" i="76"/>
  <c r="T205" i="76"/>
  <c r="X205" i="76"/>
  <c r="T206" i="76"/>
  <c r="X206" i="76"/>
  <c r="T207" i="76"/>
  <c r="X207" i="76"/>
  <c r="T208" i="76"/>
  <c r="X208" i="76"/>
  <c r="T209" i="76"/>
  <c r="X209" i="76"/>
  <c r="T210" i="76"/>
  <c r="X210" i="76"/>
  <c r="T211" i="76"/>
  <c r="X211" i="76"/>
  <c r="T212" i="76"/>
  <c r="X212" i="76"/>
  <c r="T213" i="76"/>
  <c r="X213" i="76"/>
  <c r="T214" i="76"/>
  <c r="X214" i="76"/>
  <c r="T215" i="76"/>
  <c r="X215" i="76"/>
  <c r="T216" i="76"/>
  <c r="AA216" i="76" s="1"/>
  <c r="X216" i="76"/>
  <c r="T217" i="76"/>
  <c r="X217" i="76"/>
  <c r="T218" i="76"/>
  <c r="X218" i="76"/>
  <c r="T219" i="76"/>
  <c r="X219" i="76"/>
  <c r="T220" i="76"/>
  <c r="X220" i="76"/>
  <c r="P221" i="76"/>
  <c r="AA223" i="76"/>
  <c r="P224" i="76"/>
  <c r="Y238" i="76"/>
  <c r="P223" i="76"/>
  <c r="U233" i="76"/>
  <c r="Y233" i="76"/>
  <c r="U237" i="76"/>
  <c r="Y237" i="76"/>
  <c r="U239" i="76"/>
  <c r="Y239" i="76"/>
  <c r="V240" i="76"/>
  <c r="P242" i="76"/>
  <c r="X242" i="76"/>
  <c r="T242" i="76"/>
  <c r="U244" i="76"/>
  <c r="Y244" i="76"/>
  <c r="T247" i="76"/>
  <c r="X247" i="76"/>
  <c r="X246" i="76" s="1"/>
  <c r="Y251" i="76"/>
  <c r="P227" i="76"/>
  <c r="P228" i="76"/>
  <c r="P230" i="76"/>
  <c r="P231" i="76"/>
  <c r="P232" i="76"/>
  <c r="P234" i="76"/>
  <c r="P235" i="76"/>
  <c r="P236" i="76"/>
  <c r="P237" i="76"/>
  <c r="T280" i="76"/>
  <c r="X280" i="76"/>
  <c r="P281" i="76"/>
  <c r="Y282" i="76"/>
  <c r="U282" i="76"/>
  <c r="P284" i="76"/>
  <c r="X284" i="76"/>
  <c r="S255" i="76"/>
  <c r="S256" i="76"/>
  <c r="S257" i="76"/>
  <c r="S258" i="76"/>
  <c r="T261" i="76"/>
  <c r="P262" i="76"/>
  <c r="P268" i="76"/>
  <c r="P274" i="76"/>
  <c r="X274" i="76"/>
  <c r="P276" i="76"/>
  <c r="X276" i="76"/>
  <c r="AA276" i="76" s="1"/>
  <c r="Y283" i="76"/>
  <c r="U283" i="76"/>
  <c r="T243" i="76"/>
  <c r="X243" i="76"/>
  <c r="T244" i="76"/>
  <c r="X244" i="76"/>
  <c r="S248" i="76"/>
  <c r="T251" i="76"/>
  <c r="X251" i="76"/>
  <c r="T252" i="76"/>
  <c r="X252" i="76"/>
  <c r="X253" i="76"/>
  <c r="T255" i="76"/>
  <c r="X255" i="76"/>
  <c r="T256" i="76"/>
  <c r="X256" i="76"/>
  <c r="T257" i="76"/>
  <c r="X257" i="76"/>
  <c r="T258" i="76"/>
  <c r="X258" i="76"/>
  <c r="U261" i="76"/>
  <c r="Y261" i="76"/>
  <c r="P269" i="76"/>
  <c r="Y280" i="76"/>
  <c r="U280" i="76"/>
  <c r="P283" i="76"/>
  <c r="Y284" i="76"/>
  <c r="U284" i="76"/>
  <c r="P251" i="76"/>
  <c r="U251" i="76"/>
  <c r="P252" i="76"/>
  <c r="U252" i="76"/>
  <c r="P255" i="76"/>
  <c r="U255" i="76"/>
  <c r="P256" i="76"/>
  <c r="U256" i="76"/>
  <c r="P257" i="76"/>
  <c r="U257" i="76"/>
  <c r="P258" i="76"/>
  <c r="U258" i="76"/>
  <c r="S263" i="76"/>
  <c r="P273" i="76"/>
  <c r="X273" i="76"/>
  <c r="U274" i="76"/>
  <c r="Y274" i="76"/>
  <c r="T274" i="76"/>
  <c r="P275" i="76"/>
  <c r="X275" i="76"/>
  <c r="U276" i="76"/>
  <c r="Y276" i="76"/>
  <c r="T276" i="76"/>
  <c r="P277" i="76"/>
  <c r="P280" i="76"/>
  <c r="Y281" i="76"/>
  <c r="U281" i="76"/>
  <c r="T283" i="76"/>
  <c r="X283" i="76"/>
  <c r="S283" i="76"/>
  <c r="P330" i="76"/>
  <c r="X330" i="76"/>
  <c r="T284" i="76"/>
  <c r="S298" i="76"/>
  <c r="S300" i="76"/>
  <c r="S302" i="76"/>
  <c r="S303" i="76"/>
  <c r="S305" i="76"/>
  <c r="S306" i="76"/>
  <c r="S311" i="76"/>
  <c r="S322" i="76"/>
  <c r="S323" i="76"/>
  <c r="S324" i="76"/>
  <c r="S325" i="76"/>
  <c r="P327" i="76"/>
  <c r="X327" i="76"/>
  <c r="AA327" i="76" s="1"/>
  <c r="P332" i="76"/>
  <c r="P333" i="76"/>
  <c r="T277" i="76"/>
  <c r="X277" i="76"/>
  <c r="T299" i="76"/>
  <c r="X299" i="76"/>
  <c r="T301" i="76"/>
  <c r="X301" i="76"/>
  <c r="T304" i="76"/>
  <c r="X304" i="76"/>
  <c r="T307" i="76"/>
  <c r="X307" i="76"/>
  <c r="T308" i="76"/>
  <c r="X308" i="76"/>
  <c r="T309" i="76"/>
  <c r="X309" i="76"/>
  <c r="T310" i="76"/>
  <c r="X310" i="76"/>
  <c r="T312" i="76"/>
  <c r="X312" i="76"/>
  <c r="T313" i="76"/>
  <c r="X313" i="76"/>
  <c r="T314" i="76"/>
  <c r="X314" i="76"/>
  <c r="T315" i="76"/>
  <c r="X315" i="76"/>
  <c r="T316" i="76"/>
  <c r="X316" i="76"/>
  <c r="T317" i="76"/>
  <c r="X317" i="76"/>
  <c r="T318" i="76"/>
  <c r="X318" i="76"/>
  <c r="T319" i="76"/>
  <c r="X319" i="76"/>
  <c r="T320" i="76"/>
  <c r="X320" i="76"/>
  <c r="T321" i="76"/>
  <c r="X321" i="76"/>
  <c r="P326" i="76"/>
  <c r="P329" i="76"/>
  <c r="X329" i="76"/>
  <c r="R329" i="76" s="1"/>
  <c r="U330" i="76"/>
  <c r="Y330" i="76"/>
  <c r="T330" i="76"/>
  <c r="P331" i="76"/>
  <c r="P328" i="76"/>
  <c r="V330" i="76"/>
  <c r="V339" i="76"/>
  <c r="V341" i="76"/>
  <c r="U347" i="76"/>
  <c r="Y347" i="76"/>
  <c r="U348" i="76"/>
  <c r="Y348" i="76"/>
  <c r="T348" i="76"/>
  <c r="P349" i="76"/>
  <c r="S334" i="76"/>
  <c r="S335" i="76"/>
  <c r="S337" i="76"/>
  <c r="S338" i="76"/>
  <c r="S340" i="76"/>
  <c r="S345" i="76"/>
  <c r="S346" i="76"/>
  <c r="P352" i="76"/>
  <c r="X352" i="76"/>
  <c r="Z461" i="76"/>
  <c r="Z467" i="76" s="1"/>
  <c r="T332" i="76"/>
  <c r="X332" i="76"/>
  <c r="T333" i="76"/>
  <c r="X333" i="76"/>
  <c r="T336" i="76"/>
  <c r="X336" i="76"/>
  <c r="T339" i="76"/>
  <c r="R339" i="76" s="1"/>
  <c r="X339" i="76"/>
  <c r="T341" i="76"/>
  <c r="X341" i="76"/>
  <c r="T342" i="76"/>
  <c r="X342" i="76"/>
  <c r="T343" i="76"/>
  <c r="X343" i="76"/>
  <c r="T344" i="76"/>
  <c r="X344" i="76"/>
  <c r="T347" i="76"/>
  <c r="P348" i="76"/>
  <c r="X348" i="76"/>
  <c r="P351" i="76"/>
  <c r="AA350" i="76"/>
  <c r="P350" i="76"/>
  <c r="U352" i="76"/>
  <c r="Y352" i="76"/>
  <c r="T352" i="76"/>
  <c r="T378" i="76"/>
  <c r="T377" i="76" s="1"/>
  <c r="X378" i="76"/>
  <c r="Z379" i="76"/>
  <c r="G385" i="76"/>
  <c r="T386" i="76"/>
  <c r="T385" i="76" s="1"/>
  <c r="X386" i="76"/>
  <c r="X385" i="76" s="1"/>
  <c r="AA388" i="76"/>
  <c r="AA385" i="76" s="1"/>
  <c r="S398" i="76"/>
  <c r="S399" i="76"/>
  <c r="AA404" i="76"/>
  <c r="P404" i="76"/>
  <c r="U406" i="76"/>
  <c r="Y406" i="76"/>
  <c r="P407" i="76"/>
  <c r="P411" i="76"/>
  <c r="T412" i="76"/>
  <c r="X412" i="76"/>
  <c r="T413" i="76"/>
  <c r="X413" i="76"/>
  <c r="S413" i="76"/>
  <c r="U378" i="76"/>
  <c r="Y378" i="76"/>
  <c r="S379" i="76"/>
  <c r="W379" i="76"/>
  <c r="W377" i="76" s="1"/>
  <c r="AA379" i="76"/>
  <c r="U380" i="76"/>
  <c r="Y380" i="76"/>
  <c r="U386" i="76"/>
  <c r="Y386" i="76"/>
  <c r="Y385" i="76" s="1"/>
  <c r="S388" i="76"/>
  <c r="S385" i="76" s="1"/>
  <c r="W388" i="76"/>
  <c r="W385" i="76" s="1"/>
  <c r="S395" i="76"/>
  <c r="S396" i="76"/>
  <c r="T400" i="76"/>
  <c r="X400" i="76"/>
  <c r="P403" i="76"/>
  <c r="R408" i="76"/>
  <c r="P410" i="76"/>
  <c r="P414" i="76"/>
  <c r="S416" i="76"/>
  <c r="P416" i="76"/>
  <c r="T395" i="76"/>
  <c r="T394" i="76" s="1"/>
  <c r="T396" i="76"/>
  <c r="P401" i="76"/>
  <c r="P402" i="76"/>
  <c r="P406" i="76"/>
  <c r="X406" i="76"/>
  <c r="P409" i="76"/>
  <c r="V412" i="76"/>
  <c r="U379" i="76"/>
  <c r="U388" i="76"/>
  <c r="P405" i="76"/>
  <c r="P408" i="76"/>
  <c r="P412" i="76"/>
  <c r="P415" i="76"/>
  <c r="P419" i="76"/>
  <c r="P421" i="76"/>
  <c r="P423" i="76"/>
  <c r="P425" i="76"/>
  <c r="P427" i="76"/>
  <c r="U429" i="76"/>
  <c r="Y429" i="76"/>
  <c r="S431" i="76"/>
  <c r="U431" i="76"/>
  <c r="Y431" i="76"/>
  <c r="P437" i="76"/>
  <c r="W438" i="76"/>
  <c r="P439" i="76"/>
  <c r="T440" i="76"/>
  <c r="S441" i="76"/>
  <c r="U441" i="76"/>
  <c r="Y441" i="76"/>
  <c r="T442" i="76"/>
  <c r="R442" i="76" s="1"/>
  <c r="P418" i="76"/>
  <c r="P429" i="76"/>
  <c r="Y438" i="76"/>
  <c r="W440" i="76"/>
  <c r="P417" i="76"/>
  <c r="AA420" i="76"/>
  <c r="P420" i="76"/>
  <c r="P422" i="76"/>
  <c r="P424" i="76"/>
  <c r="AA426" i="76"/>
  <c r="P426" i="76"/>
  <c r="Y430" i="76"/>
  <c r="X431" i="76"/>
  <c r="S435" i="76"/>
  <c r="U435" i="76"/>
  <c r="Y435" i="76"/>
  <c r="X436" i="76"/>
  <c r="P438" i="76"/>
  <c r="S440" i="76"/>
  <c r="U440" i="76"/>
  <c r="X441" i="76"/>
  <c r="R418" i="76"/>
  <c r="W429" i="76"/>
  <c r="S437" i="76"/>
  <c r="U437" i="76"/>
  <c r="Y437" i="76"/>
  <c r="S439" i="76"/>
  <c r="U439" i="76"/>
  <c r="Y439" i="76"/>
  <c r="S430" i="76"/>
  <c r="S438" i="76"/>
  <c r="P443" i="76"/>
  <c r="U443" i="76"/>
  <c r="Z444" i="35"/>
  <c r="Z443" i="35"/>
  <c r="Z442" i="35"/>
  <c r="Z441" i="35"/>
  <c r="Z440" i="35"/>
  <c r="Z439" i="35"/>
  <c r="Z438" i="35"/>
  <c r="Z437" i="35"/>
  <c r="Z436" i="35"/>
  <c r="Z432" i="35"/>
  <c r="Z431" i="35"/>
  <c r="Z430" i="35"/>
  <c r="Z428" i="35"/>
  <c r="Z427" i="35"/>
  <c r="Z426" i="35"/>
  <c r="Z425" i="35"/>
  <c r="Z424" i="35"/>
  <c r="Z423" i="35"/>
  <c r="Z422" i="35"/>
  <c r="Z421" i="35"/>
  <c r="Z420" i="35"/>
  <c r="Z419" i="35"/>
  <c r="Z418" i="35"/>
  <c r="Z417" i="35"/>
  <c r="Z416" i="35"/>
  <c r="Z415" i="35"/>
  <c r="Z414" i="35"/>
  <c r="Z413" i="35"/>
  <c r="Z412" i="35"/>
  <c r="Z411" i="35"/>
  <c r="Z410" i="35"/>
  <c r="Z409" i="35"/>
  <c r="Z408" i="35"/>
  <c r="Z407" i="35"/>
  <c r="Z406" i="35"/>
  <c r="Z405" i="35"/>
  <c r="Z404" i="35"/>
  <c r="Z403" i="35"/>
  <c r="Z402" i="35"/>
  <c r="Z401" i="35"/>
  <c r="Z400" i="35"/>
  <c r="Z398" i="35" s="1"/>
  <c r="Z399" i="35"/>
  <c r="Z397" i="35"/>
  <c r="Z396" i="35"/>
  <c r="Z395" i="35"/>
  <c r="Z352" i="35"/>
  <c r="Z351" i="35"/>
  <c r="Z350" i="35"/>
  <c r="Z349" i="35"/>
  <c r="Z348" i="35"/>
  <c r="Z347" i="35"/>
  <c r="Z346" i="35"/>
  <c r="Z345" i="35"/>
  <c r="Z344" i="35"/>
  <c r="Z343" i="35"/>
  <c r="Z342" i="35"/>
  <c r="Z341" i="35"/>
  <c r="Z340" i="35"/>
  <c r="Z339" i="35"/>
  <c r="Z338" i="35"/>
  <c r="Z337" i="35"/>
  <c r="Z336" i="35"/>
  <c r="Z335" i="35"/>
  <c r="Z334" i="35"/>
  <c r="Z333" i="35"/>
  <c r="Z332" i="35"/>
  <c r="Z331" i="35"/>
  <c r="Z330" i="35"/>
  <c r="Z329" i="35"/>
  <c r="Z328" i="35"/>
  <c r="Z327" i="35"/>
  <c r="Z326" i="35"/>
  <c r="Z325" i="35"/>
  <c r="Z324" i="35"/>
  <c r="Z323" i="35"/>
  <c r="Z322" i="35"/>
  <c r="Z321" i="35"/>
  <c r="Z320" i="35"/>
  <c r="Z319" i="35"/>
  <c r="Z318" i="35"/>
  <c r="Z317" i="35"/>
  <c r="Z316" i="35"/>
  <c r="Z315" i="35"/>
  <c r="Z314" i="35"/>
  <c r="Z313" i="35"/>
  <c r="Z312" i="35"/>
  <c r="Z311" i="35"/>
  <c r="Z310" i="35"/>
  <c r="Z309" i="35"/>
  <c r="Z308" i="35"/>
  <c r="Z307" i="35"/>
  <c r="Z306" i="35"/>
  <c r="Z305" i="35"/>
  <c r="Z304" i="35"/>
  <c r="Z303" i="35"/>
  <c r="Z302" i="35"/>
  <c r="Z301" i="35"/>
  <c r="Z300" i="35"/>
  <c r="Z299" i="35"/>
  <c r="Z298" i="35"/>
  <c r="Z297" i="35" s="1"/>
  <c r="Z284" i="35"/>
  <c r="Z283" i="35"/>
  <c r="Z282" i="35"/>
  <c r="Z281" i="35"/>
  <c r="Z280" i="35"/>
  <c r="Z279" i="35" s="1"/>
  <c r="Z277" i="35"/>
  <c r="Z276" i="35"/>
  <c r="Z275" i="35"/>
  <c r="Z274" i="35"/>
  <c r="Z273" i="35"/>
  <c r="Z270" i="35"/>
  <c r="Z269" i="35"/>
  <c r="Z268" i="35"/>
  <c r="Z263" i="35"/>
  <c r="Z262" i="35"/>
  <c r="Z258" i="35"/>
  <c r="Z257" i="35"/>
  <c r="Z256" i="35"/>
  <c r="Z255" i="35"/>
  <c r="Z254" i="35"/>
  <c r="Z252" i="35"/>
  <c r="Z251" i="35"/>
  <c r="Z248" i="35"/>
  <c r="Z247" i="35"/>
  <c r="Z244" i="35"/>
  <c r="Z243" i="35"/>
  <c r="Z242" i="35"/>
  <c r="Z241" i="35"/>
  <c r="Z240" i="35"/>
  <c r="Z239" i="35"/>
  <c r="Z238" i="35"/>
  <c r="Z237" i="35"/>
  <c r="Z236" i="35"/>
  <c r="Z235" i="35"/>
  <c r="Z234" i="35"/>
  <c r="Z233" i="35"/>
  <c r="Z232" i="35"/>
  <c r="Z231" i="35"/>
  <c r="Z230" i="35"/>
  <c r="Z228" i="35"/>
  <c r="Z227" i="35"/>
  <c r="Z226" i="35"/>
  <c r="Z225" i="35"/>
  <c r="Z224" i="35"/>
  <c r="Z223" i="35"/>
  <c r="Z222" i="35"/>
  <c r="Z221" i="35"/>
  <c r="Z220" i="35"/>
  <c r="Z219" i="35"/>
  <c r="Z218" i="35"/>
  <c r="Z217" i="35"/>
  <c r="Z216" i="35"/>
  <c r="Z215" i="35"/>
  <c r="Z214" i="35"/>
  <c r="Z213" i="35"/>
  <c r="Z212" i="35"/>
  <c r="Z211" i="35"/>
  <c r="Z210" i="35"/>
  <c r="Z209" i="35"/>
  <c r="Z208" i="35"/>
  <c r="Z207" i="35"/>
  <c r="Z206" i="35"/>
  <c r="Z205" i="35"/>
  <c r="Z204" i="35"/>
  <c r="Z203" i="35"/>
  <c r="Z202" i="35"/>
  <c r="Z201" i="35"/>
  <c r="Z200" i="35"/>
  <c r="Z199" i="35"/>
  <c r="Z198" i="35"/>
  <c r="Z197" i="35"/>
  <c r="Z196" i="35"/>
  <c r="Z195" i="35"/>
  <c r="Z194" i="35"/>
  <c r="Z193" i="35"/>
  <c r="Z192" i="35"/>
  <c r="Z191" i="35"/>
  <c r="Z190" i="35"/>
  <c r="Z189" i="35"/>
  <c r="Z188" i="35"/>
  <c r="Z187" i="35"/>
  <c r="Z186" i="35"/>
  <c r="Z185" i="35"/>
  <c r="Z184" i="35"/>
  <c r="Z183" i="35"/>
  <c r="Z182" i="35"/>
  <c r="Z181" i="35"/>
  <c r="Z180" i="35"/>
  <c r="Z179" i="35"/>
  <c r="Z178" i="35"/>
  <c r="Z177" i="35"/>
  <c r="Z176" i="35"/>
  <c r="Z175" i="35"/>
  <c r="Z174" i="35"/>
  <c r="Z173" i="35"/>
  <c r="Z172" i="35"/>
  <c r="Z171" i="35"/>
  <c r="Z170" i="35"/>
  <c r="Z169" i="35"/>
  <c r="Z168" i="35"/>
  <c r="Z167" i="35"/>
  <c r="Z166" i="35"/>
  <c r="Z165" i="35"/>
  <c r="Z164" i="35"/>
  <c r="Z163" i="35"/>
  <c r="Z162" i="35"/>
  <c r="Z161" i="35"/>
  <c r="Z160" i="35"/>
  <c r="Z159" i="35"/>
  <c r="Z158" i="35"/>
  <c r="Z157" i="35"/>
  <c r="Z156" i="35"/>
  <c r="Z155" i="35"/>
  <c r="Z154" i="35"/>
  <c r="Z153" i="35"/>
  <c r="Z152" i="35"/>
  <c r="Z151" i="35"/>
  <c r="Z150" i="35"/>
  <c r="Z149" i="35"/>
  <c r="Z148" i="35"/>
  <c r="Z147" i="35"/>
  <c r="Z146" i="35"/>
  <c r="Z145" i="35"/>
  <c r="Z144" i="35"/>
  <c r="Z143" i="35"/>
  <c r="Z142" i="35"/>
  <c r="Z141" i="35"/>
  <c r="Z140" i="35"/>
  <c r="Z139" i="35"/>
  <c r="Z138" i="35"/>
  <c r="Z137" i="35"/>
  <c r="Z136" i="35"/>
  <c r="Z135" i="35"/>
  <c r="Z134" i="35"/>
  <c r="Z133" i="35"/>
  <c r="Z132" i="35"/>
  <c r="Z131" i="35"/>
  <c r="Z130" i="35"/>
  <c r="Z129" i="35"/>
  <c r="Z128" i="35"/>
  <c r="Z127" i="35"/>
  <c r="Z126" i="35"/>
  <c r="Z125" i="35"/>
  <c r="Z124" i="35"/>
  <c r="Z123" i="35"/>
  <c r="Z122" i="35"/>
  <c r="Z121" i="35"/>
  <c r="Z120" i="35"/>
  <c r="Z119" i="35"/>
  <c r="Z118" i="35"/>
  <c r="Z117" i="35"/>
  <c r="Z116" i="35"/>
  <c r="Z115" i="35"/>
  <c r="Z114" i="35"/>
  <c r="Z113" i="35"/>
  <c r="Z112" i="35"/>
  <c r="Z111" i="35"/>
  <c r="Z110" i="35"/>
  <c r="Z109" i="35"/>
  <c r="Z108" i="35"/>
  <c r="Z107" i="35"/>
  <c r="Z106" i="35"/>
  <c r="Z105" i="35"/>
  <c r="Z104" i="35"/>
  <c r="Z103" i="35"/>
  <c r="Z102" i="35"/>
  <c r="Z101" i="35"/>
  <c r="Z100" i="35"/>
  <c r="Z99" i="35"/>
  <c r="Z98" i="35"/>
  <c r="Z97" i="35"/>
  <c r="Z96" i="35"/>
  <c r="Z95" i="35"/>
  <c r="Z94" i="35"/>
  <c r="Z93" i="35"/>
  <c r="Z92" i="35"/>
  <c r="Z91" i="35"/>
  <c r="Z90" i="35"/>
  <c r="Z89" i="35"/>
  <c r="Z88" i="35"/>
  <c r="Z87" i="35"/>
  <c r="Z86" i="35"/>
  <c r="Z85" i="35"/>
  <c r="Z84" i="35"/>
  <c r="Z83" i="35"/>
  <c r="Z82" i="35"/>
  <c r="Z81" i="35"/>
  <c r="Z80" i="35"/>
  <c r="Z79" i="35"/>
  <c r="Z78" i="35"/>
  <c r="Z77" i="35"/>
  <c r="Z76" i="35"/>
  <c r="Z75" i="35"/>
  <c r="Z74" i="35"/>
  <c r="Z73" i="35"/>
  <c r="Z72" i="35"/>
  <c r="Z71" i="35"/>
  <c r="Z70" i="35"/>
  <c r="Z69" i="35"/>
  <c r="Z68" i="35"/>
  <c r="Z67" i="35"/>
  <c r="Z66" i="35"/>
  <c r="Z65" i="35"/>
  <c r="Z64" i="35"/>
  <c r="Z63" i="35"/>
  <c r="Z62" i="35"/>
  <c r="Z61" i="35"/>
  <c r="Z60" i="35"/>
  <c r="Z59" i="35"/>
  <c r="Z58" i="35"/>
  <c r="Z57" i="35"/>
  <c r="Z56" i="35"/>
  <c r="Z55" i="35"/>
  <c r="Z54" i="35"/>
  <c r="Z53" i="35"/>
  <c r="Z52" i="35"/>
  <c r="Z51" i="35"/>
  <c r="Z50" i="35"/>
  <c r="Z49" i="35"/>
  <c r="Z48" i="35"/>
  <c r="Z47" i="35"/>
  <c r="Z46" i="35"/>
  <c r="Z45" i="35"/>
  <c r="Z44" i="35"/>
  <c r="Z43" i="35"/>
  <c r="Z42" i="35"/>
  <c r="Z41" i="35"/>
  <c r="Z40" i="35"/>
  <c r="Z39" i="35"/>
  <c r="Z38" i="35"/>
  <c r="Z37" i="35"/>
  <c r="Z36" i="35"/>
  <c r="Z35" i="35"/>
  <c r="Z33" i="35" s="1"/>
  <c r="Z10" i="35" s="1"/>
  <c r="Z34" i="35"/>
  <c r="Z32" i="35"/>
  <c r="Z31" i="35"/>
  <c r="Z30" i="35"/>
  <c r="Z29" i="35"/>
  <c r="Z28" i="35"/>
  <c r="Z27" i="35"/>
  <c r="Z26" i="35"/>
  <c r="Z25" i="35"/>
  <c r="Z24" i="35"/>
  <c r="Z23" i="35"/>
  <c r="Z22" i="35"/>
  <c r="Z21" i="35"/>
  <c r="Z20" i="35"/>
  <c r="Z19" i="35"/>
  <c r="Z18" i="35"/>
  <c r="Z17" i="35"/>
  <c r="Z16" i="35"/>
  <c r="Z15" i="35"/>
  <c r="Z14" i="35"/>
  <c r="Z13" i="35"/>
  <c r="Z12" i="35"/>
  <c r="Z382" i="35"/>
  <c r="Z354" i="35"/>
  <c r="Q183" i="35"/>
  <c r="L12" i="35"/>
  <c r="M372" i="35"/>
  <c r="L372" i="35" s="1"/>
  <c r="AA401" i="76"/>
  <c r="R420" i="76"/>
  <c r="S451" i="35"/>
  <c r="AA27" i="76"/>
  <c r="AA172" i="76"/>
  <c r="AA154" i="76"/>
  <c r="AA232" i="76"/>
  <c r="AA183" i="76"/>
  <c r="AA170" i="76"/>
  <c r="R221" i="76"/>
  <c r="AA134" i="76"/>
  <c r="R51" i="76"/>
  <c r="R29" i="76"/>
  <c r="R43" i="76"/>
  <c r="AA108" i="76"/>
  <c r="AA106" i="76"/>
  <c r="AA104" i="76"/>
  <c r="AA102" i="76"/>
  <c r="AA96" i="76"/>
  <c r="AA92" i="76"/>
  <c r="R72" i="76"/>
  <c r="R62" i="76"/>
  <c r="R58" i="76"/>
  <c r="AA348" i="76"/>
  <c r="AA442" i="76"/>
  <c r="AA436" i="76"/>
  <c r="AA410" i="76"/>
  <c r="AA408" i="76"/>
  <c r="AA219" i="76"/>
  <c r="AA215" i="76"/>
  <c r="AA213" i="76"/>
  <c r="AA211" i="76"/>
  <c r="AA209" i="76"/>
  <c r="AA207" i="76"/>
  <c r="AA205" i="76"/>
  <c r="AA203" i="76"/>
  <c r="E458" i="63"/>
  <c r="R240" i="76"/>
  <c r="AA218" i="76"/>
  <c r="R150" i="76"/>
  <c r="AA402" i="76"/>
  <c r="AA32" i="76"/>
  <c r="R236" i="76"/>
  <c r="AA320" i="76"/>
  <c r="R414" i="76"/>
  <c r="E459" i="69"/>
  <c r="E459" i="65"/>
  <c r="E459" i="22"/>
  <c r="AA406" i="76"/>
  <c r="R402" i="76"/>
  <c r="R426" i="76"/>
  <c r="AA217" i="76"/>
  <c r="Z246" i="35"/>
  <c r="AA152" i="76"/>
  <c r="R119" i="76"/>
  <c r="AA220" i="76"/>
  <c r="R138" i="76"/>
  <c r="R232" i="76"/>
  <c r="AA201" i="76"/>
  <c r="AA198" i="76"/>
  <c r="AA196" i="76"/>
  <c r="AA190" i="76"/>
  <c r="AA188" i="76"/>
  <c r="W11" i="76"/>
  <c r="R412" i="76"/>
  <c r="R348" i="76"/>
  <c r="R242" i="76"/>
  <c r="AA166" i="76"/>
  <c r="R154" i="76"/>
  <c r="AA377" i="76"/>
  <c r="X377" i="76"/>
  <c r="Z229" i="35"/>
  <c r="AA412" i="76"/>
  <c r="AA339" i="76"/>
  <c r="AA309" i="76"/>
  <c r="AA307" i="76"/>
  <c r="AA53" i="76"/>
  <c r="R30" i="76"/>
  <c r="R32" i="76"/>
  <c r="P246" i="76"/>
  <c r="AA330" i="76"/>
  <c r="R251" i="76"/>
  <c r="AA167" i="76"/>
  <c r="R28" i="76"/>
  <c r="AA262" i="76"/>
  <c r="Z11" i="35"/>
  <c r="AA341" i="76"/>
  <c r="AA321" i="76"/>
  <c r="AA317" i="76"/>
  <c r="AA313" i="76"/>
  <c r="AA308" i="76"/>
  <c r="AA304" i="76"/>
  <c r="R299" i="76"/>
  <c r="R274" i="76"/>
  <c r="AA244" i="76"/>
  <c r="AA163" i="76"/>
  <c r="AA161" i="76"/>
  <c r="AA159" i="76"/>
  <c r="AA157" i="76"/>
  <c r="AA171" i="76"/>
  <c r="AA168" i="76"/>
  <c r="AA77" i="76"/>
  <c r="AA119" i="76"/>
  <c r="P397" i="76"/>
  <c r="Y377" i="76"/>
  <c r="AA352" i="76"/>
  <c r="AA333" i="76"/>
  <c r="X279" i="76"/>
  <c r="Y229" i="76"/>
  <c r="AA208" i="76"/>
  <c r="AA206" i="76"/>
  <c r="AA204" i="76"/>
  <c r="R202" i="76"/>
  <c r="AA199" i="76"/>
  <c r="AA197" i="76"/>
  <c r="AA187" i="76"/>
  <c r="R234" i="76"/>
  <c r="R118" i="76"/>
  <c r="AA155" i="76"/>
  <c r="AA416" i="76"/>
  <c r="R416" i="76"/>
  <c r="U377" i="76"/>
  <c r="AA345" i="76"/>
  <c r="R345" i="76"/>
  <c r="AA335" i="76"/>
  <c r="R335" i="76"/>
  <c r="R406" i="76"/>
  <c r="X297" i="76"/>
  <c r="R320" i="76"/>
  <c r="R317" i="76"/>
  <c r="R307" i="76"/>
  <c r="Y279" i="76"/>
  <c r="R308" i="76"/>
  <c r="R309" i="76"/>
  <c r="T279" i="76"/>
  <c r="R162" i="76"/>
  <c r="R158" i="76"/>
  <c r="R218" i="76"/>
  <c r="R213" i="76"/>
  <c r="R205" i="76"/>
  <c r="R199" i="76"/>
  <c r="R152" i="76"/>
  <c r="AA242" i="76"/>
  <c r="AA202" i="76"/>
  <c r="AA192" i="76"/>
  <c r="R217" i="76"/>
  <c r="R211" i="76"/>
  <c r="R203" i="76"/>
  <c r="R168" i="76"/>
  <c r="R167" i="76"/>
  <c r="R166" i="76"/>
  <c r="R142" i="76"/>
  <c r="AA142" i="76"/>
  <c r="R130" i="76"/>
  <c r="AA130" i="76"/>
  <c r="AA234" i="76"/>
  <c r="R204" i="76"/>
  <c r="R155" i="76"/>
  <c r="R146" i="76"/>
  <c r="AA146" i="76"/>
  <c r="AA28" i="76"/>
  <c r="AA112" i="76"/>
  <c r="R112" i="76"/>
  <c r="R104" i="76"/>
  <c r="R96" i="76"/>
  <c r="AA19" i="76"/>
  <c r="AA85" i="76"/>
  <c r="P11" i="76"/>
  <c r="R102" i="76"/>
  <c r="R21" i="76"/>
  <c r="R431" i="76"/>
  <c r="AA431" i="76"/>
  <c r="S394" i="76"/>
  <c r="R388" i="76"/>
  <c r="AA340" i="76"/>
  <c r="R340" i="76"/>
  <c r="AA334" i="76"/>
  <c r="R334" i="76"/>
  <c r="R341" i="76"/>
  <c r="T297" i="76"/>
  <c r="AA323" i="76"/>
  <c r="R323" i="76"/>
  <c r="AA305" i="76"/>
  <c r="R305" i="76"/>
  <c r="AA298" i="76"/>
  <c r="R298" i="76"/>
  <c r="R283" i="76"/>
  <c r="AA283" i="76"/>
  <c r="R327" i="76"/>
  <c r="AA248" i="76"/>
  <c r="R248" i="76"/>
  <c r="AA274" i="76"/>
  <c r="AA299" i="76"/>
  <c r="S279" i="76"/>
  <c r="AA254" i="76"/>
  <c r="R254" i="76"/>
  <c r="AA200" i="76"/>
  <c r="R200" i="76"/>
  <c r="P238" i="76"/>
  <c r="P229" i="76" s="1"/>
  <c r="S238" i="76"/>
  <c r="S229" i="76" s="1"/>
  <c r="X238" i="76"/>
  <c r="X229" i="76" s="1"/>
  <c r="W238" i="76"/>
  <c r="W229" i="76" s="1"/>
  <c r="T238" i="76"/>
  <c r="T229" i="76" s="1"/>
  <c r="R179" i="76"/>
  <c r="AA179" i="76"/>
  <c r="AA111" i="76"/>
  <c r="R111" i="76"/>
  <c r="R206" i="76"/>
  <c r="R196" i="76"/>
  <c r="R188" i="76"/>
  <c r="R233" i="76"/>
  <c r="AA165" i="76"/>
  <c r="R165" i="76"/>
  <c r="R145" i="76"/>
  <c r="AA145" i="76"/>
  <c r="AA76" i="76"/>
  <c r="AA72" i="76"/>
  <c r="R151" i="76"/>
  <c r="R89" i="76"/>
  <c r="AA118" i="76"/>
  <c r="AA30" i="76"/>
  <c r="R438" i="76"/>
  <c r="AA438" i="76"/>
  <c r="R437" i="76"/>
  <c r="AA437" i="76"/>
  <c r="R379" i="76"/>
  <c r="AA413" i="76"/>
  <c r="R413" i="76"/>
  <c r="R352" i="76"/>
  <c r="R333" i="76"/>
  <c r="R378" i="76"/>
  <c r="AA338" i="76"/>
  <c r="R338" i="76"/>
  <c r="AA322" i="76"/>
  <c r="R322" i="76"/>
  <c r="AA303" i="76"/>
  <c r="R303" i="76"/>
  <c r="P279" i="76"/>
  <c r="R321" i="76"/>
  <c r="R313" i="76"/>
  <c r="R282" i="76"/>
  <c r="R276" i="76"/>
  <c r="AA247" i="76"/>
  <c r="AA246" i="76" s="1"/>
  <c r="R304" i="76"/>
  <c r="AA251" i="76"/>
  <c r="S246" i="76"/>
  <c r="T246" i="76"/>
  <c r="R247" i="76"/>
  <c r="AA280" i="76"/>
  <c r="R244" i="76"/>
  <c r="R163" i="76"/>
  <c r="R161" i="76"/>
  <c r="R159" i="76"/>
  <c r="R157" i="76"/>
  <c r="R241" i="76"/>
  <c r="AA241" i="76"/>
  <c r="AA184" i="76"/>
  <c r="R184" i="76"/>
  <c r="R220" i="76"/>
  <c r="R216" i="76"/>
  <c r="R209" i="76"/>
  <c r="R201" i="76"/>
  <c r="R187" i="76"/>
  <c r="AA110" i="76"/>
  <c r="R110" i="76"/>
  <c r="AA240" i="76"/>
  <c r="R121" i="76"/>
  <c r="AA121" i="76"/>
  <c r="R219" i="76"/>
  <c r="R215" i="76"/>
  <c r="R207" i="76"/>
  <c r="R197" i="76"/>
  <c r="R171" i="76"/>
  <c r="R144" i="76"/>
  <c r="AA144" i="76"/>
  <c r="R208" i="76"/>
  <c r="R198" i="76"/>
  <c r="R190" i="76"/>
  <c r="R148" i="76"/>
  <c r="AA148" i="76"/>
  <c r="R126" i="76"/>
  <c r="AA126" i="76"/>
  <c r="AA71" i="76"/>
  <c r="AA67" i="76"/>
  <c r="AA133" i="76"/>
  <c r="R108" i="76"/>
  <c r="R100" i="76"/>
  <c r="R92" i="76"/>
  <c r="AA17" i="76"/>
  <c r="R17" i="76"/>
  <c r="AA149" i="76"/>
  <c r="R106" i="76"/>
  <c r="R98" i="76"/>
  <c r="R439" i="76"/>
  <c r="AA439" i="76"/>
  <c r="R435" i="76"/>
  <c r="AA435" i="76"/>
  <c r="U385" i="76"/>
  <c r="R399" i="76"/>
  <c r="AA399" i="76"/>
  <c r="AA346" i="76"/>
  <c r="R346" i="76"/>
  <c r="AA337" i="76"/>
  <c r="R337" i="76"/>
  <c r="R330" i="76"/>
  <c r="AA325" i="76"/>
  <c r="R325" i="76"/>
  <c r="AA311" i="76"/>
  <c r="R311" i="76"/>
  <c r="AA302" i="76"/>
  <c r="R302" i="76"/>
  <c r="U279" i="76"/>
  <c r="AA255" i="76"/>
  <c r="R255" i="76"/>
  <c r="R280" i="76"/>
  <c r="R174" i="76"/>
  <c r="AA174" i="76"/>
  <c r="AA109" i="76"/>
  <c r="R109" i="76"/>
  <c r="R143" i="76"/>
  <c r="AA143" i="76"/>
  <c r="AA164" i="76"/>
  <c r="AA162" i="76"/>
  <c r="AA158" i="76"/>
  <c r="R147" i="76"/>
  <c r="AA147" i="76"/>
  <c r="AA62" i="76"/>
  <c r="AA58" i="76"/>
  <c r="S11" i="76"/>
  <c r="AA120" i="76"/>
  <c r="R120" i="76"/>
  <c r="O290" i="35"/>
  <c r="N290" i="35"/>
  <c r="M290" i="35"/>
  <c r="N165" i="35"/>
  <c r="L165" i="35" s="1"/>
  <c r="M165" i="35"/>
  <c r="M267" i="35"/>
  <c r="L267" i="35" s="1"/>
  <c r="M266" i="35"/>
  <c r="L266" i="35"/>
  <c r="M265" i="35"/>
  <c r="L265" i="35" s="1"/>
  <c r="N172" i="35"/>
  <c r="L172" i="35" s="1"/>
  <c r="O238" i="35"/>
  <c r="N238" i="35"/>
  <c r="M238" i="35"/>
  <c r="O119" i="35"/>
  <c r="N119" i="35"/>
  <c r="M119" i="35"/>
  <c r="O120" i="35"/>
  <c r="N120" i="35"/>
  <c r="M120" i="35"/>
  <c r="O118" i="35"/>
  <c r="N118" i="35"/>
  <c r="M118" i="35"/>
  <c r="O115" i="35"/>
  <c r="N115" i="35"/>
  <c r="O116" i="35"/>
  <c r="N116" i="35"/>
  <c r="M116" i="35"/>
  <c r="L116" i="35" s="1"/>
  <c r="O113" i="35"/>
  <c r="N113" i="35"/>
  <c r="L113" i="35" s="1"/>
  <c r="O112" i="35"/>
  <c r="N112" i="35"/>
  <c r="M112" i="35"/>
  <c r="O117" i="35"/>
  <c r="M117" i="35"/>
  <c r="N117" i="35"/>
  <c r="Q448" i="35"/>
  <c r="Q426" i="35"/>
  <c r="Q421" i="35"/>
  <c r="Q420" i="35"/>
  <c r="Q419" i="35"/>
  <c r="Q416" i="35"/>
  <c r="Q409" i="35"/>
  <c r="Q408" i="35"/>
  <c r="Q248" i="35"/>
  <c r="Q150" i="35"/>
  <c r="B22" i="17"/>
  <c r="B20" i="17"/>
  <c r="B18" i="17"/>
  <c r="B16" i="17"/>
  <c r="B14" i="17"/>
  <c r="B12" i="17"/>
  <c r="C10" i="75"/>
  <c r="D458" i="73"/>
  <c r="A458" i="73"/>
  <c r="D455" i="73"/>
  <c r="A455" i="73"/>
  <c r="D454" i="73"/>
  <c r="A454" i="73"/>
  <c r="D453" i="73"/>
  <c r="A453" i="73"/>
  <c r="D452" i="73"/>
  <c r="A452" i="73"/>
  <c r="D451" i="73"/>
  <c r="A451" i="73"/>
  <c r="D450" i="73"/>
  <c r="A450" i="73"/>
  <c r="D449" i="73"/>
  <c r="A449" i="73"/>
  <c r="D448" i="73"/>
  <c r="A448" i="73"/>
  <c r="D447" i="73"/>
  <c r="A447" i="73"/>
  <c r="D446" i="73"/>
  <c r="A446" i="73"/>
  <c r="D445" i="73"/>
  <c r="A445" i="73"/>
  <c r="D444" i="73"/>
  <c r="A444" i="73"/>
  <c r="D443" i="73"/>
  <c r="A443" i="73"/>
  <c r="D442" i="73"/>
  <c r="A442" i="73"/>
  <c r="D441" i="73"/>
  <c r="A441" i="73"/>
  <c r="D440" i="73"/>
  <c r="A440" i="73"/>
  <c r="D439" i="73"/>
  <c r="A439" i="73"/>
  <c r="D438" i="73"/>
  <c r="A438" i="73"/>
  <c r="D437" i="73"/>
  <c r="A437" i="73"/>
  <c r="D436" i="73"/>
  <c r="A436" i="73"/>
  <c r="D435" i="73"/>
  <c r="C435" i="73"/>
  <c r="B435" i="73"/>
  <c r="A435" i="73"/>
  <c r="D434" i="73"/>
  <c r="A434" i="73"/>
  <c r="D433" i="73"/>
  <c r="A433" i="73"/>
  <c r="D432" i="73"/>
  <c r="A432" i="73"/>
  <c r="D431" i="73"/>
  <c r="A431" i="73"/>
  <c r="D430" i="73"/>
  <c r="A430" i="73"/>
  <c r="D429" i="73"/>
  <c r="A429" i="73"/>
  <c r="D428" i="73"/>
  <c r="A428" i="73"/>
  <c r="D427" i="73"/>
  <c r="A427" i="73"/>
  <c r="D426" i="73"/>
  <c r="A426" i="73"/>
  <c r="D425" i="73"/>
  <c r="A425" i="73"/>
  <c r="D424" i="73"/>
  <c r="A424" i="73"/>
  <c r="D423" i="73"/>
  <c r="A423" i="73"/>
  <c r="D422" i="73"/>
  <c r="A422" i="73"/>
  <c r="D421" i="73"/>
  <c r="A421" i="73"/>
  <c r="D420" i="73"/>
  <c r="A420" i="73"/>
  <c r="D419" i="73"/>
  <c r="A419" i="73"/>
  <c r="D418" i="73"/>
  <c r="A418" i="73"/>
  <c r="D417" i="73"/>
  <c r="A417" i="73"/>
  <c r="D416" i="73"/>
  <c r="A416" i="73"/>
  <c r="D415" i="73"/>
  <c r="A415" i="73"/>
  <c r="D414" i="73"/>
  <c r="A414" i="73"/>
  <c r="D413" i="73"/>
  <c r="A413" i="73"/>
  <c r="D412" i="73"/>
  <c r="A412" i="73"/>
  <c r="D411" i="73"/>
  <c r="A411" i="73"/>
  <c r="D410" i="73"/>
  <c r="A410" i="73"/>
  <c r="D409" i="73"/>
  <c r="A409" i="73"/>
  <c r="D408" i="73"/>
  <c r="A408" i="73"/>
  <c r="D407" i="73"/>
  <c r="A407" i="73"/>
  <c r="D406" i="73"/>
  <c r="A406" i="73"/>
  <c r="D405" i="73"/>
  <c r="A405" i="73"/>
  <c r="D404" i="73"/>
  <c r="C404" i="73"/>
  <c r="B404" i="73"/>
  <c r="A404" i="73"/>
  <c r="D403" i="73"/>
  <c r="A403" i="73"/>
  <c r="D402" i="73"/>
  <c r="A402" i="73"/>
  <c r="D401" i="73"/>
  <c r="C401" i="73"/>
  <c r="B401" i="73"/>
  <c r="A401" i="73"/>
  <c r="E392" i="73"/>
  <c r="A398" i="73"/>
  <c r="A397" i="73"/>
  <c r="H399" i="73"/>
  <c r="A391" i="73"/>
  <c r="A390" i="73"/>
  <c r="A389" i="73"/>
  <c r="A383" i="73"/>
  <c r="A381" i="73"/>
  <c r="D380" i="73"/>
  <c r="A380" i="73"/>
  <c r="D379" i="73"/>
  <c r="A379" i="73"/>
  <c r="D378" i="73"/>
  <c r="A378" i="73"/>
  <c r="D377" i="73"/>
  <c r="A377" i="73"/>
  <c r="D376" i="73"/>
  <c r="A376" i="73"/>
  <c r="D375" i="73"/>
  <c r="A375" i="73"/>
  <c r="D374" i="73"/>
  <c r="A374" i="73"/>
  <c r="D373" i="73"/>
  <c r="A373" i="73"/>
  <c r="D372" i="73"/>
  <c r="A372" i="73"/>
  <c r="D371" i="73"/>
  <c r="A371" i="73"/>
  <c r="D370" i="73"/>
  <c r="A370" i="73"/>
  <c r="D369" i="73"/>
  <c r="A369" i="73"/>
  <c r="D368" i="73"/>
  <c r="A368" i="73"/>
  <c r="D366" i="73"/>
  <c r="A366" i="73"/>
  <c r="D365" i="73"/>
  <c r="A365" i="73"/>
  <c r="D364" i="73"/>
  <c r="A364" i="73"/>
  <c r="D363" i="73"/>
  <c r="A363" i="73"/>
  <c r="D362" i="73"/>
  <c r="A362" i="73"/>
  <c r="D361" i="73"/>
  <c r="A361" i="73"/>
  <c r="D358" i="73"/>
  <c r="A358" i="73"/>
  <c r="D357" i="73"/>
  <c r="A357" i="73"/>
  <c r="D356" i="73"/>
  <c r="A356" i="73"/>
  <c r="D355" i="73"/>
  <c r="A355" i="73"/>
  <c r="D354" i="73"/>
  <c r="A354" i="73"/>
  <c r="D353" i="73"/>
  <c r="A353" i="73"/>
  <c r="D352" i="73"/>
  <c r="A352" i="73"/>
  <c r="D351" i="73"/>
  <c r="A351" i="73"/>
  <c r="D350" i="73"/>
  <c r="A350" i="73"/>
  <c r="D349" i="73"/>
  <c r="A349" i="73"/>
  <c r="D348" i="73"/>
  <c r="A348" i="73"/>
  <c r="D347" i="73"/>
  <c r="A347" i="73"/>
  <c r="D346" i="73"/>
  <c r="A346" i="73"/>
  <c r="D345" i="73"/>
  <c r="A345" i="73"/>
  <c r="D344" i="73"/>
  <c r="A344" i="73"/>
  <c r="D343" i="73"/>
  <c r="A343" i="73"/>
  <c r="D342" i="73"/>
  <c r="A342" i="73"/>
  <c r="D341" i="73"/>
  <c r="A341" i="73"/>
  <c r="D340" i="73"/>
  <c r="A340" i="73"/>
  <c r="D339" i="73"/>
  <c r="A339" i="73"/>
  <c r="D338" i="73"/>
  <c r="A338" i="73"/>
  <c r="D337" i="73"/>
  <c r="A337" i="73"/>
  <c r="D336" i="73"/>
  <c r="A336" i="73"/>
  <c r="D335" i="73"/>
  <c r="A335" i="73"/>
  <c r="D334" i="73"/>
  <c r="A334" i="73"/>
  <c r="D333" i="73"/>
  <c r="A333" i="73"/>
  <c r="D332" i="73"/>
  <c r="A332" i="73"/>
  <c r="D331" i="73"/>
  <c r="A331" i="73"/>
  <c r="D330" i="73"/>
  <c r="A330" i="73"/>
  <c r="D329" i="73"/>
  <c r="A329" i="73"/>
  <c r="D328" i="73"/>
  <c r="A328" i="73"/>
  <c r="D327" i="73"/>
  <c r="A327" i="73"/>
  <c r="D326" i="73"/>
  <c r="A326" i="73"/>
  <c r="D325" i="73"/>
  <c r="A325" i="73"/>
  <c r="D324" i="73"/>
  <c r="A324" i="73"/>
  <c r="D323" i="73"/>
  <c r="A323" i="73"/>
  <c r="D322" i="73"/>
  <c r="A322" i="73"/>
  <c r="D321" i="73"/>
  <c r="A321" i="73"/>
  <c r="D320" i="73"/>
  <c r="A320" i="73"/>
  <c r="D319" i="73"/>
  <c r="A319" i="73"/>
  <c r="D318" i="73"/>
  <c r="A318" i="73"/>
  <c r="D317" i="73"/>
  <c r="A317" i="73"/>
  <c r="D316" i="73"/>
  <c r="A316" i="73"/>
  <c r="D315" i="73"/>
  <c r="A315" i="73"/>
  <c r="D314" i="73"/>
  <c r="A314" i="73"/>
  <c r="D313" i="73"/>
  <c r="A313" i="73"/>
  <c r="D312" i="73"/>
  <c r="A312" i="73"/>
  <c r="D311" i="73"/>
  <c r="A311" i="73"/>
  <c r="D310" i="73"/>
  <c r="A310" i="73"/>
  <c r="D309" i="73"/>
  <c r="A309" i="73"/>
  <c r="D308" i="73"/>
  <c r="A308" i="73"/>
  <c r="D307" i="73"/>
  <c r="A307" i="73"/>
  <c r="D306" i="73"/>
  <c r="A306" i="73"/>
  <c r="D305" i="73"/>
  <c r="A305" i="73"/>
  <c r="D304" i="73"/>
  <c r="A304" i="73"/>
  <c r="D303" i="73"/>
  <c r="C303" i="73"/>
  <c r="B303" i="73"/>
  <c r="A303" i="73"/>
  <c r="D302" i="73"/>
  <c r="A302" i="73"/>
  <c r="D301" i="73"/>
  <c r="A301" i="73"/>
  <c r="D300" i="73"/>
  <c r="A300" i="73"/>
  <c r="D299" i="73"/>
  <c r="A299" i="73"/>
  <c r="D298" i="73"/>
  <c r="A298" i="73"/>
  <c r="D297" i="73"/>
  <c r="A297" i="73"/>
  <c r="A296" i="73"/>
  <c r="D295" i="73"/>
  <c r="A295" i="73"/>
  <c r="D294" i="73"/>
  <c r="A294" i="73"/>
  <c r="D293" i="73"/>
  <c r="A293" i="73"/>
  <c r="D292" i="73"/>
  <c r="A292" i="73"/>
  <c r="D291" i="73"/>
  <c r="C291" i="73"/>
  <c r="B291" i="73"/>
  <c r="A291" i="73"/>
  <c r="D290" i="73"/>
  <c r="A290" i="73"/>
  <c r="D289" i="73"/>
  <c r="A289" i="73"/>
  <c r="D288" i="73"/>
  <c r="A288" i="73"/>
  <c r="D287" i="73"/>
  <c r="A287" i="73"/>
  <c r="D286" i="73"/>
  <c r="A286" i="73"/>
  <c r="D285" i="73"/>
  <c r="C285" i="73"/>
  <c r="B285" i="73"/>
  <c r="A285" i="73"/>
  <c r="D284" i="73"/>
  <c r="A284" i="73"/>
  <c r="D283" i="73"/>
  <c r="A283" i="73"/>
  <c r="D282" i="73"/>
  <c r="A282" i="73"/>
  <c r="D281" i="73"/>
  <c r="A281" i="73"/>
  <c r="D280" i="73"/>
  <c r="A280" i="73"/>
  <c r="D279" i="73"/>
  <c r="A279" i="73"/>
  <c r="D278" i="73"/>
  <c r="A278" i="73"/>
  <c r="D277" i="73"/>
  <c r="C277" i="73"/>
  <c r="B277" i="73"/>
  <c r="A277" i="73"/>
  <c r="D276" i="73"/>
  <c r="A276" i="73"/>
  <c r="D275" i="73"/>
  <c r="A275" i="73"/>
  <c r="D274" i="73"/>
  <c r="A274" i="73"/>
  <c r="A273" i="73"/>
  <c r="D272" i="73"/>
  <c r="A272" i="73"/>
  <c r="A271" i="73"/>
  <c r="D270" i="73"/>
  <c r="C270" i="73"/>
  <c r="B270" i="73"/>
  <c r="A270" i="73"/>
  <c r="D269" i="73"/>
  <c r="A269" i="73"/>
  <c r="D268" i="73"/>
  <c r="A268" i="73"/>
  <c r="D267" i="73"/>
  <c r="A267" i="73"/>
  <c r="D266" i="73"/>
  <c r="A266" i="73"/>
  <c r="D265" i="73"/>
  <c r="A265" i="73"/>
  <c r="D264" i="73"/>
  <c r="A264" i="73"/>
  <c r="D263" i="73"/>
  <c r="A263" i="73"/>
  <c r="D262" i="73"/>
  <c r="A262" i="73"/>
  <c r="D261" i="73"/>
  <c r="A261" i="73"/>
  <c r="D260" i="73"/>
  <c r="A260" i="73"/>
  <c r="D259" i="73"/>
  <c r="A259" i="73"/>
  <c r="D258" i="73"/>
  <c r="A258" i="73"/>
  <c r="D257" i="73"/>
  <c r="A257" i="73"/>
  <c r="D256" i="73"/>
  <c r="A256" i="73"/>
  <c r="D255" i="73"/>
  <c r="C255" i="73"/>
  <c r="B255" i="73"/>
  <c r="A255" i="73"/>
  <c r="D254" i="73"/>
  <c r="A254" i="73"/>
  <c r="D253" i="73"/>
  <c r="A253" i="73"/>
  <c r="D252" i="73"/>
  <c r="C252" i="73"/>
  <c r="B252" i="73"/>
  <c r="A252" i="73"/>
  <c r="D250" i="73"/>
  <c r="A250" i="73"/>
  <c r="D249" i="73"/>
  <c r="A249" i="73"/>
  <c r="D248" i="73"/>
  <c r="A248" i="73"/>
  <c r="D247" i="73"/>
  <c r="A247" i="73"/>
  <c r="D246" i="73"/>
  <c r="A246" i="73"/>
  <c r="D245" i="73"/>
  <c r="A245" i="73"/>
  <c r="A244" i="73"/>
  <c r="D243" i="73"/>
  <c r="A243" i="73"/>
  <c r="D242" i="73"/>
  <c r="A242" i="73"/>
  <c r="D241" i="73"/>
  <c r="A241" i="73"/>
  <c r="D240" i="73"/>
  <c r="A240" i="73"/>
  <c r="D239" i="73"/>
  <c r="A239" i="73"/>
  <c r="D238" i="73"/>
  <c r="A238" i="73"/>
  <c r="D237" i="73"/>
  <c r="A237" i="73"/>
  <c r="D236" i="73"/>
  <c r="A236" i="73"/>
  <c r="D235" i="73"/>
  <c r="C235" i="73"/>
  <c r="B235" i="73"/>
  <c r="A235" i="73"/>
  <c r="D234" i="73"/>
  <c r="A234" i="73"/>
  <c r="D233" i="73"/>
  <c r="A233" i="73"/>
  <c r="D232" i="73"/>
  <c r="A232" i="73"/>
  <c r="D231" i="73"/>
  <c r="A231" i="73"/>
  <c r="D230" i="73"/>
  <c r="A230" i="73"/>
  <c r="D229" i="73"/>
  <c r="A229" i="73"/>
  <c r="D228" i="73"/>
  <c r="A228" i="73"/>
  <c r="D227" i="73"/>
  <c r="A227" i="73"/>
  <c r="D226" i="73"/>
  <c r="A226" i="73"/>
  <c r="D225" i="73"/>
  <c r="A225" i="73"/>
  <c r="D224" i="73"/>
  <c r="A224" i="73"/>
  <c r="D223" i="73"/>
  <c r="A223" i="73"/>
  <c r="D222" i="73"/>
  <c r="A222" i="73"/>
  <c r="D221" i="73"/>
  <c r="A221" i="73"/>
  <c r="D220" i="73"/>
  <c r="A220" i="73"/>
  <c r="D219" i="73"/>
  <c r="A219" i="73"/>
  <c r="D218" i="73"/>
  <c r="A218" i="73"/>
  <c r="D217" i="73"/>
  <c r="A217" i="73"/>
  <c r="D216" i="73"/>
  <c r="A216" i="73"/>
  <c r="D215" i="73"/>
  <c r="A215" i="73"/>
  <c r="D214" i="73"/>
  <c r="A214" i="73"/>
  <c r="D213" i="73"/>
  <c r="A213" i="73"/>
  <c r="D212" i="73"/>
  <c r="A212" i="73"/>
  <c r="D211" i="73"/>
  <c r="A211" i="73"/>
  <c r="D210" i="73"/>
  <c r="A210" i="73"/>
  <c r="D209" i="73"/>
  <c r="A209" i="73"/>
  <c r="D208" i="73"/>
  <c r="A208" i="73"/>
  <c r="D207" i="73"/>
  <c r="A207" i="73"/>
  <c r="D206" i="73"/>
  <c r="A206" i="73"/>
  <c r="D205" i="73"/>
  <c r="A205" i="73"/>
  <c r="D204" i="73"/>
  <c r="A204" i="73"/>
  <c r="D203" i="73"/>
  <c r="A203" i="73"/>
  <c r="D202" i="73"/>
  <c r="A202" i="73"/>
  <c r="A201" i="73"/>
  <c r="D200" i="73"/>
  <c r="A200" i="73"/>
  <c r="D199" i="73"/>
  <c r="A199" i="73"/>
  <c r="D198" i="73"/>
  <c r="A198" i="73"/>
  <c r="D197" i="73"/>
  <c r="A197" i="73"/>
  <c r="D196" i="73"/>
  <c r="A196" i="73"/>
  <c r="D195" i="73"/>
  <c r="A195" i="73"/>
  <c r="D194" i="73"/>
  <c r="A194" i="73"/>
  <c r="D193" i="73"/>
  <c r="A193" i="73"/>
  <c r="D192" i="73"/>
  <c r="A192" i="73"/>
  <c r="D191" i="73"/>
  <c r="A191" i="73"/>
  <c r="D190" i="73"/>
  <c r="A190" i="73"/>
  <c r="D189" i="73"/>
  <c r="A189" i="73"/>
  <c r="D188" i="73"/>
  <c r="A188" i="73"/>
  <c r="D187" i="73"/>
  <c r="A187" i="73"/>
  <c r="D186" i="73"/>
  <c r="A186" i="73"/>
  <c r="D185" i="73"/>
  <c r="A185" i="73"/>
  <c r="D184" i="73"/>
  <c r="A184" i="73"/>
  <c r="D183" i="73"/>
  <c r="A183" i="73"/>
  <c r="D182" i="73"/>
  <c r="A182" i="73"/>
  <c r="D181" i="73"/>
  <c r="A181" i="73"/>
  <c r="D180" i="73"/>
  <c r="A180" i="73"/>
  <c r="D179" i="73"/>
  <c r="A179" i="73"/>
  <c r="A178" i="73"/>
  <c r="D177" i="73"/>
  <c r="A177" i="73"/>
  <c r="D176" i="73"/>
  <c r="A176" i="73"/>
  <c r="D175" i="73"/>
  <c r="A175" i="73"/>
  <c r="D174" i="73"/>
  <c r="A174" i="73"/>
  <c r="D173" i="73"/>
  <c r="A173" i="73"/>
  <c r="D172" i="73"/>
  <c r="A172" i="73"/>
  <c r="A171" i="73"/>
  <c r="D170" i="73"/>
  <c r="A170" i="73"/>
  <c r="D169" i="73"/>
  <c r="A169" i="73"/>
  <c r="D168" i="73"/>
  <c r="A168" i="73"/>
  <c r="D167" i="73"/>
  <c r="A167" i="73"/>
  <c r="D166" i="73"/>
  <c r="A166" i="73"/>
  <c r="D165" i="73"/>
  <c r="A165" i="73"/>
  <c r="D164" i="73"/>
  <c r="A164" i="73"/>
  <c r="D163" i="73"/>
  <c r="A163" i="73"/>
  <c r="D162" i="73"/>
  <c r="A162" i="73"/>
  <c r="D161" i="73"/>
  <c r="A161" i="73"/>
  <c r="D160" i="73"/>
  <c r="A160" i="73"/>
  <c r="D159" i="73"/>
  <c r="A159" i="73"/>
  <c r="D158" i="73"/>
  <c r="A158" i="73"/>
  <c r="D157" i="73"/>
  <c r="A157" i="73"/>
  <c r="D156" i="73"/>
  <c r="A156" i="73"/>
  <c r="D155" i="73"/>
  <c r="A155" i="73"/>
  <c r="D154" i="73"/>
  <c r="A154" i="73"/>
  <c r="D153" i="73"/>
  <c r="A153" i="73"/>
  <c r="D152" i="73"/>
  <c r="A152" i="73"/>
  <c r="D151" i="73"/>
  <c r="A151" i="73"/>
  <c r="D150" i="73"/>
  <c r="A150" i="73"/>
  <c r="D149" i="73"/>
  <c r="A149" i="73"/>
  <c r="D148" i="73"/>
  <c r="A148" i="73"/>
  <c r="D147" i="73"/>
  <c r="A147" i="73"/>
  <c r="D146" i="73"/>
  <c r="A146" i="73"/>
  <c r="D145" i="73"/>
  <c r="A145" i="73"/>
  <c r="D144" i="73"/>
  <c r="A144" i="73"/>
  <c r="D143" i="73"/>
  <c r="A143" i="73"/>
  <c r="D142" i="73"/>
  <c r="A142" i="73"/>
  <c r="D141" i="73"/>
  <c r="A141" i="73"/>
  <c r="D140" i="73"/>
  <c r="A140" i="73"/>
  <c r="D139" i="73"/>
  <c r="A139" i="73"/>
  <c r="D138" i="73"/>
  <c r="A138" i="73"/>
  <c r="D137" i="73"/>
  <c r="A137" i="73"/>
  <c r="D136" i="73"/>
  <c r="A136" i="73"/>
  <c r="D135" i="73"/>
  <c r="A135" i="73"/>
  <c r="D134" i="73"/>
  <c r="A134" i="73"/>
  <c r="D133" i="73"/>
  <c r="A133" i="73"/>
  <c r="D132" i="73"/>
  <c r="A132" i="73"/>
  <c r="D131" i="73"/>
  <c r="A131" i="73"/>
  <c r="D130" i="73"/>
  <c r="A130" i="73"/>
  <c r="D129" i="73"/>
  <c r="A129" i="73"/>
  <c r="D128" i="73"/>
  <c r="A128" i="73"/>
  <c r="D127" i="73"/>
  <c r="A127" i="73"/>
  <c r="A126" i="73"/>
  <c r="A125" i="73"/>
  <c r="A124" i="73"/>
  <c r="A123" i="73"/>
  <c r="A122" i="73"/>
  <c r="A121" i="73"/>
  <c r="D120" i="73"/>
  <c r="A120" i="73"/>
  <c r="A119" i="73"/>
  <c r="A118" i="73"/>
  <c r="D117" i="73"/>
  <c r="A117" i="73"/>
  <c r="D116" i="73"/>
  <c r="A116" i="73"/>
  <c r="D115" i="73"/>
  <c r="A115" i="73"/>
  <c r="D114" i="73"/>
  <c r="A114" i="73"/>
  <c r="D113" i="73"/>
  <c r="A113" i="73"/>
  <c r="D112" i="73"/>
  <c r="A112" i="73"/>
  <c r="D111" i="73"/>
  <c r="A111" i="73"/>
  <c r="D110" i="73"/>
  <c r="A110" i="73"/>
  <c r="D109" i="73"/>
  <c r="A109" i="73"/>
  <c r="D108" i="73"/>
  <c r="A108" i="73"/>
  <c r="D107" i="73"/>
  <c r="A107" i="73"/>
  <c r="D106" i="73"/>
  <c r="A106" i="73"/>
  <c r="D105" i="73"/>
  <c r="A105" i="73"/>
  <c r="D104" i="73"/>
  <c r="A104" i="73"/>
  <c r="D103" i="73"/>
  <c r="A103" i="73"/>
  <c r="D102" i="73"/>
  <c r="A102" i="73"/>
  <c r="D101" i="73"/>
  <c r="A101" i="73"/>
  <c r="D100" i="73"/>
  <c r="A100" i="73"/>
  <c r="D99" i="73"/>
  <c r="A99" i="73"/>
  <c r="D98" i="73"/>
  <c r="A98" i="73"/>
  <c r="D97" i="73"/>
  <c r="A97" i="73"/>
  <c r="D96" i="73"/>
  <c r="A96" i="73"/>
  <c r="D95" i="73"/>
  <c r="A95" i="73"/>
  <c r="D94" i="73"/>
  <c r="A94" i="73"/>
  <c r="D93" i="73"/>
  <c r="A93" i="73"/>
  <c r="D92" i="73"/>
  <c r="A92" i="73"/>
  <c r="D91" i="73"/>
  <c r="A91" i="73"/>
  <c r="D90" i="73"/>
  <c r="A90" i="73"/>
  <c r="D89" i="73"/>
  <c r="A89" i="73"/>
  <c r="D88" i="73"/>
  <c r="A88" i="73"/>
  <c r="D87" i="73"/>
  <c r="A87" i="73"/>
  <c r="D86" i="73"/>
  <c r="A86" i="73"/>
  <c r="D85" i="73"/>
  <c r="A85" i="73"/>
  <c r="D84" i="73"/>
  <c r="A84" i="73"/>
  <c r="D83" i="73"/>
  <c r="A83" i="73"/>
  <c r="D82" i="73"/>
  <c r="A82" i="73"/>
  <c r="D81" i="73"/>
  <c r="A81" i="73"/>
  <c r="D80" i="73"/>
  <c r="A80" i="73"/>
  <c r="D79" i="73"/>
  <c r="A79" i="73"/>
  <c r="D78" i="73"/>
  <c r="A78" i="73"/>
  <c r="D77" i="73"/>
  <c r="A77" i="73"/>
  <c r="D76" i="73"/>
  <c r="A76" i="73"/>
  <c r="D75" i="73"/>
  <c r="A75" i="73"/>
  <c r="D74" i="73"/>
  <c r="A74" i="73"/>
  <c r="D73" i="73"/>
  <c r="A73" i="73"/>
  <c r="D72" i="73"/>
  <c r="A72" i="73"/>
  <c r="D71" i="73"/>
  <c r="A71" i="73"/>
  <c r="D70" i="73"/>
  <c r="A70" i="73"/>
  <c r="D69" i="73"/>
  <c r="A69" i="73"/>
  <c r="D68" i="73"/>
  <c r="A68" i="73"/>
  <c r="D67" i="73"/>
  <c r="A67" i="73"/>
  <c r="D66" i="73"/>
  <c r="A66" i="73"/>
  <c r="D65" i="73"/>
  <c r="A65" i="73"/>
  <c r="D64" i="73"/>
  <c r="A64" i="73"/>
  <c r="D63" i="73"/>
  <c r="A63" i="73"/>
  <c r="D62" i="73"/>
  <c r="A62" i="73"/>
  <c r="D61" i="73"/>
  <c r="A61" i="73"/>
  <c r="D60" i="73"/>
  <c r="A60" i="73"/>
  <c r="D59" i="73"/>
  <c r="A59" i="73"/>
  <c r="D58" i="73"/>
  <c r="A58" i="73"/>
  <c r="D57" i="73"/>
  <c r="A57" i="73"/>
  <c r="D56" i="73"/>
  <c r="A56" i="73"/>
  <c r="D55" i="73"/>
  <c r="A55" i="73"/>
  <c r="D54" i="73"/>
  <c r="A54" i="73"/>
  <c r="D53" i="73"/>
  <c r="A53" i="73"/>
  <c r="D52" i="73"/>
  <c r="A52" i="73"/>
  <c r="D51" i="73"/>
  <c r="A51" i="73"/>
  <c r="D50" i="73"/>
  <c r="A50" i="73"/>
  <c r="D49" i="73"/>
  <c r="A49" i="73"/>
  <c r="D48" i="73"/>
  <c r="A48" i="73"/>
  <c r="D47" i="73"/>
  <c r="A47" i="73"/>
  <c r="D46" i="73"/>
  <c r="A46" i="73"/>
  <c r="D45" i="73"/>
  <c r="A45" i="73"/>
  <c r="D44" i="73"/>
  <c r="A44" i="73"/>
  <c r="D43" i="73"/>
  <c r="A43" i="73"/>
  <c r="D42" i="73"/>
  <c r="A42" i="73"/>
  <c r="D41" i="73"/>
  <c r="A41" i="73"/>
  <c r="D40" i="73"/>
  <c r="A40" i="73"/>
  <c r="D39" i="73"/>
  <c r="C39" i="73"/>
  <c r="B39" i="73"/>
  <c r="A39" i="73"/>
  <c r="D38" i="73"/>
  <c r="A38" i="73"/>
  <c r="D37" i="73"/>
  <c r="A37" i="73"/>
  <c r="D36" i="73"/>
  <c r="A36" i="73"/>
  <c r="D35" i="73"/>
  <c r="A35" i="73"/>
  <c r="D34" i="73"/>
  <c r="A34" i="73"/>
  <c r="D33" i="73"/>
  <c r="A33" i="73"/>
  <c r="D32" i="73"/>
  <c r="A32" i="73"/>
  <c r="D31" i="73"/>
  <c r="A31" i="73"/>
  <c r="D30" i="73"/>
  <c r="A30" i="73"/>
  <c r="D29" i="73"/>
  <c r="A29" i="73"/>
  <c r="D28" i="73"/>
  <c r="A28" i="73"/>
  <c r="D27" i="73"/>
  <c r="A27" i="73"/>
  <c r="D26" i="73"/>
  <c r="A26" i="73"/>
  <c r="D25" i="73"/>
  <c r="A25" i="73"/>
  <c r="D24" i="73"/>
  <c r="A24" i="73"/>
  <c r="D23" i="73"/>
  <c r="A23" i="73"/>
  <c r="D22" i="73"/>
  <c r="A22" i="73"/>
  <c r="D21" i="73"/>
  <c r="A21" i="73"/>
  <c r="D20" i="73"/>
  <c r="A20" i="73"/>
  <c r="D19" i="73"/>
  <c r="A19" i="73"/>
  <c r="D18" i="73"/>
  <c r="A18" i="73"/>
  <c r="D17" i="73"/>
  <c r="C17" i="73"/>
  <c r="B17" i="73"/>
  <c r="A17" i="73"/>
  <c r="A12" i="73"/>
  <c r="A11" i="73"/>
  <c r="B459" i="72"/>
  <c r="A459" i="72"/>
  <c r="B456" i="72"/>
  <c r="A456" i="72"/>
  <c r="B455" i="72"/>
  <c r="A455" i="72"/>
  <c r="B454" i="72"/>
  <c r="A454" i="72"/>
  <c r="B453" i="72"/>
  <c r="A453" i="72"/>
  <c r="B452" i="72"/>
  <c r="A452" i="72"/>
  <c r="B451" i="72"/>
  <c r="A451" i="72"/>
  <c r="B450" i="72"/>
  <c r="A450" i="72"/>
  <c r="B449" i="72"/>
  <c r="A449" i="72"/>
  <c r="B448" i="72"/>
  <c r="A448" i="72"/>
  <c r="B447" i="72"/>
  <c r="A447" i="72"/>
  <c r="B446" i="72"/>
  <c r="A446" i="72"/>
  <c r="B445" i="72"/>
  <c r="A445" i="72"/>
  <c r="B444" i="72"/>
  <c r="A444" i="72"/>
  <c r="B443" i="72"/>
  <c r="A443" i="72"/>
  <c r="B442" i="72"/>
  <c r="A442" i="72"/>
  <c r="B441" i="72"/>
  <c r="A441" i="72"/>
  <c r="B440" i="72"/>
  <c r="A440" i="72"/>
  <c r="B439" i="72"/>
  <c r="A439" i="72"/>
  <c r="B438" i="72"/>
  <c r="A438" i="72"/>
  <c r="B437" i="72"/>
  <c r="A437" i="72"/>
  <c r="C436" i="72"/>
  <c r="B436" i="72"/>
  <c r="A436" i="72"/>
  <c r="B435" i="72"/>
  <c r="A435" i="72"/>
  <c r="B434" i="72"/>
  <c r="A434" i="72"/>
  <c r="B433" i="72"/>
  <c r="A433" i="72"/>
  <c r="B432" i="72"/>
  <c r="A432" i="72"/>
  <c r="B431" i="72"/>
  <c r="A431" i="72"/>
  <c r="B430" i="72"/>
  <c r="A430" i="72"/>
  <c r="B429" i="72"/>
  <c r="A429" i="72"/>
  <c r="B428" i="72"/>
  <c r="A428" i="72"/>
  <c r="B427" i="72"/>
  <c r="A427" i="72"/>
  <c r="B426" i="72"/>
  <c r="A426" i="72"/>
  <c r="B425" i="72"/>
  <c r="A425" i="72"/>
  <c r="B424" i="72"/>
  <c r="A424" i="72"/>
  <c r="B423" i="72"/>
  <c r="A423" i="72"/>
  <c r="B422" i="72"/>
  <c r="A422" i="72"/>
  <c r="B421" i="72"/>
  <c r="A421" i="72"/>
  <c r="B420" i="72"/>
  <c r="A420" i="72"/>
  <c r="B419" i="72"/>
  <c r="A419" i="72"/>
  <c r="B418" i="72"/>
  <c r="A418" i="72"/>
  <c r="B417" i="72"/>
  <c r="A417" i="72"/>
  <c r="B416" i="72"/>
  <c r="A416" i="72"/>
  <c r="B415" i="72"/>
  <c r="A415" i="72"/>
  <c r="B414" i="72"/>
  <c r="A414" i="72"/>
  <c r="B413" i="72"/>
  <c r="A413" i="72"/>
  <c r="B412" i="72"/>
  <c r="A412" i="72"/>
  <c r="B411" i="72"/>
  <c r="A411" i="72"/>
  <c r="B410" i="72"/>
  <c r="A410" i="72"/>
  <c r="B409" i="72"/>
  <c r="A409" i="72"/>
  <c r="B408" i="72"/>
  <c r="A408" i="72"/>
  <c r="B407" i="72"/>
  <c r="A407" i="72"/>
  <c r="B406" i="72"/>
  <c r="A406" i="72"/>
  <c r="C405" i="72"/>
  <c r="B405" i="72"/>
  <c r="A405" i="72"/>
  <c r="B404" i="72"/>
  <c r="A404" i="72"/>
  <c r="B403" i="72"/>
  <c r="A403" i="72"/>
  <c r="C402" i="72"/>
  <c r="B402" i="72"/>
  <c r="A402" i="72"/>
  <c r="B399" i="72"/>
  <c r="A399" i="72"/>
  <c r="B398" i="72"/>
  <c r="A398" i="72"/>
  <c r="B392" i="72"/>
  <c r="A392" i="72"/>
  <c r="B391" i="72"/>
  <c r="A391" i="72"/>
  <c r="B390" i="72"/>
  <c r="A390" i="72"/>
  <c r="B384" i="72"/>
  <c r="A384" i="72"/>
  <c r="B382" i="72"/>
  <c r="A382" i="72"/>
  <c r="B381" i="72"/>
  <c r="A381" i="72"/>
  <c r="B380" i="72"/>
  <c r="A380" i="72"/>
  <c r="B379" i="72"/>
  <c r="A379" i="72"/>
  <c r="B378" i="72"/>
  <c r="A378" i="72"/>
  <c r="B377" i="72"/>
  <c r="A377" i="72"/>
  <c r="B376" i="72"/>
  <c r="A376" i="72"/>
  <c r="B375" i="72"/>
  <c r="A375" i="72"/>
  <c r="B374" i="72"/>
  <c r="A374" i="72"/>
  <c r="B373" i="72"/>
  <c r="A373" i="72"/>
  <c r="B372" i="72"/>
  <c r="A372" i="72"/>
  <c r="B371" i="72"/>
  <c r="A371" i="72"/>
  <c r="B370" i="72"/>
  <c r="A370" i="72"/>
  <c r="B369" i="72"/>
  <c r="A369" i="72"/>
  <c r="B367" i="72"/>
  <c r="A367" i="72"/>
  <c r="B366" i="72"/>
  <c r="A366" i="72"/>
  <c r="B365" i="72"/>
  <c r="A365" i="72"/>
  <c r="B364" i="72"/>
  <c r="A364" i="72"/>
  <c r="B363" i="72"/>
  <c r="A363" i="72"/>
  <c r="B362" i="72"/>
  <c r="A362" i="72"/>
  <c r="B360" i="72"/>
  <c r="A360" i="72"/>
  <c r="B359" i="72"/>
  <c r="A359" i="72"/>
  <c r="B358" i="72"/>
  <c r="A358" i="72"/>
  <c r="B357" i="72"/>
  <c r="A357" i="72"/>
  <c r="B356" i="72"/>
  <c r="A356" i="72"/>
  <c r="B355" i="72"/>
  <c r="A355" i="72"/>
  <c r="B354" i="72"/>
  <c r="A354" i="72"/>
  <c r="B353" i="72"/>
  <c r="A353" i="72"/>
  <c r="B352" i="72"/>
  <c r="A352" i="72"/>
  <c r="B351" i="72"/>
  <c r="A351" i="72"/>
  <c r="B350" i="72"/>
  <c r="A350" i="72"/>
  <c r="B349" i="72"/>
  <c r="A349" i="72"/>
  <c r="B348" i="72"/>
  <c r="A348" i="72"/>
  <c r="B347" i="72"/>
  <c r="A347" i="72"/>
  <c r="B346" i="72"/>
  <c r="A346" i="72"/>
  <c r="B345" i="72"/>
  <c r="A345" i="72"/>
  <c r="B344" i="72"/>
  <c r="A344" i="72"/>
  <c r="B343" i="72"/>
  <c r="A343" i="72"/>
  <c r="B342" i="72"/>
  <c r="A342" i="72"/>
  <c r="B341" i="72"/>
  <c r="A341" i="72"/>
  <c r="B340" i="72"/>
  <c r="A340" i="72"/>
  <c r="B339" i="72"/>
  <c r="A339" i="72"/>
  <c r="B338" i="72"/>
  <c r="A338" i="72"/>
  <c r="B337" i="72"/>
  <c r="A337" i="72"/>
  <c r="B336" i="72"/>
  <c r="A336" i="72"/>
  <c r="B335" i="72"/>
  <c r="A335" i="72"/>
  <c r="B334" i="72"/>
  <c r="A334" i="72"/>
  <c r="B333" i="72"/>
  <c r="A333" i="72"/>
  <c r="B332" i="72"/>
  <c r="A332" i="72"/>
  <c r="B331" i="72"/>
  <c r="A331" i="72"/>
  <c r="B330" i="72"/>
  <c r="A330" i="72"/>
  <c r="B329" i="72"/>
  <c r="A329" i="72"/>
  <c r="B328" i="72"/>
  <c r="A328" i="72"/>
  <c r="B327" i="72"/>
  <c r="A327" i="72"/>
  <c r="B326" i="72"/>
  <c r="A326" i="72"/>
  <c r="B325" i="72"/>
  <c r="A325" i="72"/>
  <c r="B324" i="72"/>
  <c r="A324" i="72"/>
  <c r="B323" i="72"/>
  <c r="A323" i="72"/>
  <c r="B322" i="72"/>
  <c r="A322" i="72"/>
  <c r="B321" i="72"/>
  <c r="A321" i="72"/>
  <c r="B320" i="72"/>
  <c r="A320" i="72"/>
  <c r="B319" i="72"/>
  <c r="A319" i="72"/>
  <c r="B318" i="72"/>
  <c r="A318" i="72"/>
  <c r="B317" i="72"/>
  <c r="A317" i="72"/>
  <c r="B316" i="72"/>
  <c r="A316" i="72"/>
  <c r="B315" i="72"/>
  <c r="A315" i="72"/>
  <c r="B314" i="72"/>
  <c r="A314" i="72"/>
  <c r="B313" i="72"/>
  <c r="A313" i="72"/>
  <c r="B312" i="72"/>
  <c r="A312" i="72"/>
  <c r="B311" i="72"/>
  <c r="A311" i="72"/>
  <c r="B310" i="72"/>
  <c r="A310" i="72"/>
  <c r="B309" i="72"/>
  <c r="A309" i="72"/>
  <c r="B308" i="72"/>
  <c r="A308" i="72"/>
  <c r="B307" i="72"/>
  <c r="A307" i="72"/>
  <c r="B306" i="72"/>
  <c r="A306" i="72"/>
  <c r="C305" i="72"/>
  <c r="B305" i="72"/>
  <c r="A305" i="72"/>
  <c r="B304" i="72"/>
  <c r="A304" i="72"/>
  <c r="B303" i="72"/>
  <c r="A303" i="72"/>
  <c r="B302" i="72"/>
  <c r="A302" i="72"/>
  <c r="B301" i="72"/>
  <c r="A301" i="72"/>
  <c r="B300" i="72"/>
  <c r="A300" i="72"/>
  <c r="B299" i="72"/>
  <c r="A299" i="72"/>
  <c r="B298" i="72"/>
  <c r="A298" i="72"/>
  <c r="B297" i="72"/>
  <c r="A297" i="72"/>
  <c r="B296" i="72"/>
  <c r="A296" i="72"/>
  <c r="B295" i="72"/>
  <c r="A295" i="72"/>
  <c r="B294" i="72"/>
  <c r="A294" i="72"/>
  <c r="C293" i="72"/>
  <c r="B293" i="72"/>
  <c r="A293" i="72"/>
  <c r="B292" i="72"/>
  <c r="A292" i="72"/>
  <c r="B291" i="72"/>
  <c r="A291" i="72"/>
  <c r="B290" i="72"/>
  <c r="A290" i="72"/>
  <c r="B289" i="72"/>
  <c r="A289" i="72"/>
  <c r="B288" i="72"/>
  <c r="A288" i="72"/>
  <c r="C287" i="72"/>
  <c r="B287" i="72"/>
  <c r="A287" i="72"/>
  <c r="B286" i="72"/>
  <c r="A286" i="72"/>
  <c r="B285" i="72"/>
  <c r="A285" i="72"/>
  <c r="B284" i="72"/>
  <c r="A284" i="72"/>
  <c r="B283" i="72"/>
  <c r="A283" i="72"/>
  <c r="B282" i="72"/>
  <c r="A282" i="72"/>
  <c r="B281" i="72"/>
  <c r="A281" i="72"/>
  <c r="B280" i="72"/>
  <c r="A280" i="72"/>
  <c r="C279" i="72"/>
  <c r="B279" i="72"/>
  <c r="A279" i="72"/>
  <c r="B278" i="72"/>
  <c r="A278" i="72"/>
  <c r="B277" i="72"/>
  <c r="A277" i="72"/>
  <c r="B276" i="72"/>
  <c r="A276" i="72"/>
  <c r="B275" i="72"/>
  <c r="A275" i="72"/>
  <c r="B274" i="72"/>
  <c r="A274" i="72"/>
  <c r="B273" i="72"/>
  <c r="A273" i="72"/>
  <c r="C272" i="72"/>
  <c r="B272" i="72"/>
  <c r="A272" i="72"/>
  <c r="B271" i="72"/>
  <c r="A271" i="72"/>
  <c r="B270" i="72"/>
  <c r="A270" i="72"/>
  <c r="B269" i="72"/>
  <c r="A269" i="72"/>
  <c r="B268" i="72"/>
  <c r="A268" i="72"/>
  <c r="B267" i="72"/>
  <c r="A267" i="72"/>
  <c r="B266" i="72"/>
  <c r="A266" i="72"/>
  <c r="B265" i="72"/>
  <c r="A265" i="72"/>
  <c r="B264" i="72"/>
  <c r="A264" i="72"/>
  <c r="B263" i="72"/>
  <c r="A263" i="72"/>
  <c r="B262" i="72"/>
  <c r="A262" i="72"/>
  <c r="B261" i="72"/>
  <c r="A261" i="72"/>
  <c r="B260" i="72"/>
  <c r="A260" i="72"/>
  <c r="B259" i="72"/>
  <c r="A259" i="72"/>
  <c r="B258" i="72"/>
  <c r="A258" i="72"/>
  <c r="C257" i="72"/>
  <c r="B257" i="72"/>
  <c r="A257" i="72"/>
  <c r="B256" i="72"/>
  <c r="A256" i="72"/>
  <c r="B255" i="72"/>
  <c r="A255" i="72"/>
  <c r="C254" i="72"/>
  <c r="B254" i="72"/>
  <c r="A254" i="72"/>
  <c r="B252" i="72"/>
  <c r="A252" i="72"/>
  <c r="B251" i="72"/>
  <c r="A251" i="72"/>
  <c r="B250" i="72"/>
  <c r="A250" i="72"/>
  <c r="B249" i="72"/>
  <c r="A249" i="72"/>
  <c r="B248" i="72"/>
  <c r="A248" i="72"/>
  <c r="B247" i="72"/>
  <c r="A247" i="72"/>
  <c r="B246" i="72"/>
  <c r="A246" i="72"/>
  <c r="B245" i="72"/>
  <c r="A245" i="72"/>
  <c r="B244" i="72"/>
  <c r="A244" i="72"/>
  <c r="B243" i="72"/>
  <c r="A243" i="72"/>
  <c r="B242" i="72"/>
  <c r="A242" i="72"/>
  <c r="B241" i="72"/>
  <c r="A241" i="72"/>
  <c r="B240" i="72"/>
  <c r="A240" i="72"/>
  <c r="B239" i="72"/>
  <c r="A239" i="72"/>
  <c r="B238" i="72"/>
  <c r="A238" i="72"/>
  <c r="C237" i="72"/>
  <c r="B237" i="72"/>
  <c r="A237" i="72"/>
  <c r="B236" i="72"/>
  <c r="A236" i="72"/>
  <c r="B235" i="72"/>
  <c r="A235" i="72"/>
  <c r="B234" i="72"/>
  <c r="A234" i="72"/>
  <c r="B233" i="72"/>
  <c r="A233" i="72"/>
  <c r="B232" i="72"/>
  <c r="A232" i="72"/>
  <c r="B231" i="72"/>
  <c r="A231" i="72"/>
  <c r="B230" i="72"/>
  <c r="A230" i="72"/>
  <c r="B229" i="72"/>
  <c r="A229" i="72"/>
  <c r="B228" i="72"/>
  <c r="A228" i="72"/>
  <c r="B227" i="72"/>
  <c r="A227" i="72"/>
  <c r="B226" i="72"/>
  <c r="A226" i="72"/>
  <c r="B225" i="72"/>
  <c r="A225" i="72"/>
  <c r="B224" i="72"/>
  <c r="A224" i="72"/>
  <c r="B223" i="72"/>
  <c r="A223" i="72"/>
  <c r="B222" i="72"/>
  <c r="A222" i="72"/>
  <c r="B221" i="72"/>
  <c r="A221" i="72"/>
  <c r="B220" i="72"/>
  <c r="A220" i="72"/>
  <c r="B219" i="72"/>
  <c r="A219" i="72"/>
  <c r="B218" i="72"/>
  <c r="A218" i="72"/>
  <c r="B217" i="72"/>
  <c r="A217" i="72"/>
  <c r="B216" i="72"/>
  <c r="A216" i="72"/>
  <c r="B215" i="72"/>
  <c r="A215" i="72"/>
  <c r="B214" i="72"/>
  <c r="A214" i="72"/>
  <c r="B213" i="72"/>
  <c r="A213" i="72"/>
  <c r="B212" i="72"/>
  <c r="A212" i="72"/>
  <c r="B211" i="72"/>
  <c r="A211" i="72"/>
  <c r="B210" i="72"/>
  <c r="A210" i="72"/>
  <c r="B209" i="72"/>
  <c r="A209" i="72"/>
  <c r="B208" i="72"/>
  <c r="A208" i="72"/>
  <c r="B207" i="72"/>
  <c r="A207" i="72"/>
  <c r="B206" i="72"/>
  <c r="A206" i="72"/>
  <c r="B205" i="72"/>
  <c r="A205" i="72"/>
  <c r="B204" i="72"/>
  <c r="A204" i="72"/>
  <c r="B203" i="72"/>
  <c r="A203" i="72"/>
  <c r="B202" i="72"/>
  <c r="A202" i="72"/>
  <c r="B201" i="72"/>
  <c r="A201" i="72"/>
  <c r="B200" i="72"/>
  <c r="A200" i="72"/>
  <c r="B199" i="72"/>
  <c r="A199" i="72"/>
  <c r="B198" i="72"/>
  <c r="A198" i="72"/>
  <c r="B197" i="72"/>
  <c r="A197" i="72"/>
  <c r="B196" i="72"/>
  <c r="A196" i="72"/>
  <c r="B195" i="72"/>
  <c r="A195" i="72"/>
  <c r="B194" i="72"/>
  <c r="A194" i="72"/>
  <c r="B193" i="72"/>
  <c r="A193" i="72"/>
  <c r="B192" i="72"/>
  <c r="A192" i="72"/>
  <c r="B191" i="72"/>
  <c r="A191" i="72"/>
  <c r="B190" i="72"/>
  <c r="A190" i="72"/>
  <c r="B189" i="72"/>
  <c r="A189" i="72"/>
  <c r="B188" i="72"/>
  <c r="A188" i="72"/>
  <c r="B187" i="72"/>
  <c r="A187" i="72"/>
  <c r="B186" i="72"/>
  <c r="A186" i="72"/>
  <c r="B185" i="72"/>
  <c r="A185" i="72"/>
  <c r="B184" i="72"/>
  <c r="A184" i="72"/>
  <c r="B183" i="72"/>
  <c r="A183" i="72"/>
  <c r="B182" i="72"/>
  <c r="A182" i="72"/>
  <c r="B181" i="72"/>
  <c r="A181" i="72"/>
  <c r="B180" i="72"/>
  <c r="A180" i="72"/>
  <c r="B179" i="72"/>
  <c r="A179" i="72"/>
  <c r="B178" i="72"/>
  <c r="A178" i="72"/>
  <c r="B177" i="72"/>
  <c r="A177" i="72"/>
  <c r="B176" i="72"/>
  <c r="A176" i="72"/>
  <c r="B175" i="72"/>
  <c r="A175" i="72"/>
  <c r="B174" i="72"/>
  <c r="A174" i="72"/>
  <c r="B173" i="72"/>
  <c r="A173" i="72"/>
  <c r="B172" i="72"/>
  <c r="A172" i="72"/>
  <c r="B171" i="72"/>
  <c r="A171" i="72"/>
  <c r="B170" i="72"/>
  <c r="A170" i="72"/>
  <c r="B169" i="72"/>
  <c r="A169" i="72"/>
  <c r="B168" i="72"/>
  <c r="A168" i="72"/>
  <c r="B167" i="72"/>
  <c r="A167" i="72"/>
  <c r="B166" i="72"/>
  <c r="A166" i="72"/>
  <c r="B165" i="72"/>
  <c r="A165" i="72"/>
  <c r="B164" i="72"/>
  <c r="A164" i="72"/>
  <c r="B163" i="72"/>
  <c r="A163" i="72"/>
  <c r="B162" i="72"/>
  <c r="A162" i="72"/>
  <c r="B161" i="72"/>
  <c r="A161" i="72"/>
  <c r="B160" i="72"/>
  <c r="A160" i="72"/>
  <c r="B159" i="72"/>
  <c r="A159" i="72"/>
  <c r="B158" i="72"/>
  <c r="A158" i="72"/>
  <c r="B157" i="72"/>
  <c r="A157" i="72"/>
  <c r="B156" i="72"/>
  <c r="A156" i="72"/>
  <c r="B155" i="72"/>
  <c r="A155" i="72"/>
  <c r="B154" i="72"/>
  <c r="A154" i="72"/>
  <c r="B153" i="72"/>
  <c r="A153" i="72"/>
  <c r="B152" i="72"/>
  <c r="A152" i="72"/>
  <c r="B151" i="72"/>
  <c r="A151" i="72"/>
  <c r="B150" i="72"/>
  <c r="A150" i="72"/>
  <c r="B149" i="72"/>
  <c r="A149" i="72"/>
  <c r="B148" i="72"/>
  <c r="A148" i="72"/>
  <c r="B147" i="72"/>
  <c r="A147" i="72"/>
  <c r="B146" i="72"/>
  <c r="A146" i="72"/>
  <c r="B145" i="72"/>
  <c r="A145" i="72"/>
  <c r="B144" i="72"/>
  <c r="A144" i="72"/>
  <c r="B143" i="72"/>
  <c r="A143" i="72"/>
  <c r="B142" i="72"/>
  <c r="A142" i="72"/>
  <c r="B141" i="72"/>
  <c r="A141" i="72"/>
  <c r="B140" i="72"/>
  <c r="A140" i="72"/>
  <c r="B139" i="72"/>
  <c r="A139" i="72"/>
  <c r="B138" i="72"/>
  <c r="A138" i="72"/>
  <c r="B137" i="72"/>
  <c r="A137" i="72"/>
  <c r="B136" i="72"/>
  <c r="A136" i="72"/>
  <c r="B135" i="72"/>
  <c r="A135" i="72"/>
  <c r="B134" i="72"/>
  <c r="A134" i="72"/>
  <c r="B133" i="72"/>
  <c r="A133" i="72"/>
  <c r="B132" i="72"/>
  <c r="A132" i="72"/>
  <c r="B131" i="72"/>
  <c r="A131" i="72"/>
  <c r="B130" i="72"/>
  <c r="A130" i="72"/>
  <c r="B129" i="72"/>
  <c r="A129" i="72"/>
  <c r="B128" i="72"/>
  <c r="A128" i="72"/>
  <c r="B127" i="72"/>
  <c r="A127" i="72"/>
  <c r="B126" i="72"/>
  <c r="A126" i="72"/>
  <c r="B125" i="72"/>
  <c r="A125" i="72"/>
  <c r="B124" i="72"/>
  <c r="A124" i="72"/>
  <c r="B123" i="72"/>
  <c r="A123" i="72"/>
  <c r="B122" i="72"/>
  <c r="A122" i="72"/>
  <c r="B121" i="72"/>
  <c r="A121" i="72"/>
  <c r="B120" i="72"/>
  <c r="A120" i="72"/>
  <c r="B119" i="72"/>
  <c r="A119" i="72"/>
  <c r="B118" i="72"/>
  <c r="A118" i="72"/>
  <c r="B117" i="72"/>
  <c r="A117" i="72"/>
  <c r="B116" i="72"/>
  <c r="A116" i="72"/>
  <c r="B115" i="72"/>
  <c r="A115" i="72"/>
  <c r="B114" i="72"/>
  <c r="A114" i="72"/>
  <c r="B113" i="72"/>
  <c r="A113" i="72"/>
  <c r="B112" i="72"/>
  <c r="A112" i="72"/>
  <c r="B111" i="72"/>
  <c r="A111" i="72"/>
  <c r="B110" i="72"/>
  <c r="A110" i="72"/>
  <c r="B109" i="72"/>
  <c r="A109" i="72"/>
  <c r="B108" i="72"/>
  <c r="A108" i="72"/>
  <c r="B107" i="72"/>
  <c r="A107" i="72"/>
  <c r="B106" i="72"/>
  <c r="A106" i="72"/>
  <c r="B105" i="72"/>
  <c r="A105" i="72"/>
  <c r="B104" i="72"/>
  <c r="A104" i="72"/>
  <c r="B103" i="72"/>
  <c r="A103" i="72"/>
  <c r="B102" i="72"/>
  <c r="A102" i="72"/>
  <c r="B101" i="72"/>
  <c r="A101" i="72"/>
  <c r="B100" i="72"/>
  <c r="A100" i="72"/>
  <c r="B99" i="72"/>
  <c r="A99" i="72"/>
  <c r="B98" i="72"/>
  <c r="A98" i="72"/>
  <c r="B97" i="72"/>
  <c r="A97" i="72"/>
  <c r="B96" i="72"/>
  <c r="A96" i="72"/>
  <c r="B95" i="72"/>
  <c r="A95" i="72"/>
  <c r="B94" i="72"/>
  <c r="A94" i="72"/>
  <c r="B93" i="72"/>
  <c r="A93" i="72"/>
  <c r="B92" i="72"/>
  <c r="A92" i="72"/>
  <c r="B91" i="72"/>
  <c r="A91" i="72"/>
  <c r="B90" i="72"/>
  <c r="A90" i="72"/>
  <c r="B89" i="72"/>
  <c r="A89" i="72"/>
  <c r="B88" i="72"/>
  <c r="A88" i="72"/>
  <c r="B87" i="72"/>
  <c r="A87" i="72"/>
  <c r="B86" i="72"/>
  <c r="A86" i="72"/>
  <c r="B85" i="72"/>
  <c r="A85" i="72"/>
  <c r="B84" i="72"/>
  <c r="A84" i="72"/>
  <c r="B83" i="72"/>
  <c r="A83" i="72"/>
  <c r="B82" i="72"/>
  <c r="A82" i="72"/>
  <c r="B81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B74" i="72"/>
  <c r="A74" i="72"/>
  <c r="B73" i="72"/>
  <c r="A73" i="72"/>
  <c r="B72" i="72"/>
  <c r="A72" i="72"/>
  <c r="B71" i="72"/>
  <c r="A71" i="72"/>
  <c r="B70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B62" i="72"/>
  <c r="A62" i="72"/>
  <c r="B61" i="72"/>
  <c r="A61" i="72"/>
  <c r="B60" i="72"/>
  <c r="A60" i="72"/>
  <c r="B59" i="72"/>
  <c r="A59" i="72"/>
  <c r="B58" i="72"/>
  <c r="A58" i="72"/>
  <c r="B57" i="72"/>
  <c r="A57" i="72"/>
  <c r="B56" i="72"/>
  <c r="A56" i="72"/>
  <c r="B55" i="72"/>
  <c r="A55" i="72"/>
  <c r="B54" i="72"/>
  <c r="A54" i="72"/>
  <c r="B53" i="72"/>
  <c r="A53" i="72"/>
  <c r="B52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B43" i="72"/>
  <c r="A43" i="72"/>
  <c r="B42" i="72"/>
  <c r="A42" i="72"/>
  <c r="C41" i="72"/>
  <c r="B41" i="72"/>
  <c r="A41" i="72"/>
  <c r="B40" i="72"/>
  <c r="A40" i="72"/>
  <c r="B39" i="72"/>
  <c r="A39" i="72"/>
  <c r="B38" i="72"/>
  <c r="A38" i="72"/>
  <c r="B37" i="72"/>
  <c r="A37" i="72"/>
  <c r="B36" i="72"/>
  <c r="A36" i="72"/>
  <c r="B35" i="72"/>
  <c r="A35" i="72"/>
  <c r="B34" i="72"/>
  <c r="A34" i="72"/>
  <c r="B33" i="72"/>
  <c r="A33" i="72"/>
  <c r="B32" i="72"/>
  <c r="A32" i="72"/>
  <c r="B31" i="72"/>
  <c r="A31" i="72"/>
  <c r="B30" i="72"/>
  <c r="A30" i="72"/>
  <c r="B29" i="72"/>
  <c r="A29" i="72"/>
  <c r="B28" i="72"/>
  <c r="A28" i="72"/>
  <c r="B27" i="72"/>
  <c r="A27" i="72"/>
  <c r="B26" i="72"/>
  <c r="A26" i="72"/>
  <c r="B25" i="72"/>
  <c r="A25" i="72"/>
  <c r="B24" i="72"/>
  <c r="A24" i="72"/>
  <c r="B23" i="72"/>
  <c r="A23" i="72"/>
  <c r="B22" i="72"/>
  <c r="A22" i="72"/>
  <c r="B21" i="72"/>
  <c r="A21" i="72"/>
  <c r="B20" i="72"/>
  <c r="A20" i="72"/>
  <c r="C19" i="72"/>
  <c r="B19" i="72"/>
  <c r="A19" i="72"/>
  <c r="B14" i="72"/>
  <c r="A14" i="72"/>
  <c r="B13" i="72"/>
  <c r="A13" i="72"/>
  <c r="C11" i="75"/>
  <c r="L390" i="76"/>
  <c r="Z390" i="76" s="1"/>
  <c r="L112" i="35"/>
  <c r="D118" i="73" s="1"/>
  <c r="L115" i="35"/>
  <c r="D121" i="73" s="1"/>
  <c r="L119" i="35"/>
  <c r="D125" i="73" s="1"/>
  <c r="L117" i="35"/>
  <c r="D123" i="73" s="1"/>
  <c r="L238" i="35"/>
  <c r="D244" i="73" s="1"/>
  <c r="B437" i="71"/>
  <c r="B406" i="71"/>
  <c r="B403" i="71"/>
  <c r="B305" i="71"/>
  <c r="B293" i="71"/>
  <c r="B287" i="71"/>
  <c r="B279" i="71"/>
  <c r="B272" i="71"/>
  <c r="B257" i="71"/>
  <c r="B254" i="71"/>
  <c r="B237" i="71"/>
  <c r="B41" i="71"/>
  <c r="B19" i="71"/>
  <c r="C441" i="70"/>
  <c r="C410" i="70"/>
  <c r="C407" i="70"/>
  <c r="C309" i="70"/>
  <c r="C297" i="70"/>
  <c r="C291" i="70"/>
  <c r="C283" i="70"/>
  <c r="C276" i="70"/>
  <c r="C261" i="70"/>
  <c r="C258" i="70"/>
  <c r="C241" i="70"/>
  <c r="C45" i="70"/>
  <c r="C23" i="70"/>
  <c r="B437" i="69"/>
  <c r="B406" i="69"/>
  <c r="B403" i="69"/>
  <c r="B305" i="69"/>
  <c r="B293" i="69"/>
  <c r="B287" i="69"/>
  <c r="B279" i="69"/>
  <c r="B272" i="69"/>
  <c r="B257" i="69"/>
  <c r="B254" i="69"/>
  <c r="B237" i="69"/>
  <c r="B41" i="69"/>
  <c r="B19" i="69"/>
  <c r="C441" i="68"/>
  <c r="C410" i="68"/>
  <c r="C407" i="68"/>
  <c r="C309" i="68"/>
  <c r="C297" i="68"/>
  <c r="C291" i="68"/>
  <c r="C283" i="68"/>
  <c r="C276" i="68"/>
  <c r="C261" i="68"/>
  <c r="C258" i="68"/>
  <c r="C241" i="68"/>
  <c r="C45" i="68"/>
  <c r="C23" i="68"/>
  <c r="B437" i="67"/>
  <c r="B406" i="67"/>
  <c r="B403" i="67"/>
  <c r="B305" i="67"/>
  <c r="B293" i="67"/>
  <c r="B287" i="67"/>
  <c r="B279" i="67"/>
  <c r="B272" i="67"/>
  <c r="B257" i="67"/>
  <c r="B254" i="67"/>
  <c r="B237" i="67"/>
  <c r="B41" i="67"/>
  <c r="B19" i="67"/>
  <c r="C441" i="66"/>
  <c r="C410" i="66"/>
  <c r="C407" i="66"/>
  <c r="C309" i="66"/>
  <c r="C297" i="66"/>
  <c r="C291" i="66"/>
  <c r="C283" i="66"/>
  <c r="C276" i="66"/>
  <c r="C261" i="66"/>
  <c r="C258" i="66"/>
  <c r="C241" i="66"/>
  <c r="C45" i="66"/>
  <c r="C23" i="66"/>
  <c r="B437" i="65"/>
  <c r="B406" i="65"/>
  <c r="B403" i="65"/>
  <c r="B305" i="65"/>
  <c r="B293" i="65"/>
  <c r="B287" i="65"/>
  <c r="B279" i="65"/>
  <c r="B272" i="65"/>
  <c r="B257" i="65"/>
  <c r="B254" i="65"/>
  <c r="B237" i="65"/>
  <c r="B41" i="65"/>
  <c r="B19" i="65"/>
  <c r="C441" i="64"/>
  <c r="C410" i="64"/>
  <c r="C407" i="64"/>
  <c r="C309" i="64"/>
  <c r="C297" i="64"/>
  <c r="C291" i="64"/>
  <c r="C283" i="64"/>
  <c r="C276" i="64"/>
  <c r="C261" i="64"/>
  <c r="C258" i="64"/>
  <c r="C241" i="64"/>
  <c r="C45" i="64"/>
  <c r="C23" i="64"/>
  <c r="B437" i="63"/>
  <c r="B406" i="63"/>
  <c r="B403" i="63"/>
  <c r="B305" i="63"/>
  <c r="B293" i="63"/>
  <c r="B287" i="63"/>
  <c r="B279" i="63"/>
  <c r="B272" i="63"/>
  <c r="B257" i="63"/>
  <c r="B254" i="63"/>
  <c r="B237" i="63"/>
  <c r="B41" i="63"/>
  <c r="B19" i="63"/>
  <c r="C441" i="62"/>
  <c r="C309" i="62"/>
  <c r="C297" i="62"/>
  <c r="C291" i="62"/>
  <c r="C283" i="62"/>
  <c r="C276" i="62"/>
  <c r="C261" i="62"/>
  <c r="C258" i="62"/>
  <c r="C241" i="62"/>
  <c r="C45" i="62"/>
  <c r="C23" i="62"/>
  <c r="D460" i="71"/>
  <c r="A460" i="71"/>
  <c r="D457" i="71"/>
  <c r="A457" i="71"/>
  <c r="D456" i="71"/>
  <c r="A456" i="71"/>
  <c r="D455" i="71"/>
  <c r="A455" i="71"/>
  <c r="D454" i="71"/>
  <c r="A454" i="71"/>
  <c r="D453" i="71"/>
  <c r="A453" i="71"/>
  <c r="D452" i="71"/>
  <c r="A452" i="71"/>
  <c r="D451" i="71"/>
  <c r="A451" i="71"/>
  <c r="D450" i="71"/>
  <c r="A450" i="71"/>
  <c r="D449" i="71"/>
  <c r="A449" i="71"/>
  <c r="D448" i="71"/>
  <c r="A448" i="71"/>
  <c r="D447" i="71"/>
  <c r="A447" i="71"/>
  <c r="D446" i="71"/>
  <c r="A446" i="71"/>
  <c r="D445" i="71"/>
  <c r="A445" i="71"/>
  <c r="D444" i="71"/>
  <c r="A444" i="71"/>
  <c r="D443" i="71"/>
  <c r="A443" i="71"/>
  <c r="D442" i="71"/>
  <c r="A442" i="71"/>
  <c r="D441" i="71"/>
  <c r="A441" i="71"/>
  <c r="D440" i="71"/>
  <c r="A440" i="71"/>
  <c r="D439" i="71"/>
  <c r="A439" i="71"/>
  <c r="D438" i="71"/>
  <c r="A438" i="71"/>
  <c r="D437" i="71"/>
  <c r="C437" i="71"/>
  <c r="A437" i="71"/>
  <c r="D436" i="71"/>
  <c r="A436" i="71"/>
  <c r="D435" i="71"/>
  <c r="A435" i="71"/>
  <c r="D434" i="71"/>
  <c r="A434" i="71"/>
  <c r="D433" i="71"/>
  <c r="A433" i="71"/>
  <c r="D432" i="71"/>
  <c r="A432" i="71"/>
  <c r="D431" i="71"/>
  <c r="A431" i="71"/>
  <c r="D430" i="71"/>
  <c r="A430" i="71"/>
  <c r="D429" i="71"/>
  <c r="A429" i="71"/>
  <c r="D428" i="71"/>
  <c r="A428" i="71"/>
  <c r="D427" i="71"/>
  <c r="A427" i="71"/>
  <c r="D426" i="71"/>
  <c r="A426" i="71"/>
  <c r="D425" i="71"/>
  <c r="A425" i="71"/>
  <c r="D424" i="71"/>
  <c r="A424" i="71"/>
  <c r="D423" i="71"/>
  <c r="A423" i="71"/>
  <c r="D422" i="71"/>
  <c r="A422" i="71"/>
  <c r="D421" i="71"/>
  <c r="A421" i="71"/>
  <c r="D420" i="71"/>
  <c r="A420" i="71"/>
  <c r="D419" i="71"/>
  <c r="A419" i="71"/>
  <c r="D418" i="71"/>
  <c r="A418" i="71"/>
  <c r="D417" i="71"/>
  <c r="A417" i="71"/>
  <c r="D416" i="71"/>
  <c r="A416" i="71"/>
  <c r="D415" i="71"/>
  <c r="A415" i="71"/>
  <c r="D414" i="71"/>
  <c r="A414" i="71"/>
  <c r="D413" i="71"/>
  <c r="A413" i="71"/>
  <c r="D412" i="71"/>
  <c r="A412" i="71"/>
  <c r="D411" i="71"/>
  <c r="A411" i="71"/>
  <c r="D410" i="71"/>
  <c r="A410" i="71"/>
  <c r="D409" i="71"/>
  <c r="A409" i="71"/>
  <c r="D408" i="71"/>
  <c r="A408" i="71"/>
  <c r="D407" i="71"/>
  <c r="A407" i="71"/>
  <c r="D406" i="71"/>
  <c r="C406" i="71"/>
  <c r="A406" i="71"/>
  <c r="D405" i="71"/>
  <c r="A405" i="71"/>
  <c r="D404" i="71"/>
  <c r="A404" i="71"/>
  <c r="D403" i="71"/>
  <c r="C403" i="71"/>
  <c r="A403" i="71"/>
  <c r="A400" i="71"/>
  <c r="A399" i="71"/>
  <c r="E394" i="71"/>
  <c r="A393" i="71"/>
  <c r="A392" i="71"/>
  <c r="A391" i="71"/>
  <c r="E386" i="71"/>
  <c r="A385" i="71"/>
  <c r="A383" i="71"/>
  <c r="D382" i="71"/>
  <c r="A382" i="71"/>
  <c r="D381" i="71"/>
  <c r="A381" i="71"/>
  <c r="D380" i="71"/>
  <c r="A380" i="71"/>
  <c r="D379" i="71"/>
  <c r="A379" i="71"/>
  <c r="D378" i="71"/>
  <c r="A378" i="71"/>
  <c r="D377" i="71"/>
  <c r="A377" i="71"/>
  <c r="D376" i="71"/>
  <c r="A376" i="71"/>
  <c r="D375" i="71"/>
  <c r="A375" i="71"/>
  <c r="D374" i="71"/>
  <c r="A374" i="71"/>
  <c r="D373" i="71"/>
  <c r="A373" i="71"/>
  <c r="D372" i="71"/>
  <c r="A372" i="71"/>
  <c r="D371" i="71"/>
  <c r="A371" i="71"/>
  <c r="D370" i="71"/>
  <c r="A370" i="71"/>
  <c r="D368" i="71"/>
  <c r="A368" i="71"/>
  <c r="D367" i="71"/>
  <c r="A367" i="71"/>
  <c r="D366" i="71"/>
  <c r="A366" i="71"/>
  <c r="D365" i="71"/>
  <c r="A365" i="71"/>
  <c r="D364" i="71"/>
  <c r="A364" i="71"/>
  <c r="D363" i="71"/>
  <c r="A363" i="71"/>
  <c r="D360" i="71"/>
  <c r="A360" i="71"/>
  <c r="D359" i="71"/>
  <c r="A359" i="71"/>
  <c r="D358" i="71"/>
  <c r="A358" i="71"/>
  <c r="D357" i="71"/>
  <c r="A357" i="71"/>
  <c r="D356" i="71"/>
  <c r="A356" i="71"/>
  <c r="D355" i="71"/>
  <c r="A355" i="71"/>
  <c r="D354" i="71"/>
  <c r="A354" i="71"/>
  <c r="D353" i="71"/>
  <c r="A353" i="71"/>
  <c r="D352" i="71"/>
  <c r="A352" i="71"/>
  <c r="D351" i="71"/>
  <c r="A351" i="71"/>
  <c r="D350" i="71"/>
  <c r="A350" i="71"/>
  <c r="D349" i="71"/>
  <c r="A349" i="71"/>
  <c r="D348" i="71"/>
  <c r="A348" i="71"/>
  <c r="D347" i="71"/>
  <c r="A347" i="71"/>
  <c r="D346" i="71"/>
  <c r="A346" i="71"/>
  <c r="D345" i="71"/>
  <c r="A345" i="71"/>
  <c r="D344" i="71"/>
  <c r="A344" i="71"/>
  <c r="D343" i="71"/>
  <c r="A343" i="71"/>
  <c r="D342" i="71"/>
  <c r="A342" i="71"/>
  <c r="D341" i="71"/>
  <c r="A341" i="71"/>
  <c r="D340" i="71"/>
  <c r="A340" i="71"/>
  <c r="D339" i="71"/>
  <c r="A339" i="71"/>
  <c r="D338" i="71"/>
  <c r="A338" i="71"/>
  <c r="D337" i="71"/>
  <c r="A337" i="71"/>
  <c r="D336" i="71"/>
  <c r="A336" i="71"/>
  <c r="D335" i="71"/>
  <c r="A335" i="71"/>
  <c r="D334" i="71"/>
  <c r="A334" i="71"/>
  <c r="D333" i="71"/>
  <c r="A333" i="71"/>
  <c r="D332" i="71"/>
  <c r="A332" i="71"/>
  <c r="D331" i="71"/>
  <c r="A331" i="71"/>
  <c r="D330" i="71"/>
  <c r="A330" i="71"/>
  <c r="D329" i="71"/>
  <c r="A329" i="71"/>
  <c r="D328" i="71"/>
  <c r="A328" i="71"/>
  <c r="D327" i="71"/>
  <c r="A327" i="71"/>
  <c r="D326" i="71"/>
  <c r="A326" i="71"/>
  <c r="D325" i="71"/>
  <c r="A325" i="71"/>
  <c r="D324" i="71"/>
  <c r="A324" i="71"/>
  <c r="D323" i="71"/>
  <c r="A323" i="71"/>
  <c r="D322" i="71"/>
  <c r="A322" i="71"/>
  <c r="D321" i="71"/>
  <c r="A321" i="71"/>
  <c r="D320" i="71"/>
  <c r="A320" i="71"/>
  <c r="D319" i="71"/>
  <c r="A319" i="71"/>
  <c r="D318" i="71"/>
  <c r="A318" i="71"/>
  <c r="D317" i="71"/>
  <c r="A317" i="71"/>
  <c r="D316" i="71"/>
  <c r="A316" i="71"/>
  <c r="D315" i="71"/>
  <c r="A315" i="71"/>
  <c r="D314" i="71"/>
  <c r="A314" i="71"/>
  <c r="D313" i="71"/>
  <c r="A313" i="71"/>
  <c r="D312" i="71"/>
  <c r="A312" i="71"/>
  <c r="D311" i="71"/>
  <c r="A311" i="71"/>
  <c r="D310" i="71"/>
  <c r="A310" i="71"/>
  <c r="D309" i="71"/>
  <c r="A309" i="71"/>
  <c r="D308" i="71"/>
  <c r="A308" i="71"/>
  <c r="D307" i="71"/>
  <c r="A307" i="71"/>
  <c r="D306" i="71"/>
  <c r="A306" i="71"/>
  <c r="D305" i="71"/>
  <c r="C305" i="71"/>
  <c r="A305" i="71"/>
  <c r="D304" i="71"/>
  <c r="A304" i="71"/>
  <c r="D303" i="71"/>
  <c r="A303" i="71"/>
  <c r="D302" i="71"/>
  <c r="A302" i="71"/>
  <c r="D301" i="71"/>
  <c r="A301" i="71"/>
  <c r="D300" i="71"/>
  <c r="A300" i="71"/>
  <c r="D299" i="71"/>
  <c r="A299" i="71"/>
  <c r="A298" i="71"/>
  <c r="D297" i="71"/>
  <c r="A297" i="71"/>
  <c r="D296" i="71"/>
  <c r="A296" i="71"/>
  <c r="D295" i="71"/>
  <c r="A295" i="71"/>
  <c r="D294" i="71"/>
  <c r="A294" i="71"/>
  <c r="D293" i="71"/>
  <c r="C293" i="71"/>
  <c r="A293" i="71"/>
  <c r="D292" i="71"/>
  <c r="A292" i="71"/>
  <c r="D291" i="71"/>
  <c r="A291" i="71"/>
  <c r="D290" i="71"/>
  <c r="A290" i="71"/>
  <c r="D289" i="71"/>
  <c r="A289" i="71"/>
  <c r="D288" i="71"/>
  <c r="A288" i="71"/>
  <c r="D287" i="71"/>
  <c r="C287" i="71"/>
  <c r="A287" i="71"/>
  <c r="D286" i="71"/>
  <c r="A286" i="71"/>
  <c r="D285" i="71"/>
  <c r="A285" i="71"/>
  <c r="D284" i="71"/>
  <c r="A284" i="71"/>
  <c r="D283" i="71"/>
  <c r="A283" i="71"/>
  <c r="D282" i="71"/>
  <c r="A282" i="71"/>
  <c r="D281" i="71"/>
  <c r="A281" i="71"/>
  <c r="D280" i="71"/>
  <c r="A280" i="71"/>
  <c r="D279" i="71"/>
  <c r="C279" i="71"/>
  <c r="A279" i="71"/>
  <c r="D278" i="71"/>
  <c r="A278" i="71"/>
  <c r="D277" i="71"/>
  <c r="A277" i="71"/>
  <c r="D276" i="71"/>
  <c r="A276" i="71"/>
  <c r="A275" i="71"/>
  <c r="D274" i="71"/>
  <c r="A274" i="71"/>
  <c r="A273" i="71"/>
  <c r="D272" i="71"/>
  <c r="C272" i="71"/>
  <c r="A272" i="71"/>
  <c r="D271" i="71"/>
  <c r="A271" i="71"/>
  <c r="D270" i="71"/>
  <c r="A270" i="71"/>
  <c r="D269" i="71"/>
  <c r="A269" i="71"/>
  <c r="D268" i="71"/>
  <c r="A268" i="71"/>
  <c r="D267" i="71"/>
  <c r="A267" i="71"/>
  <c r="D266" i="71"/>
  <c r="A266" i="71"/>
  <c r="D265" i="71"/>
  <c r="A265" i="71"/>
  <c r="D264" i="71"/>
  <c r="A264" i="71"/>
  <c r="D263" i="71"/>
  <c r="A263" i="71"/>
  <c r="D262" i="71"/>
  <c r="A262" i="71"/>
  <c r="D261" i="71"/>
  <c r="A261" i="71"/>
  <c r="D260" i="71"/>
  <c r="A260" i="71"/>
  <c r="D259" i="71"/>
  <c r="A259" i="71"/>
  <c r="D258" i="71"/>
  <c r="A258" i="71"/>
  <c r="D257" i="71"/>
  <c r="C257" i="71"/>
  <c r="A257" i="71"/>
  <c r="D256" i="71"/>
  <c r="A256" i="71"/>
  <c r="D255" i="71"/>
  <c r="A255" i="71"/>
  <c r="D254" i="71"/>
  <c r="C254" i="71"/>
  <c r="A254" i="71"/>
  <c r="D252" i="71"/>
  <c r="A252" i="71"/>
  <c r="D251" i="71"/>
  <c r="A251" i="71"/>
  <c r="D250" i="71"/>
  <c r="A250" i="71"/>
  <c r="D249" i="71"/>
  <c r="A249" i="71"/>
  <c r="D248" i="71"/>
  <c r="A248" i="71"/>
  <c r="D247" i="71"/>
  <c r="A247" i="71"/>
  <c r="D246" i="71"/>
  <c r="A246" i="71"/>
  <c r="D245" i="71"/>
  <c r="A245" i="71"/>
  <c r="D244" i="71"/>
  <c r="A244" i="71"/>
  <c r="D243" i="71"/>
  <c r="A243" i="71"/>
  <c r="D242" i="71"/>
  <c r="A242" i="71"/>
  <c r="D241" i="71"/>
  <c r="A241" i="71"/>
  <c r="D240" i="71"/>
  <c r="A240" i="71"/>
  <c r="D239" i="71"/>
  <c r="A239" i="71"/>
  <c r="D238" i="71"/>
  <c r="A238" i="71"/>
  <c r="D237" i="71"/>
  <c r="C237" i="71"/>
  <c r="A237" i="71"/>
  <c r="D236" i="71"/>
  <c r="A236" i="71"/>
  <c r="D235" i="71"/>
  <c r="A235" i="71"/>
  <c r="D234" i="71"/>
  <c r="A234" i="71"/>
  <c r="D233" i="71"/>
  <c r="A233" i="71"/>
  <c r="D232" i="71"/>
  <c r="A232" i="71"/>
  <c r="D231" i="71"/>
  <c r="A231" i="71"/>
  <c r="D230" i="71"/>
  <c r="A230" i="71"/>
  <c r="D229" i="71"/>
  <c r="A229" i="71"/>
  <c r="D228" i="71"/>
  <c r="A228" i="71"/>
  <c r="D227" i="71"/>
  <c r="A227" i="71"/>
  <c r="D226" i="71"/>
  <c r="A226" i="71"/>
  <c r="D225" i="71"/>
  <c r="A225" i="71"/>
  <c r="D224" i="71"/>
  <c r="A224" i="71"/>
  <c r="D223" i="71"/>
  <c r="A223" i="71"/>
  <c r="D222" i="71"/>
  <c r="A222" i="71"/>
  <c r="D221" i="71"/>
  <c r="A221" i="71"/>
  <c r="D220" i="71"/>
  <c r="A220" i="71"/>
  <c r="D219" i="71"/>
  <c r="A219" i="71"/>
  <c r="D218" i="71"/>
  <c r="A218" i="71"/>
  <c r="D217" i="71"/>
  <c r="A217" i="71"/>
  <c r="D216" i="71"/>
  <c r="A216" i="71"/>
  <c r="D215" i="71"/>
  <c r="A215" i="71"/>
  <c r="D214" i="71"/>
  <c r="A214" i="71"/>
  <c r="D213" i="71"/>
  <c r="A213" i="71"/>
  <c r="D212" i="71"/>
  <c r="A212" i="71"/>
  <c r="D211" i="71"/>
  <c r="A211" i="71"/>
  <c r="D210" i="71"/>
  <c r="A210" i="71"/>
  <c r="D209" i="71"/>
  <c r="A209" i="71"/>
  <c r="D208" i="71"/>
  <c r="A208" i="71"/>
  <c r="D207" i="71"/>
  <c r="A207" i="71"/>
  <c r="D206" i="71"/>
  <c r="A206" i="71"/>
  <c r="D205" i="71"/>
  <c r="A205" i="71"/>
  <c r="D204" i="71"/>
  <c r="A204" i="71"/>
  <c r="A203" i="71"/>
  <c r="D202" i="71"/>
  <c r="A202" i="71"/>
  <c r="D201" i="71"/>
  <c r="A201" i="71"/>
  <c r="D200" i="71"/>
  <c r="A200" i="71"/>
  <c r="D199" i="71"/>
  <c r="A199" i="71"/>
  <c r="D198" i="71"/>
  <c r="A198" i="71"/>
  <c r="D197" i="71"/>
  <c r="A197" i="71"/>
  <c r="D196" i="71"/>
  <c r="A196" i="71"/>
  <c r="D195" i="71"/>
  <c r="A195" i="71"/>
  <c r="D194" i="71"/>
  <c r="A194" i="71"/>
  <c r="D193" i="71"/>
  <c r="A193" i="71"/>
  <c r="D192" i="71"/>
  <c r="A192" i="71"/>
  <c r="D191" i="71"/>
  <c r="A191" i="71"/>
  <c r="D190" i="71"/>
  <c r="A190" i="71"/>
  <c r="D189" i="71"/>
  <c r="A189" i="71"/>
  <c r="D188" i="71"/>
  <c r="A188" i="71"/>
  <c r="D187" i="71"/>
  <c r="A187" i="71"/>
  <c r="D186" i="71"/>
  <c r="A186" i="71"/>
  <c r="D185" i="71"/>
  <c r="A185" i="71"/>
  <c r="D184" i="71"/>
  <c r="A184" i="71"/>
  <c r="D183" i="71"/>
  <c r="A183" i="71"/>
  <c r="D182" i="71"/>
  <c r="A182" i="71"/>
  <c r="D181" i="71"/>
  <c r="A181" i="71"/>
  <c r="A180" i="71"/>
  <c r="D179" i="71"/>
  <c r="A179" i="71"/>
  <c r="D178" i="71"/>
  <c r="A178" i="71"/>
  <c r="D177" i="71"/>
  <c r="A177" i="71"/>
  <c r="D176" i="71"/>
  <c r="A176" i="71"/>
  <c r="D175" i="71"/>
  <c r="A175" i="71"/>
  <c r="D174" i="71"/>
  <c r="A174" i="71"/>
  <c r="A173" i="71"/>
  <c r="D172" i="71"/>
  <c r="A172" i="71"/>
  <c r="D171" i="71"/>
  <c r="A171" i="71"/>
  <c r="D170" i="71"/>
  <c r="A170" i="71"/>
  <c r="D169" i="71"/>
  <c r="A169" i="71"/>
  <c r="D168" i="71"/>
  <c r="A168" i="71"/>
  <c r="D167" i="71"/>
  <c r="A167" i="71"/>
  <c r="D166" i="71"/>
  <c r="A166" i="71"/>
  <c r="D165" i="71"/>
  <c r="A165" i="71"/>
  <c r="D164" i="71"/>
  <c r="A164" i="71"/>
  <c r="D163" i="71"/>
  <c r="A163" i="71"/>
  <c r="D162" i="71"/>
  <c r="A162" i="71"/>
  <c r="D161" i="71"/>
  <c r="A161" i="71"/>
  <c r="D160" i="71"/>
  <c r="A160" i="71"/>
  <c r="D159" i="71"/>
  <c r="A159" i="71"/>
  <c r="D158" i="71"/>
  <c r="A158" i="71"/>
  <c r="D157" i="71"/>
  <c r="A157" i="71"/>
  <c r="D156" i="71"/>
  <c r="A156" i="71"/>
  <c r="D155" i="71"/>
  <c r="A155" i="71"/>
  <c r="D154" i="71"/>
  <c r="A154" i="71"/>
  <c r="D153" i="71"/>
  <c r="A153" i="71"/>
  <c r="D152" i="71"/>
  <c r="A152" i="71"/>
  <c r="D151" i="71"/>
  <c r="A151" i="71"/>
  <c r="D150" i="71"/>
  <c r="A150" i="71"/>
  <c r="D149" i="71"/>
  <c r="A149" i="71"/>
  <c r="D148" i="71"/>
  <c r="A148" i="71"/>
  <c r="D147" i="71"/>
  <c r="A147" i="71"/>
  <c r="D146" i="71"/>
  <c r="A146" i="71"/>
  <c r="D145" i="71"/>
  <c r="A145" i="71"/>
  <c r="D144" i="71"/>
  <c r="A144" i="71"/>
  <c r="D143" i="71"/>
  <c r="A143" i="71"/>
  <c r="D142" i="71"/>
  <c r="A142" i="71"/>
  <c r="D141" i="71"/>
  <c r="A141" i="71"/>
  <c r="D140" i="71"/>
  <c r="A140" i="71"/>
  <c r="D139" i="71"/>
  <c r="A139" i="71"/>
  <c r="D138" i="71"/>
  <c r="A138" i="71"/>
  <c r="D137" i="71"/>
  <c r="A137" i="71"/>
  <c r="D136" i="71"/>
  <c r="A136" i="71"/>
  <c r="D135" i="71"/>
  <c r="A135" i="71"/>
  <c r="D134" i="71"/>
  <c r="A134" i="71"/>
  <c r="D133" i="71"/>
  <c r="A133" i="71"/>
  <c r="D132" i="71"/>
  <c r="A132" i="71"/>
  <c r="D131" i="71"/>
  <c r="A131" i="71"/>
  <c r="D130" i="71"/>
  <c r="A130" i="71"/>
  <c r="D129" i="71"/>
  <c r="A129" i="71"/>
  <c r="A128" i="71"/>
  <c r="D127" i="71"/>
  <c r="A127" i="71"/>
  <c r="A126" i="71"/>
  <c r="A125" i="71"/>
  <c r="A124" i="71"/>
  <c r="A123" i="71"/>
  <c r="D122" i="71"/>
  <c r="A122" i="71"/>
  <c r="A121" i="71"/>
  <c r="D120" i="71"/>
  <c r="A120" i="71"/>
  <c r="D119" i="71"/>
  <c r="A119" i="71"/>
  <c r="D118" i="71"/>
  <c r="A118" i="71"/>
  <c r="D117" i="71"/>
  <c r="A117" i="71"/>
  <c r="D116" i="71"/>
  <c r="A116" i="71"/>
  <c r="D115" i="71"/>
  <c r="A115" i="71"/>
  <c r="D114" i="71"/>
  <c r="A114" i="71"/>
  <c r="D113" i="71"/>
  <c r="A113" i="71"/>
  <c r="D112" i="71"/>
  <c r="A112" i="71"/>
  <c r="D111" i="71"/>
  <c r="A111" i="71"/>
  <c r="D110" i="71"/>
  <c r="A110" i="71"/>
  <c r="D109" i="71"/>
  <c r="A109" i="71"/>
  <c r="D108" i="71"/>
  <c r="A108" i="71"/>
  <c r="D107" i="71"/>
  <c r="A107" i="71"/>
  <c r="D106" i="71"/>
  <c r="A106" i="71"/>
  <c r="D105" i="71"/>
  <c r="A105" i="71"/>
  <c r="D104" i="71"/>
  <c r="A104" i="71"/>
  <c r="D103" i="71"/>
  <c r="A103" i="71"/>
  <c r="D102" i="71"/>
  <c r="A102" i="71"/>
  <c r="D101" i="71"/>
  <c r="A101" i="71"/>
  <c r="D100" i="71"/>
  <c r="A100" i="71"/>
  <c r="D99" i="71"/>
  <c r="A99" i="71"/>
  <c r="D98" i="71"/>
  <c r="A98" i="71"/>
  <c r="D97" i="71"/>
  <c r="A97" i="71"/>
  <c r="D96" i="71"/>
  <c r="A96" i="71"/>
  <c r="D95" i="71"/>
  <c r="A95" i="71"/>
  <c r="D94" i="71"/>
  <c r="A94" i="71"/>
  <c r="D93" i="71"/>
  <c r="A93" i="71"/>
  <c r="D92" i="71"/>
  <c r="A92" i="71"/>
  <c r="D91" i="71"/>
  <c r="A91" i="71"/>
  <c r="D90" i="71"/>
  <c r="A90" i="71"/>
  <c r="D89" i="71"/>
  <c r="A89" i="71"/>
  <c r="D88" i="71"/>
  <c r="A88" i="71"/>
  <c r="D87" i="71"/>
  <c r="A87" i="71"/>
  <c r="D86" i="71"/>
  <c r="A86" i="71"/>
  <c r="D85" i="71"/>
  <c r="A85" i="71"/>
  <c r="D84" i="71"/>
  <c r="A84" i="71"/>
  <c r="D83" i="71"/>
  <c r="A83" i="71"/>
  <c r="D82" i="71"/>
  <c r="A82" i="71"/>
  <c r="D81" i="71"/>
  <c r="A81" i="71"/>
  <c r="D80" i="71"/>
  <c r="A80" i="71"/>
  <c r="D79" i="71"/>
  <c r="A79" i="71"/>
  <c r="D78" i="71"/>
  <c r="A78" i="71"/>
  <c r="D77" i="71"/>
  <c r="A77" i="71"/>
  <c r="D76" i="71"/>
  <c r="A76" i="71"/>
  <c r="D75" i="71"/>
  <c r="A75" i="71"/>
  <c r="D74" i="71"/>
  <c r="A74" i="71"/>
  <c r="D73" i="71"/>
  <c r="A73" i="71"/>
  <c r="D72" i="71"/>
  <c r="A72" i="71"/>
  <c r="D71" i="71"/>
  <c r="A71" i="71"/>
  <c r="D70" i="71"/>
  <c r="A70" i="71"/>
  <c r="D69" i="71"/>
  <c r="A69" i="71"/>
  <c r="D68" i="71"/>
  <c r="A68" i="71"/>
  <c r="D67" i="71"/>
  <c r="A67" i="71"/>
  <c r="D66" i="71"/>
  <c r="A66" i="71"/>
  <c r="D65" i="71"/>
  <c r="A65" i="71"/>
  <c r="D64" i="71"/>
  <c r="A64" i="71"/>
  <c r="D63" i="71"/>
  <c r="A63" i="71"/>
  <c r="D62" i="71"/>
  <c r="A62" i="71"/>
  <c r="D61" i="71"/>
  <c r="A61" i="71"/>
  <c r="D60" i="71"/>
  <c r="A60" i="71"/>
  <c r="D59" i="71"/>
  <c r="A59" i="71"/>
  <c r="D58" i="71"/>
  <c r="A58" i="71"/>
  <c r="D57" i="71"/>
  <c r="A57" i="71"/>
  <c r="D56" i="71"/>
  <c r="A56" i="71"/>
  <c r="D55" i="71"/>
  <c r="A55" i="71"/>
  <c r="D54" i="71"/>
  <c r="A54" i="71"/>
  <c r="D53" i="71"/>
  <c r="A53" i="71"/>
  <c r="D52" i="71"/>
  <c r="A52" i="71"/>
  <c r="D51" i="71"/>
  <c r="A51" i="71"/>
  <c r="D50" i="71"/>
  <c r="A50" i="71"/>
  <c r="D49" i="71"/>
  <c r="A49" i="71"/>
  <c r="D48" i="71"/>
  <c r="A48" i="71"/>
  <c r="D47" i="71"/>
  <c r="A47" i="71"/>
  <c r="D46" i="71"/>
  <c r="A46" i="71"/>
  <c r="D45" i="71"/>
  <c r="A45" i="71"/>
  <c r="D44" i="71"/>
  <c r="A44" i="71"/>
  <c r="D43" i="71"/>
  <c r="A43" i="71"/>
  <c r="D42" i="71"/>
  <c r="A42" i="71"/>
  <c r="D41" i="71"/>
  <c r="C41" i="71"/>
  <c r="A41" i="71"/>
  <c r="D40" i="71"/>
  <c r="A40" i="71"/>
  <c r="D39" i="71"/>
  <c r="A39" i="71"/>
  <c r="D38" i="71"/>
  <c r="A38" i="71"/>
  <c r="D37" i="71"/>
  <c r="A37" i="71"/>
  <c r="D36" i="71"/>
  <c r="A36" i="71"/>
  <c r="D35" i="71"/>
  <c r="A35" i="71"/>
  <c r="D34" i="71"/>
  <c r="A34" i="71"/>
  <c r="D33" i="71"/>
  <c r="A33" i="71"/>
  <c r="D32" i="71"/>
  <c r="A32" i="71"/>
  <c r="D31" i="71"/>
  <c r="A31" i="71"/>
  <c r="D30" i="71"/>
  <c r="A30" i="71"/>
  <c r="D29" i="71"/>
  <c r="A29" i="71"/>
  <c r="D28" i="71"/>
  <c r="A28" i="71"/>
  <c r="D27" i="71"/>
  <c r="A27" i="71"/>
  <c r="D26" i="71"/>
  <c r="A26" i="71"/>
  <c r="D25" i="71"/>
  <c r="A25" i="71"/>
  <c r="D24" i="71"/>
  <c r="A24" i="71"/>
  <c r="D23" i="71"/>
  <c r="A23" i="71"/>
  <c r="D22" i="71"/>
  <c r="A22" i="71"/>
  <c r="D21" i="71"/>
  <c r="A21" i="71"/>
  <c r="D20" i="71"/>
  <c r="A20" i="71"/>
  <c r="D19" i="71"/>
  <c r="C19" i="71"/>
  <c r="A19" i="71"/>
  <c r="A14" i="71"/>
  <c r="A13" i="71"/>
  <c r="B464" i="70"/>
  <c r="A464" i="70"/>
  <c r="B461" i="70"/>
  <c r="A461" i="70"/>
  <c r="B460" i="70"/>
  <c r="A460" i="70"/>
  <c r="B459" i="70"/>
  <c r="A459" i="70"/>
  <c r="B458" i="70"/>
  <c r="A458" i="70"/>
  <c r="B457" i="70"/>
  <c r="A457" i="70"/>
  <c r="B456" i="70"/>
  <c r="A456" i="70"/>
  <c r="B455" i="70"/>
  <c r="A455" i="70"/>
  <c r="B454" i="70"/>
  <c r="A454" i="70"/>
  <c r="B453" i="70"/>
  <c r="A453" i="70"/>
  <c r="B452" i="70"/>
  <c r="A452" i="70"/>
  <c r="B451" i="70"/>
  <c r="A451" i="70"/>
  <c r="B450" i="70"/>
  <c r="A450" i="70"/>
  <c r="B449" i="70"/>
  <c r="A449" i="70"/>
  <c r="B448" i="70"/>
  <c r="A448" i="70"/>
  <c r="B447" i="70"/>
  <c r="A447" i="70"/>
  <c r="B446" i="70"/>
  <c r="A446" i="70"/>
  <c r="B445" i="70"/>
  <c r="A445" i="70"/>
  <c r="B444" i="70"/>
  <c r="A444" i="70"/>
  <c r="B443" i="70"/>
  <c r="A443" i="70"/>
  <c r="B442" i="70"/>
  <c r="A442" i="70"/>
  <c r="B441" i="70"/>
  <c r="A441" i="70"/>
  <c r="B440" i="70"/>
  <c r="A440" i="70"/>
  <c r="B439" i="70"/>
  <c r="A439" i="70"/>
  <c r="B438" i="70"/>
  <c r="A438" i="70"/>
  <c r="B437" i="70"/>
  <c r="A437" i="70"/>
  <c r="B436" i="70"/>
  <c r="A436" i="70"/>
  <c r="B435" i="70"/>
  <c r="A435" i="70"/>
  <c r="B434" i="70"/>
  <c r="A434" i="70"/>
  <c r="B433" i="70"/>
  <c r="A433" i="70"/>
  <c r="B432" i="70"/>
  <c r="A432" i="70"/>
  <c r="B431" i="70"/>
  <c r="A431" i="70"/>
  <c r="B430" i="70"/>
  <c r="A430" i="70"/>
  <c r="B429" i="70"/>
  <c r="A429" i="70"/>
  <c r="B428" i="70"/>
  <c r="A428" i="70"/>
  <c r="B427" i="70"/>
  <c r="A427" i="70"/>
  <c r="B426" i="70"/>
  <c r="A426" i="70"/>
  <c r="B425" i="70"/>
  <c r="A425" i="70"/>
  <c r="B424" i="70"/>
  <c r="A424" i="70"/>
  <c r="B423" i="70"/>
  <c r="A423" i="70"/>
  <c r="B422" i="70"/>
  <c r="A422" i="70"/>
  <c r="B421" i="70"/>
  <c r="A421" i="70"/>
  <c r="B420" i="70"/>
  <c r="A420" i="70"/>
  <c r="B419" i="70"/>
  <c r="A419" i="70"/>
  <c r="B418" i="70"/>
  <c r="A418" i="70"/>
  <c r="B417" i="70"/>
  <c r="A417" i="70"/>
  <c r="B416" i="70"/>
  <c r="A416" i="70"/>
  <c r="B415" i="70"/>
  <c r="A415" i="70"/>
  <c r="B414" i="70"/>
  <c r="A414" i="70"/>
  <c r="B413" i="70"/>
  <c r="A413" i="70"/>
  <c r="B412" i="70"/>
  <c r="A412" i="70"/>
  <c r="B411" i="70"/>
  <c r="A411" i="70"/>
  <c r="B410" i="70"/>
  <c r="A410" i="70"/>
  <c r="B409" i="70"/>
  <c r="A409" i="70"/>
  <c r="B408" i="70"/>
  <c r="A408" i="70"/>
  <c r="B407" i="70"/>
  <c r="A407" i="70"/>
  <c r="B404" i="70"/>
  <c r="A404" i="70"/>
  <c r="B403" i="70"/>
  <c r="A403" i="70"/>
  <c r="B397" i="70"/>
  <c r="A397" i="70"/>
  <c r="B396" i="70"/>
  <c r="A396" i="70"/>
  <c r="B395" i="70"/>
  <c r="A395" i="70"/>
  <c r="B389" i="70"/>
  <c r="A389" i="70"/>
  <c r="B387" i="70"/>
  <c r="A387" i="70"/>
  <c r="B386" i="70"/>
  <c r="A386" i="70"/>
  <c r="B385" i="70"/>
  <c r="A385" i="70"/>
  <c r="B384" i="70"/>
  <c r="A384" i="70"/>
  <c r="B383" i="70"/>
  <c r="A383" i="70"/>
  <c r="B382" i="70"/>
  <c r="A382" i="70"/>
  <c r="B381" i="70"/>
  <c r="A381" i="70"/>
  <c r="B380" i="70"/>
  <c r="A380" i="70"/>
  <c r="B379" i="70"/>
  <c r="A379" i="70"/>
  <c r="B378" i="70"/>
  <c r="A378" i="70"/>
  <c r="B377" i="70"/>
  <c r="A377" i="70"/>
  <c r="B376" i="70"/>
  <c r="A376" i="70"/>
  <c r="B375" i="70"/>
  <c r="A375" i="70"/>
  <c r="B374" i="70"/>
  <c r="A374" i="70"/>
  <c r="B372" i="70"/>
  <c r="A372" i="70"/>
  <c r="B371" i="70"/>
  <c r="A371" i="70"/>
  <c r="B370" i="70"/>
  <c r="A370" i="70"/>
  <c r="B369" i="70"/>
  <c r="A369" i="70"/>
  <c r="B368" i="70"/>
  <c r="A368" i="70"/>
  <c r="B367" i="70"/>
  <c r="A367" i="70"/>
  <c r="B364" i="70"/>
  <c r="A364" i="70"/>
  <c r="B363" i="70"/>
  <c r="A363" i="70"/>
  <c r="B362" i="70"/>
  <c r="A362" i="70"/>
  <c r="B361" i="70"/>
  <c r="A361" i="70"/>
  <c r="B360" i="70"/>
  <c r="A360" i="70"/>
  <c r="B359" i="70"/>
  <c r="A359" i="70"/>
  <c r="B358" i="70"/>
  <c r="A358" i="70"/>
  <c r="B357" i="70"/>
  <c r="A357" i="70"/>
  <c r="B356" i="70"/>
  <c r="A356" i="70"/>
  <c r="B355" i="70"/>
  <c r="A355" i="70"/>
  <c r="B354" i="70"/>
  <c r="A354" i="70"/>
  <c r="B353" i="70"/>
  <c r="A353" i="70"/>
  <c r="B352" i="70"/>
  <c r="A352" i="70"/>
  <c r="B351" i="70"/>
  <c r="A351" i="70"/>
  <c r="B350" i="70"/>
  <c r="A350" i="70"/>
  <c r="B349" i="70"/>
  <c r="A349" i="70"/>
  <c r="B348" i="70"/>
  <c r="A348" i="70"/>
  <c r="B347" i="70"/>
  <c r="A347" i="70"/>
  <c r="B346" i="70"/>
  <c r="A346" i="70"/>
  <c r="B345" i="70"/>
  <c r="A345" i="70"/>
  <c r="B344" i="70"/>
  <c r="A344" i="70"/>
  <c r="B343" i="70"/>
  <c r="A343" i="70"/>
  <c r="B342" i="70"/>
  <c r="A342" i="70"/>
  <c r="B341" i="70"/>
  <c r="A341" i="70"/>
  <c r="B340" i="70"/>
  <c r="A340" i="70"/>
  <c r="B339" i="70"/>
  <c r="A339" i="70"/>
  <c r="B338" i="70"/>
  <c r="A338" i="70"/>
  <c r="B337" i="70"/>
  <c r="A337" i="70"/>
  <c r="B336" i="70"/>
  <c r="A336" i="70"/>
  <c r="B335" i="70"/>
  <c r="A335" i="70"/>
  <c r="B334" i="70"/>
  <c r="A334" i="70"/>
  <c r="B333" i="70"/>
  <c r="A333" i="70"/>
  <c r="B332" i="70"/>
  <c r="A332" i="70"/>
  <c r="B331" i="70"/>
  <c r="A331" i="70"/>
  <c r="B330" i="70"/>
  <c r="A330" i="70"/>
  <c r="B329" i="70"/>
  <c r="A329" i="70"/>
  <c r="B328" i="70"/>
  <c r="A328" i="70"/>
  <c r="B327" i="70"/>
  <c r="A327" i="70"/>
  <c r="B326" i="70"/>
  <c r="A326" i="70"/>
  <c r="B325" i="70"/>
  <c r="A325" i="70"/>
  <c r="B324" i="70"/>
  <c r="A324" i="70"/>
  <c r="B323" i="70"/>
  <c r="A323" i="70"/>
  <c r="B322" i="70"/>
  <c r="A322" i="70"/>
  <c r="B321" i="70"/>
  <c r="A321" i="70"/>
  <c r="B320" i="70"/>
  <c r="A320" i="70"/>
  <c r="B319" i="70"/>
  <c r="A319" i="70"/>
  <c r="B318" i="70"/>
  <c r="A318" i="70"/>
  <c r="B317" i="70"/>
  <c r="A317" i="70"/>
  <c r="B316" i="70"/>
  <c r="A316" i="70"/>
  <c r="B315" i="70"/>
  <c r="A315" i="70"/>
  <c r="B314" i="70"/>
  <c r="A314" i="70"/>
  <c r="B313" i="70"/>
  <c r="A313" i="70"/>
  <c r="B312" i="70"/>
  <c r="A312" i="70"/>
  <c r="B311" i="70"/>
  <c r="A311" i="70"/>
  <c r="B310" i="70"/>
  <c r="A310" i="70"/>
  <c r="B309" i="70"/>
  <c r="A309" i="70"/>
  <c r="B308" i="70"/>
  <c r="A308" i="70"/>
  <c r="B307" i="70"/>
  <c r="A307" i="70"/>
  <c r="B306" i="70"/>
  <c r="A306" i="70"/>
  <c r="B305" i="70"/>
  <c r="A305" i="70"/>
  <c r="B304" i="70"/>
  <c r="A304" i="70"/>
  <c r="B303" i="70"/>
  <c r="A303" i="70"/>
  <c r="B302" i="70"/>
  <c r="A302" i="70"/>
  <c r="B301" i="70"/>
  <c r="A301" i="70"/>
  <c r="B300" i="70"/>
  <c r="A300" i="70"/>
  <c r="B299" i="70"/>
  <c r="A299" i="70"/>
  <c r="B298" i="70"/>
  <c r="A298" i="70"/>
  <c r="B297" i="70"/>
  <c r="A297" i="70"/>
  <c r="B296" i="70"/>
  <c r="A296" i="70"/>
  <c r="B295" i="70"/>
  <c r="A295" i="70"/>
  <c r="B294" i="70"/>
  <c r="A294" i="70"/>
  <c r="B293" i="70"/>
  <c r="A293" i="70"/>
  <c r="B292" i="70"/>
  <c r="A292" i="70"/>
  <c r="B291" i="70"/>
  <c r="A291" i="70"/>
  <c r="B290" i="70"/>
  <c r="A290" i="70"/>
  <c r="B289" i="70"/>
  <c r="A289" i="70"/>
  <c r="B288" i="70"/>
  <c r="A288" i="70"/>
  <c r="B287" i="70"/>
  <c r="A287" i="70"/>
  <c r="B286" i="70"/>
  <c r="A286" i="70"/>
  <c r="B285" i="70"/>
  <c r="A285" i="70"/>
  <c r="B284" i="70"/>
  <c r="A284" i="70"/>
  <c r="B283" i="70"/>
  <c r="A283" i="70"/>
  <c r="B282" i="70"/>
  <c r="A282" i="70"/>
  <c r="B281" i="70"/>
  <c r="A281" i="70"/>
  <c r="B280" i="70"/>
  <c r="A280" i="70"/>
  <c r="B279" i="70"/>
  <c r="A279" i="70"/>
  <c r="B278" i="70"/>
  <c r="A278" i="70"/>
  <c r="B277" i="70"/>
  <c r="A277" i="70"/>
  <c r="B276" i="70"/>
  <c r="A276" i="70"/>
  <c r="B275" i="70"/>
  <c r="A275" i="70"/>
  <c r="B274" i="70"/>
  <c r="A274" i="70"/>
  <c r="B273" i="70"/>
  <c r="A273" i="70"/>
  <c r="B272" i="70"/>
  <c r="A272" i="70"/>
  <c r="B271" i="70"/>
  <c r="A271" i="70"/>
  <c r="B270" i="70"/>
  <c r="A270" i="70"/>
  <c r="B269" i="70"/>
  <c r="A269" i="70"/>
  <c r="B268" i="70"/>
  <c r="A268" i="70"/>
  <c r="B267" i="70"/>
  <c r="A267" i="70"/>
  <c r="B266" i="70"/>
  <c r="A266" i="70"/>
  <c r="B265" i="70"/>
  <c r="A265" i="70"/>
  <c r="B264" i="70"/>
  <c r="A264" i="70"/>
  <c r="B263" i="70"/>
  <c r="A263" i="70"/>
  <c r="B262" i="70"/>
  <c r="A262" i="70"/>
  <c r="B261" i="70"/>
  <c r="A261" i="70"/>
  <c r="B260" i="70"/>
  <c r="A260" i="70"/>
  <c r="B259" i="70"/>
  <c r="A259" i="70"/>
  <c r="B258" i="70"/>
  <c r="A258" i="70"/>
  <c r="B256" i="70"/>
  <c r="A256" i="70"/>
  <c r="B255" i="70"/>
  <c r="A255" i="70"/>
  <c r="B254" i="70"/>
  <c r="A254" i="70"/>
  <c r="B253" i="70"/>
  <c r="A253" i="70"/>
  <c r="B252" i="70"/>
  <c r="A252" i="70"/>
  <c r="B251" i="70"/>
  <c r="A251" i="70"/>
  <c r="B250" i="70"/>
  <c r="A250" i="70"/>
  <c r="B249" i="70"/>
  <c r="A249" i="70"/>
  <c r="B248" i="70"/>
  <c r="A248" i="70"/>
  <c r="B247" i="70"/>
  <c r="A247" i="70"/>
  <c r="B246" i="70"/>
  <c r="A246" i="70"/>
  <c r="B245" i="70"/>
  <c r="A245" i="70"/>
  <c r="B244" i="70"/>
  <c r="A244" i="70"/>
  <c r="B243" i="70"/>
  <c r="A243" i="70"/>
  <c r="B242" i="70"/>
  <c r="A242" i="70"/>
  <c r="B241" i="70"/>
  <c r="A241" i="70"/>
  <c r="B240" i="70"/>
  <c r="A240" i="70"/>
  <c r="B239" i="70"/>
  <c r="A239" i="70"/>
  <c r="B238" i="70"/>
  <c r="A238" i="70"/>
  <c r="B237" i="70"/>
  <c r="A237" i="70"/>
  <c r="B236" i="70"/>
  <c r="A236" i="70"/>
  <c r="B235" i="70"/>
  <c r="A235" i="70"/>
  <c r="B234" i="70"/>
  <c r="A234" i="70"/>
  <c r="B233" i="70"/>
  <c r="A233" i="70"/>
  <c r="B232" i="70"/>
  <c r="A232" i="70"/>
  <c r="B231" i="70"/>
  <c r="A231" i="70"/>
  <c r="B230" i="70"/>
  <c r="A230" i="70"/>
  <c r="B229" i="70"/>
  <c r="A229" i="70"/>
  <c r="B228" i="70"/>
  <c r="A228" i="70"/>
  <c r="B227" i="70"/>
  <c r="A227" i="70"/>
  <c r="B226" i="70"/>
  <c r="A226" i="70"/>
  <c r="B225" i="70"/>
  <c r="A225" i="70"/>
  <c r="B224" i="70"/>
  <c r="A224" i="70"/>
  <c r="B223" i="70"/>
  <c r="A223" i="70"/>
  <c r="B222" i="70"/>
  <c r="A222" i="70"/>
  <c r="B221" i="70"/>
  <c r="A221" i="70"/>
  <c r="B220" i="70"/>
  <c r="A220" i="70"/>
  <c r="B219" i="70"/>
  <c r="A219" i="70"/>
  <c r="B218" i="70"/>
  <c r="A218" i="70"/>
  <c r="B217" i="70"/>
  <c r="A217" i="70"/>
  <c r="B216" i="70"/>
  <c r="A216" i="70"/>
  <c r="B215" i="70"/>
  <c r="A215" i="70"/>
  <c r="B214" i="70"/>
  <c r="A214" i="70"/>
  <c r="B213" i="70"/>
  <c r="A213" i="70"/>
  <c r="B212" i="70"/>
  <c r="A212" i="70"/>
  <c r="B211" i="70"/>
  <c r="A211" i="70"/>
  <c r="B210" i="70"/>
  <c r="A210" i="70"/>
  <c r="B209" i="70"/>
  <c r="A209" i="70"/>
  <c r="B208" i="70"/>
  <c r="A208" i="70"/>
  <c r="B207" i="70"/>
  <c r="A207" i="70"/>
  <c r="B206" i="70"/>
  <c r="A206" i="70"/>
  <c r="B205" i="70"/>
  <c r="A205" i="70"/>
  <c r="B204" i="70"/>
  <c r="A204" i="70"/>
  <c r="B203" i="70"/>
  <c r="A203" i="70"/>
  <c r="B202" i="70"/>
  <c r="A202" i="70"/>
  <c r="B201" i="70"/>
  <c r="A201" i="70"/>
  <c r="B200" i="70"/>
  <c r="A200" i="70"/>
  <c r="B199" i="70"/>
  <c r="A199" i="70"/>
  <c r="B198" i="70"/>
  <c r="A198" i="70"/>
  <c r="B197" i="70"/>
  <c r="A197" i="70"/>
  <c r="B196" i="70"/>
  <c r="A196" i="70"/>
  <c r="B195" i="70"/>
  <c r="A195" i="70"/>
  <c r="B194" i="70"/>
  <c r="A194" i="70"/>
  <c r="B193" i="70"/>
  <c r="A193" i="70"/>
  <c r="B192" i="70"/>
  <c r="A192" i="70"/>
  <c r="B191" i="70"/>
  <c r="A191" i="70"/>
  <c r="B190" i="70"/>
  <c r="A190" i="70"/>
  <c r="B189" i="70"/>
  <c r="A189" i="70"/>
  <c r="B188" i="70"/>
  <c r="A188" i="70"/>
  <c r="B187" i="70"/>
  <c r="A187" i="70"/>
  <c r="B186" i="70"/>
  <c r="A186" i="70"/>
  <c r="B185" i="70"/>
  <c r="A185" i="70"/>
  <c r="B184" i="70"/>
  <c r="A184" i="70"/>
  <c r="B183" i="70"/>
  <c r="A183" i="70"/>
  <c r="B182" i="70"/>
  <c r="A182" i="70"/>
  <c r="B181" i="70"/>
  <c r="A181" i="70"/>
  <c r="B180" i="70"/>
  <c r="A180" i="70"/>
  <c r="B179" i="70"/>
  <c r="A179" i="70"/>
  <c r="B178" i="70"/>
  <c r="A178" i="70"/>
  <c r="B177" i="70"/>
  <c r="A177" i="70"/>
  <c r="B176" i="70"/>
  <c r="A176" i="70"/>
  <c r="B175" i="70"/>
  <c r="A175" i="70"/>
  <c r="B174" i="70"/>
  <c r="A174" i="70"/>
  <c r="B173" i="70"/>
  <c r="A173" i="70"/>
  <c r="B172" i="70"/>
  <c r="A172" i="70"/>
  <c r="B171" i="70"/>
  <c r="A171" i="70"/>
  <c r="B170" i="70"/>
  <c r="A170" i="70"/>
  <c r="B169" i="70"/>
  <c r="A169" i="70"/>
  <c r="B168" i="70"/>
  <c r="A168" i="70"/>
  <c r="B167" i="70"/>
  <c r="A167" i="70"/>
  <c r="B166" i="70"/>
  <c r="A166" i="70"/>
  <c r="B165" i="70"/>
  <c r="A165" i="70"/>
  <c r="B164" i="70"/>
  <c r="A164" i="70"/>
  <c r="B163" i="70"/>
  <c r="A163" i="70"/>
  <c r="B162" i="70"/>
  <c r="A162" i="70"/>
  <c r="B161" i="70"/>
  <c r="A161" i="70"/>
  <c r="B160" i="70"/>
  <c r="A160" i="70"/>
  <c r="B159" i="70"/>
  <c r="A159" i="70"/>
  <c r="B158" i="70"/>
  <c r="A158" i="70"/>
  <c r="B157" i="70"/>
  <c r="A157" i="70"/>
  <c r="B156" i="70"/>
  <c r="A156" i="70"/>
  <c r="B155" i="70"/>
  <c r="A155" i="70"/>
  <c r="B154" i="70"/>
  <c r="A154" i="70"/>
  <c r="B153" i="70"/>
  <c r="A153" i="70"/>
  <c r="B152" i="70"/>
  <c r="A152" i="70"/>
  <c r="B151" i="70"/>
  <c r="A151" i="70"/>
  <c r="B150" i="70"/>
  <c r="A150" i="70"/>
  <c r="B149" i="70"/>
  <c r="A149" i="70"/>
  <c r="B148" i="70"/>
  <c r="A148" i="70"/>
  <c r="B147" i="70"/>
  <c r="A147" i="70"/>
  <c r="B146" i="70"/>
  <c r="A146" i="70"/>
  <c r="B145" i="70"/>
  <c r="A145" i="70"/>
  <c r="B144" i="70"/>
  <c r="A144" i="70"/>
  <c r="B143" i="70"/>
  <c r="A143" i="70"/>
  <c r="B142" i="70"/>
  <c r="A142" i="70"/>
  <c r="B141" i="70"/>
  <c r="A141" i="70"/>
  <c r="B140" i="70"/>
  <c r="A140" i="70"/>
  <c r="B139" i="70"/>
  <c r="A139" i="70"/>
  <c r="B138" i="70"/>
  <c r="A138" i="70"/>
  <c r="B137" i="70"/>
  <c r="A137" i="70"/>
  <c r="B136" i="70"/>
  <c r="A136" i="70"/>
  <c r="B135" i="70"/>
  <c r="A135" i="70"/>
  <c r="B134" i="70"/>
  <c r="A134" i="70"/>
  <c r="B133" i="70"/>
  <c r="A133" i="70"/>
  <c r="B132" i="70"/>
  <c r="A132" i="70"/>
  <c r="B131" i="70"/>
  <c r="A131" i="70"/>
  <c r="B130" i="70"/>
  <c r="A130" i="70"/>
  <c r="B129" i="70"/>
  <c r="A129" i="70"/>
  <c r="B128" i="70"/>
  <c r="A128" i="70"/>
  <c r="B127" i="70"/>
  <c r="A127" i="70"/>
  <c r="B126" i="70"/>
  <c r="A126" i="70"/>
  <c r="B125" i="70"/>
  <c r="A125" i="70"/>
  <c r="B124" i="70"/>
  <c r="A124" i="70"/>
  <c r="B123" i="70"/>
  <c r="A123" i="70"/>
  <c r="B122" i="70"/>
  <c r="A122" i="70"/>
  <c r="B121" i="70"/>
  <c r="A121" i="70"/>
  <c r="B120" i="70"/>
  <c r="A120" i="70"/>
  <c r="B119" i="70"/>
  <c r="A119" i="70"/>
  <c r="B118" i="70"/>
  <c r="A118" i="70"/>
  <c r="B117" i="70"/>
  <c r="A117" i="70"/>
  <c r="B116" i="70"/>
  <c r="A116" i="70"/>
  <c r="B115" i="70"/>
  <c r="A115" i="70"/>
  <c r="B114" i="70"/>
  <c r="A114" i="70"/>
  <c r="B113" i="70"/>
  <c r="A113" i="70"/>
  <c r="B112" i="70"/>
  <c r="A112" i="70"/>
  <c r="B111" i="70"/>
  <c r="A111" i="70"/>
  <c r="B110" i="70"/>
  <c r="A110" i="70"/>
  <c r="B109" i="70"/>
  <c r="A109" i="70"/>
  <c r="B108" i="70"/>
  <c r="A108" i="70"/>
  <c r="B107" i="70"/>
  <c r="A107" i="70"/>
  <c r="B106" i="70"/>
  <c r="A106" i="70"/>
  <c r="B105" i="70"/>
  <c r="A105" i="70"/>
  <c r="B104" i="70"/>
  <c r="A104" i="70"/>
  <c r="B103" i="70"/>
  <c r="A103" i="70"/>
  <c r="B102" i="70"/>
  <c r="A102" i="70"/>
  <c r="B101" i="70"/>
  <c r="A101" i="70"/>
  <c r="B100" i="70"/>
  <c r="A100" i="70"/>
  <c r="B99" i="70"/>
  <c r="A99" i="70"/>
  <c r="B98" i="70"/>
  <c r="A98" i="70"/>
  <c r="B97" i="70"/>
  <c r="A97" i="70"/>
  <c r="B96" i="70"/>
  <c r="A96" i="70"/>
  <c r="B95" i="70"/>
  <c r="A95" i="70"/>
  <c r="B94" i="70"/>
  <c r="A94" i="70"/>
  <c r="B93" i="70"/>
  <c r="A93" i="70"/>
  <c r="B92" i="70"/>
  <c r="A92" i="70"/>
  <c r="B91" i="70"/>
  <c r="A91" i="70"/>
  <c r="B90" i="70"/>
  <c r="A90" i="70"/>
  <c r="B89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B82" i="70"/>
  <c r="A82" i="70"/>
  <c r="B81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B70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B62" i="70"/>
  <c r="A62" i="70"/>
  <c r="B61" i="70"/>
  <c r="A61" i="70"/>
  <c r="B60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B43" i="70"/>
  <c r="A43" i="70"/>
  <c r="B42" i="70"/>
  <c r="A42" i="70"/>
  <c r="B41" i="70"/>
  <c r="A41" i="70"/>
  <c r="B40" i="70"/>
  <c r="A40" i="70"/>
  <c r="B39" i="70"/>
  <c r="A39" i="70"/>
  <c r="B38" i="70"/>
  <c r="A38" i="70"/>
  <c r="B37" i="70"/>
  <c r="A37" i="70"/>
  <c r="B36" i="70"/>
  <c r="A36" i="70"/>
  <c r="B35" i="70"/>
  <c r="A35" i="70"/>
  <c r="B34" i="70"/>
  <c r="A34" i="70"/>
  <c r="B33" i="70"/>
  <c r="A33" i="70"/>
  <c r="B32" i="70"/>
  <c r="A32" i="70"/>
  <c r="B31" i="70"/>
  <c r="A31" i="70"/>
  <c r="B30" i="70"/>
  <c r="A30" i="70"/>
  <c r="B29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18" i="70"/>
  <c r="A18" i="70"/>
  <c r="B17" i="70"/>
  <c r="A17" i="70"/>
  <c r="D460" i="69"/>
  <c r="A460" i="69"/>
  <c r="D457" i="69"/>
  <c r="A457" i="69"/>
  <c r="D456" i="69"/>
  <c r="A456" i="69"/>
  <c r="D455" i="69"/>
  <c r="A455" i="69"/>
  <c r="D454" i="69"/>
  <c r="A454" i="69"/>
  <c r="D453" i="69"/>
  <c r="A453" i="69"/>
  <c r="D452" i="69"/>
  <c r="A452" i="69"/>
  <c r="D451" i="69"/>
  <c r="A451" i="69"/>
  <c r="D450" i="69"/>
  <c r="A450" i="69"/>
  <c r="D449" i="69"/>
  <c r="A449" i="69"/>
  <c r="D448" i="69"/>
  <c r="A448" i="69"/>
  <c r="D447" i="69"/>
  <c r="A447" i="69"/>
  <c r="D446" i="69"/>
  <c r="A446" i="69"/>
  <c r="D445" i="69"/>
  <c r="A445" i="69"/>
  <c r="D444" i="69"/>
  <c r="A444" i="69"/>
  <c r="D443" i="69"/>
  <c r="A443" i="69"/>
  <c r="D442" i="69"/>
  <c r="A442" i="69"/>
  <c r="D441" i="69"/>
  <c r="A441" i="69"/>
  <c r="D440" i="69"/>
  <c r="A440" i="69"/>
  <c r="D439" i="69"/>
  <c r="A439" i="69"/>
  <c r="D438" i="69"/>
  <c r="A438" i="69"/>
  <c r="D437" i="69"/>
  <c r="C437" i="69"/>
  <c r="A437" i="69"/>
  <c r="D436" i="69"/>
  <c r="A436" i="69"/>
  <c r="D435" i="69"/>
  <c r="A435" i="69"/>
  <c r="D434" i="69"/>
  <c r="A434" i="69"/>
  <c r="D433" i="69"/>
  <c r="A433" i="69"/>
  <c r="D432" i="69"/>
  <c r="A432" i="69"/>
  <c r="D431" i="69"/>
  <c r="A431" i="69"/>
  <c r="D430" i="69"/>
  <c r="A430" i="69"/>
  <c r="D429" i="69"/>
  <c r="A429" i="69"/>
  <c r="D428" i="69"/>
  <c r="A428" i="69"/>
  <c r="D427" i="69"/>
  <c r="A427" i="69"/>
  <c r="D426" i="69"/>
  <c r="A426" i="69"/>
  <c r="D425" i="69"/>
  <c r="A425" i="69"/>
  <c r="D424" i="69"/>
  <c r="A424" i="69"/>
  <c r="D423" i="69"/>
  <c r="A423" i="69"/>
  <c r="D422" i="69"/>
  <c r="A422" i="69"/>
  <c r="D421" i="69"/>
  <c r="A421" i="69"/>
  <c r="D420" i="69"/>
  <c r="A420" i="69"/>
  <c r="D419" i="69"/>
  <c r="A419" i="69"/>
  <c r="D418" i="69"/>
  <c r="A418" i="69"/>
  <c r="D417" i="69"/>
  <c r="A417" i="69"/>
  <c r="D416" i="69"/>
  <c r="A416" i="69"/>
  <c r="D415" i="69"/>
  <c r="A415" i="69"/>
  <c r="D414" i="69"/>
  <c r="A414" i="69"/>
  <c r="D413" i="69"/>
  <c r="A413" i="69"/>
  <c r="D412" i="69"/>
  <c r="A412" i="69"/>
  <c r="D411" i="69"/>
  <c r="A411" i="69"/>
  <c r="D410" i="69"/>
  <c r="A410" i="69"/>
  <c r="D409" i="69"/>
  <c r="A409" i="69"/>
  <c r="D408" i="69"/>
  <c r="A408" i="69"/>
  <c r="D407" i="69"/>
  <c r="A407" i="69"/>
  <c r="D406" i="69"/>
  <c r="C406" i="69"/>
  <c r="A406" i="69"/>
  <c r="D405" i="69"/>
  <c r="A405" i="69"/>
  <c r="D404" i="69"/>
  <c r="A404" i="69"/>
  <c r="D403" i="69"/>
  <c r="C403" i="69"/>
  <c r="A403" i="69"/>
  <c r="A400" i="69"/>
  <c r="A399" i="69"/>
  <c r="E394" i="69"/>
  <c r="A393" i="69"/>
  <c r="A392" i="69"/>
  <c r="A391" i="69"/>
  <c r="E386" i="69"/>
  <c r="A385" i="69"/>
  <c r="A383" i="69"/>
  <c r="D382" i="69"/>
  <c r="A382" i="69"/>
  <c r="D381" i="69"/>
  <c r="A381" i="69"/>
  <c r="D380" i="69"/>
  <c r="A380" i="69"/>
  <c r="D379" i="69"/>
  <c r="A379" i="69"/>
  <c r="D378" i="69"/>
  <c r="A378" i="69"/>
  <c r="D377" i="69"/>
  <c r="A377" i="69"/>
  <c r="D376" i="69"/>
  <c r="A376" i="69"/>
  <c r="D375" i="69"/>
  <c r="A375" i="69"/>
  <c r="D374" i="69"/>
  <c r="A374" i="69"/>
  <c r="D373" i="69"/>
  <c r="A373" i="69"/>
  <c r="D372" i="69"/>
  <c r="A372" i="69"/>
  <c r="D371" i="69"/>
  <c r="A371" i="69"/>
  <c r="D370" i="69"/>
  <c r="A370" i="69"/>
  <c r="D368" i="69"/>
  <c r="A368" i="69"/>
  <c r="D367" i="69"/>
  <c r="A367" i="69"/>
  <c r="D366" i="69"/>
  <c r="A366" i="69"/>
  <c r="D365" i="69"/>
  <c r="A365" i="69"/>
  <c r="D364" i="69"/>
  <c r="A364" i="69"/>
  <c r="D363" i="69"/>
  <c r="A363" i="69"/>
  <c r="D360" i="69"/>
  <c r="A360" i="69"/>
  <c r="D359" i="69"/>
  <c r="A359" i="69"/>
  <c r="D358" i="69"/>
  <c r="A358" i="69"/>
  <c r="D357" i="69"/>
  <c r="A357" i="69"/>
  <c r="D356" i="69"/>
  <c r="A356" i="69"/>
  <c r="D355" i="69"/>
  <c r="A355" i="69"/>
  <c r="D354" i="69"/>
  <c r="A354" i="69"/>
  <c r="D353" i="69"/>
  <c r="A353" i="69"/>
  <c r="D352" i="69"/>
  <c r="A352" i="69"/>
  <c r="D351" i="69"/>
  <c r="A351" i="69"/>
  <c r="D350" i="69"/>
  <c r="A350" i="69"/>
  <c r="D349" i="69"/>
  <c r="A349" i="69"/>
  <c r="D348" i="69"/>
  <c r="A348" i="69"/>
  <c r="D347" i="69"/>
  <c r="A347" i="69"/>
  <c r="D346" i="69"/>
  <c r="A346" i="69"/>
  <c r="D345" i="69"/>
  <c r="A345" i="69"/>
  <c r="D344" i="69"/>
  <c r="A344" i="69"/>
  <c r="D343" i="69"/>
  <c r="A343" i="69"/>
  <c r="D342" i="69"/>
  <c r="A342" i="69"/>
  <c r="D341" i="69"/>
  <c r="A341" i="69"/>
  <c r="D340" i="69"/>
  <c r="A340" i="69"/>
  <c r="D339" i="69"/>
  <c r="A339" i="69"/>
  <c r="D338" i="69"/>
  <c r="A338" i="69"/>
  <c r="D337" i="69"/>
  <c r="A337" i="69"/>
  <c r="D336" i="69"/>
  <c r="A336" i="69"/>
  <c r="D335" i="69"/>
  <c r="A335" i="69"/>
  <c r="D334" i="69"/>
  <c r="A334" i="69"/>
  <c r="D333" i="69"/>
  <c r="A333" i="69"/>
  <c r="D332" i="69"/>
  <c r="A332" i="69"/>
  <c r="D331" i="69"/>
  <c r="A331" i="69"/>
  <c r="D330" i="69"/>
  <c r="A330" i="69"/>
  <c r="D329" i="69"/>
  <c r="A329" i="69"/>
  <c r="D328" i="69"/>
  <c r="A328" i="69"/>
  <c r="D327" i="69"/>
  <c r="A327" i="69"/>
  <c r="D326" i="69"/>
  <c r="A326" i="69"/>
  <c r="D325" i="69"/>
  <c r="A325" i="69"/>
  <c r="D324" i="69"/>
  <c r="A324" i="69"/>
  <c r="D323" i="69"/>
  <c r="A323" i="69"/>
  <c r="D322" i="69"/>
  <c r="A322" i="69"/>
  <c r="D321" i="69"/>
  <c r="A321" i="69"/>
  <c r="D320" i="69"/>
  <c r="A320" i="69"/>
  <c r="D319" i="69"/>
  <c r="A319" i="69"/>
  <c r="D318" i="69"/>
  <c r="A318" i="69"/>
  <c r="D317" i="69"/>
  <c r="A317" i="69"/>
  <c r="D316" i="69"/>
  <c r="A316" i="69"/>
  <c r="D315" i="69"/>
  <c r="A315" i="69"/>
  <c r="D314" i="69"/>
  <c r="A314" i="69"/>
  <c r="D313" i="69"/>
  <c r="A313" i="69"/>
  <c r="D312" i="69"/>
  <c r="A312" i="69"/>
  <c r="D311" i="69"/>
  <c r="A311" i="69"/>
  <c r="D310" i="69"/>
  <c r="A310" i="69"/>
  <c r="D309" i="69"/>
  <c r="A309" i="69"/>
  <c r="D308" i="69"/>
  <c r="A308" i="69"/>
  <c r="D307" i="69"/>
  <c r="A307" i="69"/>
  <c r="D306" i="69"/>
  <c r="A306" i="69"/>
  <c r="D305" i="69"/>
  <c r="C305" i="69"/>
  <c r="A305" i="69"/>
  <c r="D304" i="69"/>
  <c r="A304" i="69"/>
  <c r="D303" i="69"/>
  <c r="A303" i="69"/>
  <c r="D302" i="69"/>
  <c r="A302" i="69"/>
  <c r="D301" i="69"/>
  <c r="A301" i="69"/>
  <c r="D300" i="69"/>
  <c r="A300" i="69"/>
  <c r="D299" i="69"/>
  <c r="A299" i="69"/>
  <c r="A298" i="69"/>
  <c r="D297" i="69"/>
  <c r="A297" i="69"/>
  <c r="D296" i="69"/>
  <c r="A296" i="69"/>
  <c r="D295" i="69"/>
  <c r="A295" i="69"/>
  <c r="D294" i="69"/>
  <c r="A294" i="69"/>
  <c r="D293" i="69"/>
  <c r="C293" i="69"/>
  <c r="A293" i="69"/>
  <c r="D292" i="69"/>
  <c r="A292" i="69"/>
  <c r="D291" i="69"/>
  <c r="A291" i="69"/>
  <c r="D290" i="69"/>
  <c r="A290" i="69"/>
  <c r="D289" i="69"/>
  <c r="A289" i="69"/>
  <c r="D288" i="69"/>
  <c r="A288" i="69"/>
  <c r="D287" i="69"/>
  <c r="C287" i="69"/>
  <c r="A287" i="69"/>
  <c r="D286" i="69"/>
  <c r="A286" i="69"/>
  <c r="D285" i="69"/>
  <c r="A285" i="69"/>
  <c r="D284" i="69"/>
  <c r="A284" i="69"/>
  <c r="D283" i="69"/>
  <c r="A283" i="69"/>
  <c r="D282" i="69"/>
  <c r="A282" i="69"/>
  <c r="D281" i="69"/>
  <c r="A281" i="69"/>
  <c r="D280" i="69"/>
  <c r="A280" i="69"/>
  <c r="D279" i="69"/>
  <c r="C279" i="69"/>
  <c r="A279" i="69"/>
  <c r="D278" i="69"/>
  <c r="A278" i="69"/>
  <c r="D277" i="69"/>
  <c r="A277" i="69"/>
  <c r="D276" i="69"/>
  <c r="A276" i="69"/>
  <c r="A275" i="69"/>
  <c r="D274" i="69"/>
  <c r="A274" i="69"/>
  <c r="A273" i="69"/>
  <c r="D272" i="69"/>
  <c r="C272" i="69"/>
  <c r="A272" i="69"/>
  <c r="D271" i="69"/>
  <c r="A271" i="69"/>
  <c r="D270" i="69"/>
  <c r="A270" i="69"/>
  <c r="D269" i="69"/>
  <c r="A269" i="69"/>
  <c r="D268" i="69"/>
  <c r="A268" i="69"/>
  <c r="D267" i="69"/>
  <c r="A267" i="69"/>
  <c r="D266" i="69"/>
  <c r="A266" i="69"/>
  <c r="D265" i="69"/>
  <c r="A265" i="69"/>
  <c r="D264" i="69"/>
  <c r="A264" i="69"/>
  <c r="D263" i="69"/>
  <c r="A263" i="69"/>
  <c r="D262" i="69"/>
  <c r="A262" i="69"/>
  <c r="D261" i="69"/>
  <c r="A261" i="69"/>
  <c r="D260" i="69"/>
  <c r="A260" i="69"/>
  <c r="D259" i="69"/>
  <c r="A259" i="69"/>
  <c r="D258" i="69"/>
  <c r="A258" i="69"/>
  <c r="D257" i="69"/>
  <c r="C257" i="69"/>
  <c r="A257" i="69"/>
  <c r="D256" i="69"/>
  <c r="A256" i="69"/>
  <c r="D255" i="69"/>
  <c r="A255" i="69"/>
  <c r="D254" i="69"/>
  <c r="C254" i="69"/>
  <c r="A254" i="69"/>
  <c r="D252" i="69"/>
  <c r="A252" i="69"/>
  <c r="D251" i="69"/>
  <c r="A251" i="69"/>
  <c r="D250" i="69"/>
  <c r="A250" i="69"/>
  <c r="D249" i="69"/>
  <c r="A249" i="69"/>
  <c r="D248" i="69"/>
  <c r="A248" i="69"/>
  <c r="D247" i="69"/>
  <c r="A247" i="69"/>
  <c r="D246" i="69"/>
  <c r="A246" i="69"/>
  <c r="D245" i="69"/>
  <c r="A245" i="69"/>
  <c r="D244" i="69"/>
  <c r="A244" i="69"/>
  <c r="D243" i="69"/>
  <c r="A243" i="69"/>
  <c r="D242" i="69"/>
  <c r="A242" i="69"/>
  <c r="D241" i="69"/>
  <c r="A241" i="69"/>
  <c r="D240" i="69"/>
  <c r="A240" i="69"/>
  <c r="D239" i="69"/>
  <c r="A239" i="69"/>
  <c r="D238" i="69"/>
  <c r="A238" i="69"/>
  <c r="D237" i="69"/>
  <c r="C237" i="69"/>
  <c r="A237" i="69"/>
  <c r="D236" i="69"/>
  <c r="A236" i="69"/>
  <c r="D235" i="69"/>
  <c r="A235" i="69"/>
  <c r="D234" i="69"/>
  <c r="A234" i="69"/>
  <c r="D233" i="69"/>
  <c r="A233" i="69"/>
  <c r="D232" i="69"/>
  <c r="A232" i="69"/>
  <c r="D231" i="69"/>
  <c r="A231" i="69"/>
  <c r="D230" i="69"/>
  <c r="A230" i="69"/>
  <c r="D229" i="69"/>
  <c r="A229" i="69"/>
  <c r="D228" i="69"/>
  <c r="A228" i="69"/>
  <c r="D227" i="69"/>
  <c r="A227" i="69"/>
  <c r="D226" i="69"/>
  <c r="A226" i="69"/>
  <c r="D225" i="69"/>
  <c r="A225" i="69"/>
  <c r="D224" i="69"/>
  <c r="A224" i="69"/>
  <c r="D223" i="69"/>
  <c r="A223" i="69"/>
  <c r="D222" i="69"/>
  <c r="A222" i="69"/>
  <c r="D221" i="69"/>
  <c r="A221" i="69"/>
  <c r="D220" i="69"/>
  <c r="A220" i="69"/>
  <c r="D219" i="69"/>
  <c r="A219" i="69"/>
  <c r="D218" i="69"/>
  <c r="A218" i="69"/>
  <c r="D217" i="69"/>
  <c r="A217" i="69"/>
  <c r="D216" i="69"/>
  <c r="A216" i="69"/>
  <c r="D215" i="69"/>
  <c r="A215" i="69"/>
  <c r="D214" i="69"/>
  <c r="A214" i="69"/>
  <c r="D213" i="69"/>
  <c r="A213" i="69"/>
  <c r="D212" i="69"/>
  <c r="A212" i="69"/>
  <c r="D211" i="69"/>
  <c r="A211" i="69"/>
  <c r="D210" i="69"/>
  <c r="A210" i="69"/>
  <c r="D209" i="69"/>
  <c r="A209" i="69"/>
  <c r="D208" i="69"/>
  <c r="A208" i="69"/>
  <c r="D207" i="69"/>
  <c r="A207" i="69"/>
  <c r="D206" i="69"/>
  <c r="A206" i="69"/>
  <c r="D205" i="69"/>
  <c r="A205" i="69"/>
  <c r="D204" i="69"/>
  <c r="A204" i="69"/>
  <c r="A203" i="69"/>
  <c r="D202" i="69"/>
  <c r="A202" i="69"/>
  <c r="D201" i="69"/>
  <c r="A201" i="69"/>
  <c r="D200" i="69"/>
  <c r="A200" i="69"/>
  <c r="D199" i="69"/>
  <c r="A199" i="69"/>
  <c r="D198" i="69"/>
  <c r="A198" i="69"/>
  <c r="D197" i="69"/>
  <c r="A197" i="69"/>
  <c r="D196" i="69"/>
  <c r="A196" i="69"/>
  <c r="D195" i="69"/>
  <c r="A195" i="69"/>
  <c r="D194" i="69"/>
  <c r="A194" i="69"/>
  <c r="D193" i="69"/>
  <c r="A193" i="69"/>
  <c r="D192" i="69"/>
  <c r="A192" i="69"/>
  <c r="D191" i="69"/>
  <c r="A191" i="69"/>
  <c r="D190" i="69"/>
  <c r="A190" i="69"/>
  <c r="D189" i="69"/>
  <c r="A189" i="69"/>
  <c r="D188" i="69"/>
  <c r="A188" i="69"/>
  <c r="D187" i="69"/>
  <c r="A187" i="69"/>
  <c r="D186" i="69"/>
  <c r="A186" i="69"/>
  <c r="D185" i="69"/>
  <c r="A185" i="69"/>
  <c r="D184" i="69"/>
  <c r="A184" i="69"/>
  <c r="D183" i="69"/>
  <c r="A183" i="69"/>
  <c r="D182" i="69"/>
  <c r="A182" i="69"/>
  <c r="D181" i="69"/>
  <c r="A181" i="69"/>
  <c r="A180" i="69"/>
  <c r="D179" i="69"/>
  <c r="A179" i="69"/>
  <c r="D178" i="69"/>
  <c r="A178" i="69"/>
  <c r="D177" i="69"/>
  <c r="A177" i="69"/>
  <c r="D176" i="69"/>
  <c r="A176" i="69"/>
  <c r="D175" i="69"/>
  <c r="A175" i="69"/>
  <c r="D174" i="69"/>
  <c r="A174" i="69"/>
  <c r="A173" i="69"/>
  <c r="D172" i="69"/>
  <c r="A172" i="69"/>
  <c r="D171" i="69"/>
  <c r="A171" i="69"/>
  <c r="D170" i="69"/>
  <c r="A170" i="69"/>
  <c r="D169" i="69"/>
  <c r="A169" i="69"/>
  <c r="D168" i="69"/>
  <c r="A168" i="69"/>
  <c r="D167" i="69"/>
  <c r="A167" i="69"/>
  <c r="D166" i="69"/>
  <c r="A166" i="69"/>
  <c r="D165" i="69"/>
  <c r="A165" i="69"/>
  <c r="D164" i="69"/>
  <c r="A164" i="69"/>
  <c r="D163" i="69"/>
  <c r="A163" i="69"/>
  <c r="D162" i="69"/>
  <c r="A162" i="69"/>
  <c r="D161" i="69"/>
  <c r="A161" i="69"/>
  <c r="D160" i="69"/>
  <c r="A160" i="69"/>
  <c r="D159" i="69"/>
  <c r="A159" i="69"/>
  <c r="D158" i="69"/>
  <c r="A158" i="69"/>
  <c r="D157" i="69"/>
  <c r="A157" i="69"/>
  <c r="D156" i="69"/>
  <c r="A156" i="69"/>
  <c r="D155" i="69"/>
  <c r="A155" i="69"/>
  <c r="D154" i="69"/>
  <c r="A154" i="69"/>
  <c r="D153" i="69"/>
  <c r="A153" i="69"/>
  <c r="D152" i="69"/>
  <c r="A152" i="69"/>
  <c r="D151" i="69"/>
  <c r="A151" i="69"/>
  <c r="D150" i="69"/>
  <c r="A150" i="69"/>
  <c r="D149" i="69"/>
  <c r="A149" i="69"/>
  <c r="D148" i="69"/>
  <c r="A148" i="69"/>
  <c r="D147" i="69"/>
  <c r="A147" i="69"/>
  <c r="D146" i="69"/>
  <c r="A146" i="69"/>
  <c r="D145" i="69"/>
  <c r="A145" i="69"/>
  <c r="D144" i="69"/>
  <c r="A144" i="69"/>
  <c r="D143" i="69"/>
  <c r="A143" i="69"/>
  <c r="D142" i="69"/>
  <c r="A142" i="69"/>
  <c r="D141" i="69"/>
  <c r="A141" i="69"/>
  <c r="D140" i="69"/>
  <c r="A140" i="69"/>
  <c r="D139" i="69"/>
  <c r="A139" i="69"/>
  <c r="D138" i="69"/>
  <c r="A138" i="69"/>
  <c r="D137" i="69"/>
  <c r="A137" i="69"/>
  <c r="D136" i="69"/>
  <c r="A136" i="69"/>
  <c r="D135" i="69"/>
  <c r="A135" i="69"/>
  <c r="D134" i="69"/>
  <c r="A134" i="69"/>
  <c r="D133" i="69"/>
  <c r="A133" i="69"/>
  <c r="D132" i="69"/>
  <c r="A132" i="69"/>
  <c r="D131" i="69"/>
  <c r="A131" i="69"/>
  <c r="D130" i="69"/>
  <c r="A130" i="69"/>
  <c r="D129" i="69"/>
  <c r="A129" i="69"/>
  <c r="A128" i="69"/>
  <c r="D127" i="69"/>
  <c r="A127" i="69"/>
  <c r="A126" i="69"/>
  <c r="D125" i="69"/>
  <c r="A125" i="69"/>
  <c r="A124" i="69"/>
  <c r="D123" i="69"/>
  <c r="A123" i="69"/>
  <c r="D122" i="69"/>
  <c r="A122" i="69"/>
  <c r="A121" i="69"/>
  <c r="D120" i="69"/>
  <c r="A120" i="69"/>
  <c r="D119" i="69"/>
  <c r="A119" i="69"/>
  <c r="D118" i="69"/>
  <c r="A118" i="69"/>
  <c r="D117" i="69"/>
  <c r="A117" i="69"/>
  <c r="D116" i="69"/>
  <c r="A116" i="69"/>
  <c r="D115" i="69"/>
  <c r="A115" i="69"/>
  <c r="D114" i="69"/>
  <c r="A114" i="69"/>
  <c r="D113" i="69"/>
  <c r="A113" i="69"/>
  <c r="D112" i="69"/>
  <c r="A112" i="69"/>
  <c r="D111" i="69"/>
  <c r="A111" i="69"/>
  <c r="D110" i="69"/>
  <c r="A110" i="69"/>
  <c r="D109" i="69"/>
  <c r="A109" i="69"/>
  <c r="D108" i="69"/>
  <c r="A108" i="69"/>
  <c r="D107" i="69"/>
  <c r="A107" i="69"/>
  <c r="D106" i="69"/>
  <c r="A106" i="69"/>
  <c r="D105" i="69"/>
  <c r="A105" i="69"/>
  <c r="D104" i="69"/>
  <c r="A104" i="69"/>
  <c r="D103" i="69"/>
  <c r="A103" i="69"/>
  <c r="D102" i="69"/>
  <c r="A102" i="69"/>
  <c r="D101" i="69"/>
  <c r="A101" i="69"/>
  <c r="D100" i="69"/>
  <c r="A100" i="69"/>
  <c r="D99" i="69"/>
  <c r="A99" i="69"/>
  <c r="D98" i="69"/>
  <c r="A98" i="69"/>
  <c r="D97" i="69"/>
  <c r="A97" i="69"/>
  <c r="D96" i="69"/>
  <c r="A96" i="69"/>
  <c r="D95" i="69"/>
  <c r="A95" i="69"/>
  <c r="D94" i="69"/>
  <c r="A94" i="69"/>
  <c r="D93" i="69"/>
  <c r="A93" i="69"/>
  <c r="D92" i="69"/>
  <c r="A92" i="69"/>
  <c r="D91" i="69"/>
  <c r="A91" i="69"/>
  <c r="D90" i="69"/>
  <c r="A90" i="69"/>
  <c r="D89" i="69"/>
  <c r="A89" i="69"/>
  <c r="D88" i="69"/>
  <c r="A88" i="69"/>
  <c r="D87" i="69"/>
  <c r="A87" i="69"/>
  <c r="D86" i="69"/>
  <c r="A86" i="69"/>
  <c r="D85" i="69"/>
  <c r="A85" i="69"/>
  <c r="D84" i="69"/>
  <c r="A84" i="69"/>
  <c r="D83" i="69"/>
  <c r="A83" i="69"/>
  <c r="D82" i="69"/>
  <c r="A82" i="69"/>
  <c r="D81" i="69"/>
  <c r="A81" i="69"/>
  <c r="D80" i="69"/>
  <c r="A80" i="69"/>
  <c r="D79" i="69"/>
  <c r="A79" i="69"/>
  <c r="D78" i="69"/>
  <c r="A78" i="69"/>
  <c r="D77" i="69"/>
  <c r="A77" i="69"/>
  <c r="D76" i="69"/>
  <c r="A76" i="69"/>
  <c r="D75" i="69"/>
  <c r="A75" i="69"/>
  <c r="D74" i="69"/>
  <c r="A74" i="69"/>
  <c r="D73" i="69"/>
  <c r="A73" i="69"/>
  <c r="D72" i="69"/>
  <c r="A72" i="69"/>
  <c r="D71" i="69"/>
  <c r="A71" i="69"/>
  <c r="D70" i="69"/>
  <c r="A70" i="69"/>
  <c r="D69" i="69"/>
  <c r="A69" i="69"/>
  <c r="D68" i="69"/>
  <c r="A68" i="69"/>
  <c r="D67" i="69"/>
  <c r="A67" i="69"/>
  <c r="D66" i="69"/>
  <c r="A66" i="69"/>
  <c r="D65" i="69"/>
  <c r="A65" i="69"/>
  <c r="D64" i="69"/>
  <c r="A64" i="69"/>
  <c r="D63" i="69"/>
  <c r="A63" i="69"/>
  <c r="D62" i="69"/>
  <c r="A62" i="69"/>
  <c r="D61" i="69"/>
  <c r="A61" i="69"/>
  <c r="D60" i="69"/>
  <c r="A60" i="69"/>
  <c r="D59" i="69"/>
  <c r="A59" i="69"/>
  <c r="D58" i="69"/>
  <c r="A58" i="69"/>
  <c r="D57" i="69"/>
  <c r="A57" i="69"/>
  <c r="D56" i="69"/>
  <c r="A56" i="69"/>
  <c r="D55" i="69"/>
  <c r="A55" i="69"/>
  <c r="D54" i="69"/>
  <c r="A54" i="69"/>
  <c r="D53" i="69"/>
  <c r="A53" i="69"/>
  <c r="D52" i="69"/>
  <c r="A52" i="69"/>
  <c r="D51" i="69"/>
  <c r="A51" i="69"/>
  <c r="D50" i="69"/>
  <c r="A50" i="69"/>
  <c r="D49" i="69"/>
  <c r="A49" i="69"/>
  <c r="D48" i="69"/>
  <c r="A48" i="69"/>
  <c r="D47" i="69"/>
  <c r="A47" i="69"/>
  <c r="D46" i="69"/>
  <c r="A46" i="69"/>
  <c r="D45" i="69"/>
  <c r="A45" i="69"/>
  <c r="D44" i="69"/>
  <c r="A44" i="69"/>
  <c r="D43" i="69"/>
  <c r="A43" i="69"/>
  <c r="D42" i="69"/>
  <c r="A42" i="69"/>
  <c r="D41" i="69"/>
  <c r="C41" i="69"/>
  <c r="A41" i="69"/>
  <c r="D40" i="69"/>
  <c r="A40" i="69"/>
  <c r="D39" i="69"/>
  <c r="A39" i="69"/>
  <c r="D38" i="69"/>
  <c r="A38" i="69"/>
  <c r="D37" i="69"/>
  <c r="A37" i="69"/>
  <c r="D36" i="69"/>
  <c r="A36" i="69"/>
  <c r="D35" i="69"/>
  <c r="A35" i="69"/>
  <c r="D34" i="69"/>
  <c r="A34" i="69"/>
  <c r="D33" i="69"/>
  <c r="A33" i="69"/>
  <c r="D32" i="69"/>
  <c r="A32" i="69"/>
  <c r="D31" i="69"/>
  <c r="A31" i="69"/>
  <c r="D30" i="69"/>
  <c r="A30" i="69"/>
  <c r="D29" i="69"/>
  <c r="A29" i="69"/>
  <c r="D28" i="69"/>
  <c r="A28" i="69"/>
  <c r="D27" i="69"/>
  <c r="A27" i="69"/>
  <c r="D26" i="69"/>
  <c r="A26" i="69"/>
  <c r="D25" i="69"/>
  <c r="A25" i="69"/>
  <c r="D24" i="69"/>
  <c r="A24" i="69"/>
  <c r="D23" i="69"/>
  <c r="A23" i="69"/>
  <c r="D22" i="69"/>
  <c r="A22" i="69"/>
  <c r="D21" i="69"/>
  <c r="A21" i="69"/>
  <c r="D20" i="69"/>
  <c r="A20" i="69"/>
  <c r="D19" i="69"/>
  <c r="C19" i="69"/>
  <c r="A19" i="69"/>
  <c r="A14" i="69"/>
  <c r="A13" i="69"/>
  <c r="B464" i="68"/>
  <c r="A464" i="68"/>
  <c r="B461" i="68"/>
  <c r="A461" i="68"/>
  <c r="B460" i="68"/>
  <c r="A460" i="68"/>
  <c r="B459" i="68"/>
  <c r="A459" i="68"/>
  <c r="B458" i="68"/>
  <c r="A458" i="68"/>
  <c r="B457" i="68"/>
  <c r="A457" i="68"/>
  <c r="B456" i="68"/>
  <c r="A456" i="68"/>
  <c r="B455" i="68"/>
  <c r="A455" i="68"/>
  <c r="B454" i="68"/>
  <c r="A454" i="68"/>
  <c r="B453" i="68"/>
  <c r="A453" i="68"/>
  <c r="B452" i="68"/>
  <c r="A452" i="68"/>
  <c r="B451" i="68"/>
  <c r="A451" i="68"/>
  <c r="B450" i="68"/>
  <c r="A450" i="68"/>
  <c r="B449" i="68"/>
  <c r="A449" i="68"/>
  <c r="B448" i="68"/>
  <c r="A448" i="68"/>
  <c r="B447" i="68"/>
  <c r="A447" i="68"/>
  <c r="B446" i="68"/>
  <c r="A446" i="68"/>
  <c r="B445" i="68"/>
  <c r="A445" i="68"/>
  <c r="B444" i="68"/>
  <c r="A444" i="68"/>
  <c r="B443" i="68"/>
  <c r="A443" i="68"/>
  <c r="B442" i="68"/>
  <c r="A442" i="68"/>
  <c r="B441" i="68"/>
  <c r="A441" i="68"/>
  <c r="B440" i="68"/>
  <c r="A440" i="68"/>
  <c r="B439" i="68"/>
  <c r="A439" i="68"/>
  <c r="B438" i="68"/>
  <c r="A438" i="68"/>
  <c r="B437" i="68"/>
  <c r="A437" i="68"/>
  <c r="B436" i="68"/>
  <c r="A436" i="68"/>
  <c r="B435" i="68"/>
  <c r="A435" i="68"/>
  <c r="B434" i="68"/>
  <c r="A434" i="68"/>
  <c r="B433" i="68"/>
  <c r="A433" i="68"/>
  <c r="B432" i="68"/>
  <c r="A432" i="68"/>
  <c r="B431" i="68"/>
  <c r="A431" i="68"/>
  <c r="B430" i="68"/>
  <c r="A430" i="68"/>
  <c r="B429" i="68"/>
  <c r="A429" i="68"/>
  <c r="B428" i="68"/>
  <c r="A428" i="68"/>
  <c r="B427" i="68"/>
  <c r="A427" i="68"/>
  <c r="B426" i="68"/>
  <c r="A426" i="68"/>
  <c r="B425" i="68"/>
  <c r="A425" i="68"/>
  <c r="B424" i="68"/>
  <c r="A424" i="68"/>
  <c r="B423" i="68"/>
  <c r="A423" i="68"/>
  <c r="B422" i="68"/>
  <c r="A422" i="68"/>
  <c r="B421" i="68"/>
  <c r="A421" i="68"/>
  <c r="B420" i="68"/>
  <c r="A420" i="68"/>
  <c r="B419" i="68"/>
  <c r="A419" i="68"/>
  <c r="B418" i="68"/>
  <c r="A418" i="68"/>
  <c r="B417" i="68"/>
  <c r="A417" i="68"/>
  <c r="B416" i="68"/>
  <c r="A416" i="68"/>
  <c r="B415" i="68"/>
  <c r="A415" i="68"/>
  <c r="B414" i="68"/>
  <c r="A414" i="68"/>
  <c r="B413" i="68"/>
  <c r="A413" i="68"/>
  <c r="B412" i="68"/>
  <c r="A412" i="68"/>
  <c r="B411" i="68"/>
  <c r="A411" i="68"/>
  <c r="B410" i="68"/>
  <c r="A410" i="68"/>
  <c r="B409" i="68"/>
  <c r="A409" i="68"/>
  <c r="B408" i="68"/>
  <c r="A408" i="68"/>
  <c r="B407" i="68"/>
  <c r="A407" i="68"/>
  <c r="B404" i="68"/>
  <c r="A404" i="68"/>
  <c r="B403" i="68"/>
  <c r="A403" i="68"/>
  <c r="B397" i="68"/>
  <c r="A397" i="68"/>
  <c r="B396" i="68"/>
  <c r="A396" i="68"/>
  <c r="B395" i="68"/>
  <c r="A395" i="68"/>
  <c r="B389" i="68"/>
  <c r="A389" i="68"/>
  <c r="B387" i="68"/>
  <c r="A387" i="68"/>
  <c r="B386" i="68"/>
  <c r="A386" i="68"/>
  <c r="B385" i="68"/>
  <c r="A385" i="68"/>
  <c r="B384" i="68"/>
  <c r="A384" i="68"/>
  <c r="B383" i="68"/>
  <c r="A383" i="68"/>
  <c r="B382" i="68"/>
  <c r="A382" i="68"/>
  <c r="B381" i="68"/>
  <c r="A381" i="68"/>
  <c r="B380" i="68"/>
  <c r="A380" i="68"/>
  <c r="B379" i="68"/>
  <c r="A379" i="68"/>
  <c r="B378" i="68"/>
  <c r="A378" i="68"/>
  <c r="B377" i="68"/>
  <c r="A377" i="68"/>
  <c r="B376" i="68"/>
  <c r="A376" i="68"/>
  <c r="B375" i="68"/>
  <c r="A375" i="68"/>
  <c r="B374" i="68"/>
  <c r="A374" i="68"/>
  <c r="B372" i="68"/>
  <c r="A372" i="68"/>
  <c r="B371" i="68"/>
  <c r="A371" i="68"/>
  <c r="B370" i="68"/>
  <c r="A370" i="68"/>
  <c r="B369" i="68"/>
  <c r="A369" i="68"/>
  <c r="B368" i="68"/>
  <c r="A368" i="68"/>
  <c r="B367" i="68"/>
  <c r="A367" i="68"/>
  <c r="B364" i="68"/>
  <c r="A364" i="68"/>
  <c r="B363" i="68"/>
  <c r="A363" i="68"/>
  <c r="B362" i="68"/>
  <c r="A362" i="68"/>
  <c r="B361" i="68"/>
  <c r="A361" i="68"/>
  <c r="B360" i="68"/>
  <c r="A360" i="68"/>
  <c r="B359" i="68"/>
  <c r="A359" i="68"/>
  <c r="B358" i="68"/>
  <c r="A358" i="68"/>
  <c r="B357" i="68"/>
  <c r="A357" i="68"/>
  <c r="B356" i="68"/>
  <c r="A356" i="68"/>
  <c r="B355" i="68"/>
  <c r="A355" i="68"/>
  <c r="B354" i="68"/>
  <c r="A354" i="68"/>
  <c r="B353" i="68"/>
  <c r="A353" i="68"/>
  <c r="B352" i="68"/>
  <c r="A352" i="68"/>
  <c r="B351" i="68"/>
  <c r="A351" i="68"/>
  <c r="B350" i="68"/>
  <c r="A350" i="68"/>
  <c r="B349" i="68"/>
  <c r="A349" i="68"/>
  <c r="B348" i="68"/>
  <c r="A348" i="68"/>
  <c r="B347" i="68"/>
  <c r="A347" i="68"/>
  <c r="B346" i="68"/>
  <c r="A346" i="68"/>
  <c r="B345" i="68"/>
  <c r="A345" i="68"/>
  <c r="B344" i="68"/>
  <c r="A344" i="68"/>
  <c r="B343" i="68"/>
  <c r="A343" i="68"/>
  <c r="B342" i="68"/>
  <c r="A342" i="68"/>
  <c r="B341" i="68"/>
  <c r="A341" i="68"/>
  <c r="B340" i="68"/>
  <c r="A340" i="68"/>
  <c r="B339" i="68"/>
  <c r="A339" i="68"/>
  <c r="B338" i="68"/>
  <c r="A338" i="68"/>
  <c r="B337" i="68"/>
  <c r="A337" i="68"/>
  <c r="B336" i="68"/>
  <c r="A336" i="68"/>
  <c r="B335" i="68"/>
  <c r="A335" i="68"/>
  <c r="B334" i="68"/>
  <c r="A334" i="68"/>
  <c r="B333" i="68"/>
  <c r="A333" i="68"/>
  <c r="B332" i="68"/>
  <c r="A332" i="68"/>
  <c r="B331" i="68"/>
  <c r="A331" i="68"/>
  <c r="B330" i="68"/>
  <c r="A330" i="68"/>
  <c r="B329" i="68"/>
  <c r="A329" i="68"/>
  <c r="B328" i="68"/>
  <c r="A328" i="68"/>
  <c r="B327" i="68"/>
  <c r="A327" i="68"/>
  <c r="B326" i="68"/>
  <c r="A326" i="68"/>
  <c r="B325" i="68"/>
  <c r="A325" i="68"/>
  <c r="B324" i="68"/>
  <c r="A324" i="68"/>
  <c r="B323" i="68"/>
  <c r="A323" i="68"/>
  <c r="B322" i="68"/>
  <c r="A322" i="68"/>
  <c r="B321" i="68"/>
  <c r="A321" i="68"/>
  <c r="B320" i="68"/>
  <c r="A320" i="68"/>
  <c r="B319" i="68"/>
  <c r="A319" i="68"/>
  <c r="B318" i="68"/>
  <c r="A318" i="68"/>
  <c r="B317" i="68"/>
  <c r="A317" i="68"/>
  <c r="B316" i="68"/>
  <c r="A316" i="68"/>
  <c r="B315" i="68"/>
  <c r="A315" i="68"/>
  <c r="B314" i="68"/>
  <c r="A314" i="68"/>
  <c r="B313" i="68"/>
  <c r="A313" i="68"/>
  <c r="B312" i="68"/>
  <c r="A312" i="68"/>
  <c r="B311" i="68"/>
  <c r="A311" i="68"/>
  <c r="B310" i="68"/>
  <c r="A310" i="68"/>
  <c r="B309" i="68"/>
  <c r="A309" i="68"/>
  <c r="B308" i="68"/>
  <c r="A308" i="68"/>
  <c r="B307" i="68"/>
  <c r="A307" i="68"/>
  <c r="B306" i="68"/>
  <c r="A306" i="68"/>
  <c r="B305" i="68"/>
  <c r="A305" i="68"/>
  <c r="B304" i="68"/>
  <c r="A304" i="68"/>
  <c r="B303" i="68"/>
  <c r="A303" i="68"/>
  <c r="B302" i="68"/>
  <c r="A302" i="68"/>
  <c r="B301" i="68"/>
  <c r="A301" i="68"/>
  <c r="B300" i="68"/>
  <c r="A300" i="68"/>
  <c r="B299" i="68"/>
  <c r="A299" i="68"/>
  <c r="B298" i="68"/>
  <c r="A298" i="68"/>
  <c r="B297" i="68"/>
  <c r="A297" i="68"/>
  <c r="B296" i="68"/>
  <c r="A296" i="68"/>
  <c r="B295" i="68"/>
  <c r="A295" i="68"/>
  <c r="B294" i="68"/>
  <c r="A294" i="68"/>
  <c r="B293" i="68"/>
  <c r="A293" i="68"/>
  <c r="B292" i="68"/>
  <c r="A292" i="68"/>
  <c r="B291" i="68"/>
  <c r="A291" i="68"/>
  <c r="B290" i="68"/>
  <c r="A290" i="68"/>
  <c r="B289" i="68"/>
  <c r="A289" i="68"/>
  <c r="B288" i="68"/>
  <c r="A288" i="68"/>
  <c r="B287" i="68"/>
  <c r="A287" i="68"/>
  <c r="B286" i="68"/>
  <c r="A286" i="68"/>
  <c r="B285" i="68"/>
  <c r="A285" i="68"/>
  <c r="B284" i="68"/>
  <c r="A284" i="68"/>
  <c r="B283" i="68"/>
  <c r="A283" i="68"/>
  <c r="B282" i="68"/>
  <c r="A282" i="68"/>
  <c r="B281" i="68"/>
  <c r="A281" i="68"/>
  <c r="B280" i="68"/>
  <c r="A280" i="68"/>
  <c r="B279" i="68"/>
  <c r="A279" i="68"/>
  <c r="B278" i="68"/>
  <c r="A278" i="68"/>
  <c r="B277" i="68"/>
  <c r="A277" i="68"/>
  <c r="B276" i="68"/>
  <c r="A276" i="68"/>
  <c r="B275" i="68"/>
  <c r="A275" i="68"/>
  <c r="B274" i="68"/>
  <c r="A274" i="68"/>
  <c r="B273" i="68"/>
  <c r="A273" i="68"/>
  <c r="B272" i="68"/>
  <c r="A272" i="68"/>
  <c r="B271" i="68"/>
  <c r="A271" i="68"/>
  <c r="B270" i="68"/>
  <c r="A270" i="68"/>
  <c r="B269" i="68"/>
  <c r="A269" i="68"/>
  <c r="B268" i="68"/>
  <c r="A268" i="68"/>
  <c r="B267" i="68"/>
  <c r="A267" i="68"/>
  <c r="B266" i="68"/>
  <c r="A266" i="68"/>
  <c r="B265" i="68"/>
  <c r="A265" i="68"/>
  <c r="B264" i="68"/>
  <c r="A264" i="68"/>
  <c r="B263" i="68"/>
  <c r="A263" i="68"/>
  <c r="B262" i="68"/>
  <c r="A262" i="68"/>
  <c r="B261" i="68"/>
  <c r="A261" i="68"/>
  <c r="B260" i="68"/>
  <c r="A260" i="68"/>
  <c r="B259" i="68"/>
  <c r="A259" i="68"/>
  <c r="B258" i="68"/>
  <c r="A258" i="68"/>
  <c r="B256" i="68"/>
  <c r="A256" i="68"/>
  <c r="B255" i="68"/>
  <c r="A255" i="68"/>
  <c r="B254" i="68"/>
  <c r="A254" i="68"/>
  <c r="B253" i="68"/>
  <c r="A253" i="68"/>
  <c r="B252" i="68"/>
  <c r="A252" i="68"/>
  <c r="B251" i="68"/>
  <c r="A251" i="68"/>
  <c r="B250" i="68"/>
  <c r="A250" i="68"/>
  <c r="B249" i="68"/>
  <c r="A249" i="68"/>
  <c r="B248" i="68"/>
  <c r="A248" i="68"/>
  <c r="B247" i="68"/>
  <c r="A247" i="68"/>
  <c r="B246" i="68"/>
  <c r="A246" i="68"/>
  <c r="B245" i="68"/>
  <c r="A245" i="68"/>
  <c r="B244" i="68"/>
  <c r="A244" i="68"/>
  <c r="B243" i="68"/>
  <c r="A243" i="68"/>
  <c r="B242" i="68"/>
  <c r="A242" i="68"/>
  <c r="B241" i="68"/>
  <c r="A241" i="68"/>
  <c r="B240" i="68"/>
  <c r="A240" i="68"/>
  <c r="B239" i="68"/>
  <c r="A239" i="68"/>
  <c r="B238" i="68"/>
  <c r="A238" i="68"/>
  <c r="B237" i="68"/>
  <c r="A237" i="68"/>
  <c r="B236" i="68"/>
  <c r="A236" i="68"/>
  <c r="B235" i="68"/>
  <c r="A235" i="68"/>
  <c r="B234" i="68"/>
  <c r="A234" i="68"/>
  <c r="B233" i="68"/>
  <c r="A233" i="68"/>
  <c r="B232" i="68"/>
  <c r="A232" i="68"/>
  <c r="B231" i="68"/>
  <c r="A231" i="68"/>
  <c r="B230" i="68"/>
  <c r="A230" i="68"/>
  <c r="B229" i="68"/>
  <c r="A229" i="68"/>
  <c r="B228" i="68"/>
  <c r="A228" i="68"/>
  <c r="B227" i="68"/>
  <c r="A227" i="68"/>
  <c r="B226" i="68"/>
  <c r="A226" i="68"/>
  <c r="B225" i="68"/>
  <c r="A225" i="68"/>
  <c r="B224" i="68"/>
  <c r="A224" i="68"/>
  <c r="B223" i="68"/>
  <c r="A223" i="68"/>
  <c r="B222" i="68"/>
  <c r="A222" i="68"/>
  <c r="B221" i="68"/>
  <c r="A221" i="68"/>
  <c r="B220" i="68"/>
  <c r="A220" i="68"/>
  <c r="B219" i="68"/>
  <c r="A219" i="68"/>
  <c r="B218" i="68"/>
  <c r="A218" i="68"/>
  <c r="B217" i="68"/>
  <c r="A217" i="68"/>
  <c r="B216" i="68"/>
  <c r="A216" i="68"/>
  <c r="B215" i="68"/>
  <c r="A215" i="68"/>
  <c r="B214" i="68"/>
  <c r="A214" i="68"/>
  <c r="B213" i="68"/>
  <c r="A213" i="68"/>
  <c r="B212" i="68"/>
  <c r="A212" i="68"/>
  <c r="B211" i="68"/>
  <c r="A211" i="68"/>
  <c r="B210" i="68"/>
  <c r="A210" i="68"/>
  <c r="B209" i="68"/>
  <c r="A209" i="68"/>
  <c r="B208" i="68"/>
  <c r="A208" i="68"/>
  <c r="B207" i="68"/>
  <c r="A207" i="68"/>
  <c r="B206" i="68"/>
  <c r="A206" i="68"/>
  <c r="B205" i="68"/>
  <c r="A205" i="68"/>
  <c r="B204" i="68"/>
  <c r="A204" i="68"/>
  <c r="B203" i="68"/>
  <c r="A203" i="68"/>
  <c r="B202" i="68"/>
  <c r="A202" i="68"/>
  <c r="B201" i="68"/>
  <c r="A201" i="68"/>
  <c r="B200" i="68"/>
  <c r="A200" i="68"/>
  <c r="B199" i="68"/>
  <c r="A199" i="68"/>
  <c r="B198" i="68"/>
  <c r="A198" i="68"/>
  <c r="B197" i="68"/>
  <c r="A197" i="68"/>
  <c r="B196" i="68"/>
  <c r="A196" i="68"/>
  <c r="B195" i="68"/>
  <c r="A195" i="68"/>
  <c r="B194" i="68"/>
  <c r="A194" i="68"/>
  <c r="B193" i="68"/>
  <c r="A193" i="68"/>
  <c r="B192" i="68"/>
  <c r="A192" i="68"/>
  <c r="B191" i="68"/>
  <c r="A191" i="68"/>
  <c r="B190" i="68"/>
  <c r="A190" i="68"/>
  <c r="B189" i="68"/>
  <c r="A189" i="68"/>
  <c r="B188" i="68"/>
  <c r="A188" i="68"/>
  <c r="B187" i="68"/>
  <c r="A187" i="68"/>
  <c r="B186" i="68"/>
  <c r="A186" i="68"/>
  <c r="B185" i="68"/>
  <c r="A185" i="68"/>
  <c r="B184" i="68"/>
  <c r="A184" i="68"/>
  <c r="B183" i="68"/>
  <c r="A183" i="68"/>
  <c r="B182" i="68"/>
  <c r="A182" i="68"/>
  <c r="B181" i="68"/>
  <c r="A181" i="68"/>
  <c r="B180" i="68"/>
  <c r="A180" i="68"/>
  <c r="B179" i="68"/>
  <c r="A179" i="68"/>
  <c r="B178" i="68"/>
  <c r="A178" i="68"/>
  <c r="B177" i="68"/>
  <c r="A177" i="68"/>
  <c r="B176" i="68"/>
  <c r="A176" i="68"/>
  <c r="B175" i="68"/>
  <c r="A175" i="68"/>
  <c r="B174" i="68"/>
  <c r="A174" i="68"/>
  <c r="B173" i="68"/>
  <c r="A173" i="68"/>
  <c r="B172" i="68"/>
  <c r="A172" i="68"/>
  <c r="B171" i="68"/>
  <c r="A171" i="68"/>
  <c r="B170" i="68"/>
  <c r="A170" i="68"/>
  <c r="B169" i="68"/>
  <c r="A169" i="68"/>
  <c r="B168" i="68"/>
  <c r="A168" i="68"/>
  <c r="B167" i="68"/>
  <c r="A167" i="68"/>
  <c r="B166" i="68"/>
  <c r="A166" i="68"/>
  <c r="B165" i="68"/>
  <c r="A165" i="68"/>
  <c r="B164" i="68"/>
  <c r="A164" i="68"/>
  <c r="B163" i="68"/>
  <c r="A163" i="68"/>
  <c r="B162" i="68"/>
  <c r="A162" i="68"/>
  <c r="B161" i="68"/>
  <c r="A161" i="68"/>
  <c r="B160" i="68"/>
  <c r="A160" i="68"/>
  <c r="B159" i="68"/>
  <c r="A159" i="68"/>
  <c r="B158" i="68"/>
  <c r="A158" i="68"/>
  <c r="B157" i="68"/>
  <c r="A157" i="68"/>
  <c r="B156" i="68"/>
  <c r="A156" i="68"/>
  <c r="B155" i="68"/>
  <c r="A155" i="68"/>
  <c r="B154" i="68"/>
  <c r="A154" i="68"/>
  <c r="B153" i="68"/>
  <c r="A153" i="68"/>
  <c r="B152" i="68"/>
  <c r="A152" i="68"/>
  <c r="B151" i="68"/>
  <c r="A151" i="68"/>
  <c r="B150" i="68"/>
  <c r="A150" i="68"/>
  <c r="B149" i="68"/>
  <c r="A149" i="68"/>
  <c r="B148" i="68"/>
  <c r="A148" i="68"/>
  <c r="B147" i="68"/>
  <c r="A147" i="68"/>
  <c r="B146" i="68"/>
  <c r="A146" i="68"/>
  <c r="B145" i="68"/>
  <c r="A145" i="68"/>
  <c r="B144" i="68"/>
  <c r="A144" i="68"/>
  <c r="B143" i="68"/>
  <c r="A143" i="68"/>
  <c r="B142" i="68"/>
  <c r="A142" i="68"/>
  <c r="B141" i="68"/>
  <c r="A141" i="68"/>
  <c r="B140" i="68"/>
  <c r="A140" i="68"/>
  <c r="B139" i="68"/>
  <c r="A139" i="68"/>
  <c r="B138" i="68"/>
  <c r="A138" i="68"/>
  <c r="B137" i="68"/>
  <c r="A137" i="68"/>
  <c r="B136" i="68"/>
  <c r="A136" i="68"/>
  <c r="B135" i="68"/>
  <c r="A135" i="68"/>
  <c r="B134" i="68"/>
  <c r="A134" i="68"/>
  <c r="B133" i="68"/>
  <c r="A133" i="68"/>
  <c r="B132" i="68"/>
  <c r="A132" i="68"/>
  <c r="B131" i="68"/>
  <c r="A131" i="68"/>
  <c r="B130" i="68"/>
  <c r="A130" i="68"/>
  <c r="B129" i="68"/>
  <c r="A129" i="68"/>
  <c r="B128" i="68"/>
  <c r="A128" i="68"/>
  <c r="B127" i="68"/>
  <c r="A127" i="68"/>
  <c r="B126" i="68"/>
  <c r="A126" i="68"/>
  <c r="B125" i="68"/>
  <c r="A125" i="68"/>
  <c r="B124" i="68"/>
  <c r="A124" i="68"/>
  <c r="B123" i="68"/>
  <c r="A123" i="68"/>
  <c r="B122" i="68"/>
  <c r="A122" i="68"/>
  <c r="B121" i="68"/>
  <c r="A121" i="68"/>
  <c r="B120" i="68"/>
  <c r="A120" i="68"/>
  <c r="B119" i="68"/>
  <c r="A119" i="68"/>
  <c r="B118" i="68"/>
  <c r="A118" i="68"/>
  <c r="B117" i="68"/>
  <c r="A117" i="68"/>
  <c r="B116" i="68"/>
  <c r="A116" i="68"/>
  <c r="B115" i="68"/>
  <c r="A115" i="68"/>
  <c r="B114" i="68"/>
  <c r="A114" i="68"/>
  <c r="B113" i="68"/>
  <c r="A113" i="68"/>
  <c r="B112" i="68"/>
  <c r="A112" i="68"/>
  <c r="B111" i="68"/>
  <c r="A111" i="68"/>
  <c r="B110" i="68"/>
  <c r="A110" i="68"/>
  <c r="B109" i="68"/>
  <c r="A109" i="68"/>
  <c r="B108" i="68"/>
  <c r="A108" i="68"/>
  <c r="B107" i="68"/>
  <c r="A107" i="68"/>
  <c r="B106" i="68"/>
  <c r="A106" i="68"/>
  <c r="B105" i="68"/>
  <c r="A105" i="68"/>
  <c r="B104" i="68"/>
  <c r="A104" i="68"/>
  <c r="B103" i="68"/>
  <c r="A103" i="68"/>
  <c r="B102" i="68"/>
  <c r="A102" i="68"/>
  <c r="B101" i="68"/>
  <c r="A101" i="68"/>
  <c r="B100" i="68"/>
  <c r="A100" i="68"/>
  <c r="B99" i="68"/>
  <c r="A99" i="68"/>
  <c r="B98" i="68"/>
  <c r="A98" i="68"/>
  <c r="B97" i="68"/>
  <c r="A97" i="68"/>
  <c r="B96" i="68"/>
  <c r="A96" i="68"/>
  <c r="B95" i="68"/>
  <c r="A95" i="68"/>
  <c r="B94" i="68"/>
  <c r="A94" i="68"/>
  <c r="B93" i="68"/>
  <c r="A93" i="68"/>
  <c r="B92" i="68"/>
  <c r="A92" i="68"/>
  <c r="B91" i="68"/>
  <c r="A91" i="68"/>
  <c r="B90" i="68"/>
  <c r="A90" i="68"/>
  <c r="B89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B82" i="68"/>
  <c r="A82" i="68"/>
  <c r="B81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B70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B62" i="68"/>
  <c r="A62" i="68"/>
  <c r="B61" i="68"/>
  <c r="A61" i="68"/>
  <c r="B60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B43" i="68"/>
  <c r="A43" i="68"/>
  <c r="B42" i="68"/>
  <c r="A42" i="68"/>
  <c r="B41" i="68"/>
  <c r="A41" i="68"/>
  <c r="B40" i="68"/>
  <c r="A40" i="68"/>
  <c r="B39" i="68"/>
  <c r="A39" i="68"/>
  <c r="B38" i="68"/>
  <c r="A38" i="68"/>
  <c r="B37" i="68"/>
  <c r="A37" i="68"/>
  <c r="B36" i="68"/>
  <c r="A36" i="68"/>
  <c r="B35" i="68"/>
  <c r="A35" i="68"/>
  <c r="B34" i="68"/>
  <c r="A34" i="68"/>
  <c r="B33" i="68"/>
  <c r="A33" i="68"/>
  <c r="B32" i="68"/>
  <c r="A32" i="68"/>
  <c r="B31" i="68"/>
  <c r="A31" i="68"/>
  <c r="B30" i="68"/>
  <c r="A30" i="68"/>
  <c r="B29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18" i="68"/>
  <c r="A18" i="68"/>
  <c r="B17" i="68"/>
  <c r="A17" i="68"/>
  <c r="D460" i="67"/>
  <c r="A460" i="67"/>
  <c r="D457" i="67"/>
  <c r="A457" i="67"/>
  <c r="D456" i="67"/>
  <c r="A456" i="67"/>
  <c r="D455" i="67"/>
  <c r="A455" i="67"/>
  <c r="D454" i="67"/>
  <c r="A454" i="67"/>
  <c r="D453" i="67"/>
  <c r="A453" i="67"/>
  <c r="D452" i="67"/>
  <c r="A452" i="67"/>
  <c r="D451" i="67"/>
  <c r="A451" i="67"/>
  <c r="D450" i="67"/>
  <c r="A450" i="67"/>
  <c r="D449" i="67"/>
  <c r="A449" i="67"/>
  <c r="D448" i="67"/>
  <c r="A448" i="67"/>
  <c r="D447" i="67"/>
  <c r="A447" i="67"/>
  <c r="D446" i="67"/>
  <c r="A446" i="67"/>
  <c r="D445" i="67"/>
  <c r="A445" i="67"/>
  <c r="D444" i="67"/>
  <c r="A444" i="67"/>
  <c r="D443" i="67"/>
  <c r="A443" i="67"/>
  <c r="D442" i="67"/>
  <c r="A442" i="67"/>
  <c r="D441" i="67"/>
  <c r="A441" i="67"/>
  <c r="D440" i="67"/>
  <c r="A440" i="67"/>
  <c r="D439" i="67"/>
  <c r="A439" i="67"/>
  <c r="D438" i="67"/>
  <c r="A438" i="67"/>
  <c r="D437" i="67"/>
  <c r="C437" i="67"/>
  <c r="A437" i="67"/>
  <c r="D436" i="67"/>
  <c r="A436" i="67"/>
  <c r="D435" i="67"/>
  <c r="A435" i="67"/>
  <c r="D434" i="67"/>
  <c r="A434" i="67"/>
  <c r="D433" i="67"/>
  <c r="A433" i="67"/>
  <c r="D432" i="67"/>
  <c r="A432" i="67"/>
  <c r="D431" i="67"/>
  <c r="A431" i="67"/>
  <c r="D430" i="67"/>
  <c r="A430" i="67"/>
  <c r="D429" i="67"/>
  <c r="A429" i="67"/>
  <c r="D428" i="67"/>
  <c r="A428" i="67"/>
  <c r="D427" i="67"/>
  <c r="A427" i="67"/>
  <c r="D426" i="67"/>
  <c r="A426" i="67"/>
  <c r="D425" i="67"/>
  <c r="A425" i="67"/>
  <c r="D424" i="67"/>
  <c r="A424" i="67"/>
  <c r="D423" i="67"/>
  <c r="A423" i="67"/>
  <c r="D422" i="67"/>
  <c r="A422" i="67"/>
  <c r="D421" i="67"/>
  <c r="A421" i="67"/>
  <c r="D420" i="67"/>
  <c r="A420" i="67"/>
  <c r="D419" i="67"/>
  <c r="A419" i="67"/>
  <c r="D418" i="67"/>
  <c r="A418" i="67"/>
  <c r="D417" i="67"/>
  <c r="A417" i="67"/>
  <c r="D416" i="67"/>
  <c r="A416" i="67"/>
  <c r="D415" i="67"/>
  <c r="A415" i="67"/>
  <c r="D414" i="67"/>
  <c r="A414" i="67"/>
  <c r="D413" i="67"/>
  <c r="A413" i="67"/>
  <c r="D412" i="67"/>
  <c r="A412" i="67"/>
  <c r="D411" i="67"/>
  <c r="A411" i="67"/>
  <c r="D410" i="67"/>
  <c r="A410" i="67"/>
  <c r="D409" i="67"/>
  <c r="A409" i="67"/>
  <c r="D408" i="67"/>
  <c r="A408" i="67"/>
  <c r="D407" i="67"/>
  <c r="A407" i="67"/>
  <c r="D406" i="67"/>
  <c r="C406" i="67"/>
  <c r="A406" i="67"/>
  <c r="D405" i="67"/>
  <c r="A405" i="67"/>
  <c r="D404" i="67"/>
  <c r="A404" i="67"/>
  <c r="D403" i="67"/>
  <c r="C403" i="67"/>
  <c r="A403" i="67"/>
  <c r="A400" i="67"/>
  <c r="A399" i="67"/>
  <c r="E394" i="67"/>
  <c r="A393" i="67"/>
  <c r="A392" i="67"/>
  <c r="A391" i="67"/>
  <c r="E386" i="67"/>
  <c r="A385" i="67"/>
  <c r="A383" i="67"/>
  <c r="D382" i="67"/>
  <c r="A382" i="67"/>
  <c r="D381" i="67"/>
  <c r="A381" i="67"/>
  <c r="D380" i="67"/>
  <c r="A380" i="67"/>
  <c r="D379" i="67"/>
  <c r="A379" i="67"/>
  <c r="D378" i="67"/>
  <c r="A378" i="67"/>
  <c r="D377" i="67"/>
  <c r="A377" i="67"/>
  <c r="D376" i="67"/>
  <c r="A376" i="67"/>
  <c r="D375" i="67"/>
  <c r="A375" i="67"/>
  <c r="D374" i="67"/>
  <c r="A374" i="67"/>
  <c r="D373" i="67"/>
  <c r="A373" i="67"/>
  <c r="D372" i="67"/>
  <c r="A372" i="67"/>
  <c r="D371" i="67"/>
  <c r="A371" i="67"/>
  <c r="D370" i="67"/>
  <c r="A370" i="67"/>
  <c r="D368" i="67"/>
  <c r="A368" i="67"/>
  <c r="D367" i="67"/>
  <c r="A367" i="67"/>
  <c r="D366" i="67"/>
  <c r="A366" i="67"/>
  <c r="D365" i="67"/>
  <c r="A365" i="67"/>
  <c r="D364" i="67"/>
  <c r="A364" i="67"/>
  <c r="D363" i="67"/>
  <c r="A363" i="67"/>
  <c r="D360" i="67"/>
  <c r="A360" i="67"/>
  <c r="D359" i="67"/>
  <c r="A359" i="67"/>
  <c r="D358" i="67"/>
  <c r="A358" i="67"/>
  <c r="D357" i="67"/>
  <c r="A357" i="67"/>
  <c r="D356" i="67"/>
  <c r="A356" i="67"/>
  <c r="D355" i="67"/>
  <c r="A355" i="67"/>
  <c r="D354" i="67"/>
  <c r="A354" i="67"/>
  <c r="D353" i="67"/>
  <c r="A353" i="67"/>
  <c r="D352" i="67"/>
  <c r="A352" i="67"/>
  <c r="D351" i="67"/>
  <c r="A351" i="67"/>
  <c r="D350" i="67"/>
  <c r="A350" i="67"/>
  <c r="D349" i="67"/>
  <c r="A349" i="67"/>
  <c r="D348" i="67"/>
  <c r="A348" i="67"/>
  <c r="D347" i="67"/>
  <c r="A347" i="67"/>
  <c r="D346" i="67"/>
  <c r="A346" i="67"/>
  <c r="D345" i="67"/>
  <c r="A345" i="67"/>
  <c r="D344" i="67"/>
  <c r="A344" i="67"/>
  <c r="D343" i="67"/>
  <c r="A343" i="67"/>
  <c r="D342" i="67"/>
  <c r="A342" i="67"/>
  <c r="D341" i="67"/>
  <c r="A341" i="67"/>
  <c r="D340" i="67"/>
  <c r="A340" i="67"/>
  <c r="D339" i="67"/>
  <c r="A339" i="67"/>
  <c r="D338" i="67"/>
  <c r="A338" i="67"/>
  <c r="D337" i="67"/>
  <c r="A337" i="67"/>
  <c r="D336" i="67"/>
  <c r="A336" i="67"/>
  <c r="D335" i="67"/>
  <c r="A335" i="67"/>
  <c r="D334" i="67"/>
  <c r="A334" i="67"/>
  <c r="D333" i="67"/>
  <c r="A333" i="67"/>
  <c r="D332" i="67"/>
  <c r="A332" i="67"/>
  <c r="D331" i="67"/>
  <c r="A331" i="67"/>
  <c r="D330" i="67"/>
  <c r="A330" i="67"/>
  <c r="D329" i="67"/>
  <c r="A329" i="67"/>
  <c r="D328" i="67"/>
  <c r="A328" i="67"/>
  <c r="D327" i="67"/>
  <c r="A327" i="67"/>
  <c r="D326" i="67"/>
  <c r="A326" i="67"/>
  <c r="D325" i="67"/>
  <c r="A325" i="67"/>
  <c r="D324" i="67"/>
  <c r="A324" i="67"/>
  <c r="D323" i="67"/>
  <c r="A323" i="67"/>
  <c r="D322" i="67"/>
  <c r="A322" i="67"/>
  <c r="D321" i="67"/>
  <c r="A321" i="67"/>
  <c r="D320" i="67"/>
  <c r="A320" i="67"/>
  <c r="D319" i="67"/>
  <c r="A319" i="67"/>
  <c r="D318" i="67"/>
  <c r="A318" i="67"/>
  <c r="D317" i="67"/>
  <c r="A317" i="67"/>
  <c r="D316" i="67"/>
  <c r="A316" i="67"/>
  <c r="D315" i="67"/>
  <c r="A315" i="67"/>
  <c r="D314" i="67"/>
  <c r="A314" i="67"/>
  <c r="D313" i="67"/>
  <c r="A313" i="67"/>
  <c r="D312" i="67"/>
  <c r="A312" i="67"/>
  <c r="D311" i="67"/>
  <c r="A311" i="67"/>
  <c r="D310" i="67"/>
  <c r="A310" i="67"/>
  <c r="D309" i="67"/>
  <c r="A309" i="67"/>
  <c r="D308" i="67"/>
  <c r="A308" i="67"/>
  <c r="D307" i="67"/>
  <c r="A307" i="67"/>
  <c r="D306" i="67"/>
  <c r="A306" i="67"/>
  <c r="D305" i="67"/>
  <c r="C305" i="67"/>
  <c r="A305" i="67"/>
  <c r="D304" i="67"/>
  <c r="A304" i="67"/>
  <c r="D303" i="67"/>
  <c r="A303" i="67"/>
  <c r="D302" i="67"/>
  <c r="A302" i="67"/>
  <c r="D301" i="67"/>
  <c r="A301" i="67"/>
  <c r="D300" i="67"/>
  <c r="A300" i="67"/>
  <c r="D299" i="67"/>
  <c r="A299" i="67"/>
  <c r="A298" i="67"/>
  <c r="D297" i="67"/>
  <c r="A297" i="67"/>
  <c r="D296" i="67"/>
  <c r="A296" i="67"/>
  <c r="D295" i="67"/>
  <c r="A295" i="67"/>
  <c r="D294" i="67"/>
  <c r="A294" i="67"/>
  <c r="D293" i="67"/>
  <c r="C293" i="67"/>
  <c r="A293" i="67"/>
  <c r="D292" i="67"/>
  <c r="A292" i="67"/>
  <c r="D291" i="67"/>
  <c r="A291" i="67"/>
  <c r="D290" i="67"/>
  <c r="A290" i="67"/>
  <c r="D289" i="67"/>
  <c r="A289" i="67"/>
  <c r="D288" i="67"/>
  <c r="A288" i="67"/>
  <c r="D287" i="67"/>
  <c r="C287" i="67"/>
  <c r="A287" i="67"/>
  <c r="D286" i="67"/>
  <c r="A286" i="67"/>
  <c r="D285" i="67"/>
  <c r="A285" i="67"/>
  <c r="D284" i="67"/>
  <c r="A284" i="67"/>
  <c r="D283" i="67"/>
  <c r="A283" i="67"/>
  <c r="D282" i="67"/>
  <c r="A282" i="67"/>
  <c r="D281" i="67"/>
  <c r="A281" i="67"/>
  <c r="D280" i="67"/>
  <c r="A280" i="67"/>
  <c r="D279" i="67"/>
  <c r="C279" i="67"/>
  <c r="A279" i="67"/>
  <c r="D278" i="67"/>
  <c r="A278" i="67"/>
  <c r="D277" i="67"/>
  <c r="A277" i="67"/>
  <c r="D276" i="67"/>
  <c r="A276" i="67"/>
  <c r="A275" i="67"/>
  <c r="D274" i="67"/>
  <c r="A274" i="67"/>
  <c r="A273" i="67"/>
  <c r="D272" i="67"/>
  <c r="C272" i="67"/>
  <c r="A272" i="67"/>
  <c r="D271" i="67"/>
  <c r="A271" i="67"/>
  <c r="D270" i="67"/>
  <c r="A270" i="67"/>
  <c r="D269" i="67"/>
  <c r="A269" i="67"/>
  <c r="D268" i="67"/>
  <c r="A268" i="67"/>
  <c r="D267" i="67"/>
  <c r="A267" i="67"/>
  <c r="D266" i="67"/>
  <c r="A266" i="67"/>
  <c r="D265" i="67"/>
  <c r="A265" i="67"/>
  <c r="D264" i="67"/>
  <c r="A264" i="67"/>
  <c r="D263" i="67"/>
  <c r="A263" i="67"/>
  <c r="D262" i="67"/>
  <c r="A262" i="67"/>
  <c r="D261" i="67"/>
  <c r="A261" i="67"/>
  <c r="D260" i="67"/>
  <c r="A260" i="67"/>
  <c r="D259" i="67"/>
  <c r="A259" i="67"/>
  <c r="D258" i="67"/>
  <c r="A258" i="67"/>
  <c r="D257" i="67"/>
  <c r="C257" i="67"/>
  <c r="A257" i="67"/>
  <c r="D256" i="67"/>
  <c r="A256" i="67"/>
  <c r="D255" i="67"/>
  <c r="A255" i="67"/>
  <c r="D254" i="67"/>
  <c r="C254" i="67"/>
  <c r="A254" i="67"/>
  <c r="D252" i="67"/>
  <c r="A252" i="67"/>
  <c r="D251" i="67"/>
  <c r="A251" i="67"/>
  <c r="D250" i="67"/>
  <c r="A250" i="67"/>
  <c r="D249" i="67"/>
  <c r="A249" i="67"/>
  <c r="D248" i="67"/>
  <c r="A248" i="67"/>
  <c r="D247" i="67"/>
  <c r="A247" i="67"/>
  <c r="D246" i="67"/>
  <c r="A246" i="67"/>
  <c r="D245" i="67"/>
  <c r="A245" i="67"/>
  <c r="D244" i="67"/>
  <c r="A244" i="67"/>
  <c r="D243" i="67"/>
  <c r="A243" i="67"/>
  <c r="D242" i="67"/>
  <c r="A242" i="67"/>
  <c r="D241" i="67"/>
  <c r="A241" i="67"/>
  <c r="D240" i="67"/>
  <c r="A240" i="67"/>
  <c r="D239" i="67"/>
  <c r="A239" i="67"/>
  <c r="D238" i="67"/>
  <c r="A238" i="67"/>
  <c r="D237" i="67"/>
  <c r="C237" i="67"/>
  <c r="A237" i="67"/>
  <c r="D236" i="67"/>
  <c r="A236" i="67"/>
  <c r="D235" i="67"/>
  <c r="A235" i="67"/>
  <c r="D234" i="67"/>
  <c r="A234" i="67"/>
  <c r="D233" i="67"/>
  <c r="A233" i="67"/>
  <c r="D232" i="67"/>
  <c r="A232" i="67"/>
  <c r="D231" i="67"/>
  <c r="A231" i="67"/>
  <c r="D230" i="67"/>
  <c r="A230" i="67"/>
  <c r="D229" i="67"/>
  <c r="A229" i="67"/>
  <c r="D228" i="67"/>
  <c r="A228" i="67"/>
  <c r="D227" i="67"/>
  <c r="A227" i="67"/>
  <c r="D226" i="67"/>
  <c r="A226" i="67"/>
  <c r="D225" i="67"/>
  <c r="A225" i="67"/>
  <c r="D224" i="67"/>
  <c r="A224" i="67"/>
  <c r="D223" i="67"/>
  <c r="A223" i="67"/>
  <c r="D222" i="67"/>
  <c r="A222" i="67"/>
  <c r="D221" i="67"/>
  <c r="A221" i="67"/>
  <c r="D220" i="67"/>
  <c r="A220" i="67"/>
  <c r="D219" i="67"/>
  <c r="A219" i="67"/>
  <c r="D218" i="67"/>
  <c r="A218" i="67"/>
  <c r="D217" i="67"/>
  <c r="A217" i="67"/>
  <c r="D216" i="67"/>
  <c r="A216" i="67"/>
  <c r="D215" i="67"/>
  <c r="A215" i="67"/>
  <c r="D214" i="67"/>
  <c r="A214" i="67"/>
  <c r="D213" i="67"/>
  <c r="A213" i="67"/>
  <c r="D212" i="67"/>
  <c r="A212" i="67"/>
  <c r="D211" i="67"/>
  <c r="A211" i="67"/>
  <c r="D210" i="67"/>
  <c r="A210" i="67"/>
  <c r="D209" i="67"/>
  <c r="A209" i="67"/>
  <c r="D208" i="67"/>
  <c r="A208" i="67"/>
  <c r="D207" i="67"/>
  <c r="A207" i="67"/>
  <c r="D206" i="67"/>
  <c r="A206" i="67"/>
  <c r="D205" i="67"/>
  <c r="A205" i="67"/>
  <c r="D204" i="67"/>
  <c r="A204" i="67"/>
  <c r="A203" i="67"/>
  <c r="D202" i="67"/>
  <c r="A202" i="67"/>
  <c r="D201" i="67"/>
  <c r="A201" i="67"/>
  <c r="D200" i="67"/>
  <c r="A200" i="67"/>
  <c r="D199" i="67"/>
  <c r="A199" i="67"/>
  <c r="D198" i="67"/>
  <c r="A198" i="67"/>
  <c r="D197" i="67"/>
  <c r="A197" i="67"/>
  <c r="D196" i="67"/>
  <c r="A196" i="67"/>
  <c r="D195" i="67"/>
  <c r="A195" i="67"/>
  <c r="D194" i="67"/>
  <c r="A194" i="67"/>
  <c r="D193" i="67"/>
  <c r="A193" i="67"/>
  <c r="D192" i="67"/>
  <c r="A192" i="67"/>
  <c r="D191" i="67"/>
  <c r="A191" i="67"/>
  <c r="D190" i="67"/>
  <c r="A190" i="67"/>
  <c r="D189" i="67"/>
  <c r="A189" i="67"/>
  <c r="D188" i="67"/>
  <c r="A188" i="67"/>
  <c r="D187" i="67"/>
  <c r="A187" i="67"/>
  <c r="D186" i="67"/>
  <c r="A186" i="67"/>
  <c r="D185" i="67"/>
  <c r="A185" i="67"/>
  <c r="D184" i="67"/>
  <c r="A184" i="67"/>
  <c r="D183" i="67"/>
  <c r="A183" i="67"/>
  <c r="D182" i="67"/>
  <c r="A182" i="67"/>
  <c r="D181" i="67"/>
  <c r="A181" i="67"/>
  <c r="A180" i="67"/>
  <c r="D179" i="67"/>
  <c r="A179" i="67"/>
  <c r="D178" i="67"/>
  <c r="A178" i="67"/>
  <c r="D177" i="67"/>
  <c r="A177" i="67"/>
  <c r="D176" i="67"/>
  <c r="A176" i="67"/>
  <c r="D175" i="67"/>
  <c r="A175" i="67"/>
  <c r="D174" i="67"/>
  <c r="A174" i="67"/>
  <c r="A173" i="67"/>
  <c r="D172" i="67"/>
  <c r="A172" i="67"/>
  <c r="D171" i="67"/>
  <c r="A171" i="67"/>
  <c r="D170" i="67"/>
  <c r="A170" i="67"/>
  <c r="D169" i="67"/>
  <c r="A169" i="67"/>
  <c r="D168" i="67"/>
  <c r="A168" i="67"/>
  <c r="D167" i="67"/>
  <c r="A167" i="67"/>
  <c r="D166" i="67"/>
  <c r="A166" i="67"/>
  <c r="D165" i="67"/>
  <c r="A165" i="67"/>
  <c r="D164" i="67"/>
  <c r="A164" i="67"/>
  <c r="D163" i="67"/>
  <c r="A163" i="67"/>
  <c r="D162" i="67"/>
  <c r="A162" i="67"/>
  <c r="D161" i="67"/>
  <c r="A161" i="67"/>
  <c r="D160" i="67"/>
  <c r="A160" i="67"/>
  <c r="D159" i="67"/>
  <c r="A159" i="67"/>
  <c r="D158" i="67"/>
  <c r="A158" i="67"/>
  <c r="D157" i="67"/>
  <c r="A157" i="67"/>
  <c r="D156" i="67"/>
  <c r="A156" i="67"/>
  <c r="D155" i="67"/>
  <c r="A155" i="67"/>
  <c r="D154" i="67"/>
  <c r="A154" i="67"/>
  <c r="D153" i="67"/>
  <c r="A153" i="67"/>
  <c r="D152" i="67"/>
  <c r="A152" i="67"/>
  <c r="D151" i="67"/>
  <c r="A151" i="67"/>
  <c r="D150" i="67"/>
  <c r="A150" i="67"/>
  <c r="D149" i="67"/>
  <c r="A149" i="67"/>
  <c r="D148" i="67"/>
  <c r="A148" i="67"/>
  <c r="D147" i="67"/>
  <c r="A147" i="67"/>
  <c r="D146" i="67"/>
  <c r="A146" i="67"/>
  <c r="D145" i="67"/>
  <c r="A145" i="67"/>
  <c r="D144" i="67"/>
  <c r="A144" i="67"/>
  <c r="D143" i="67"/>
  <c r="A143" i="67"/>
  <c r="D142" i="67"/>
  <c r="A142" i="67"/>
  <c r="D141" i="67"/>
  <c r="A141" i="67"/>
  <c r="D140" i="67"/>
  <c r="A140" i="67"/>
  <c r="D139" i="67"/>
  <c r="A139" i="67"/>
  <c r="D138" i="67"/>
  <c r="A138" i="67"/>
  <c r="D137" i="67"/>
  <c r="A137" i="67"/>
  <c r="D136" i="67"/>
  <c r="A136" i="67"/>
  <c r="D135" i="67"/>
  <c r="A135" i="67"/>
  <c r="D134" i="67"/>
  <c r="A134" i="67"/>
  <c r="D133" i="67"/>
  <c r="A133" i="67"/>
  <c r="D132" i="67"/>
  <c r="A132" i="67"/>
  <c r="D131" i="67"/>
  <c r="A131" i="67"/>
  <c r="D130" i="67"/>
  <c r="A130" i="67"/>
  <c r="D129" i="67"/>
  <c r="A129" i="67"/>
  <c r="A128" i="67"/>
  <c r="D127" i="67"/>
  <c r="A127" i="67"/>
  <c r="A126" i="67"/>
  <c r="A125" i="67"/>
  <c r="A124" i="67"/>
  <c r="A123" i="67"/>
  <c r="D122" i="67"/>
  <c r="A122" i="67"/>
  <c r="A121" i="67"/>
  <c r="D120" i="67"/>
  <c r="A120" i="67"/>
  <c r="D119" i="67"/>
  <c r="A119" i="67"/>
  <c r="D118" i="67"/>
  <c r="A118" i="67"/>
  <c r="D117" i="67"/>
  <c r="A117" i="67"/>
  <c r="D116" i="67"/>
  <c r="A116" i="67"/>
  <c r="D115" i="67"/>
  <c r="A115" i="67"/>
  <c r="D114" i="67"/>
  <c r="A114" i="67"/>
  <c r="D113" i="67"/>
  <c r="A113" i="67"/>
  <c r="D112" i="67"/>
  <c r="A112" i="67"/>
  <c r="D111" i="67"/>
  <c r="A111" i="67"/>
  <c r="D110" i="67"/>
  <c r="A110" i="67"/>
  <c r="D109" i="67"/>
  <c r="A109" i="67"/>
  <c r="D108" i="67"/>
  <c r="A108" i="67"/>
  <c r="D107" i="67"/>
  <c r="A107" i="67"/>
  <c r="D106" i="67"/>
  <c r="A106" i="67"/>
  <c r="D105" i="67"/>
  <c r="A105" i="67"/>
  <c r="D104" i="67"/>
  <c r="A104" i="67"/>
  <c r="D103" i="67"/>
  <c r="A103" i="67"/>
  <c r="D102" i="67"/>
  <c r="A102" i="67"/>
  <c r="D101" i="67"/>
  <c r="A101" i="67"/>
  <c r="D100" i="67"/>
  <c r="A100" i="67"/>
  <c r="D99" i="67"/>
  <c r="A99" i="67"/>
  <c r="D98" i="67"/>
  <c r="A98" i="67"/>
  <c r="D97" i="67"/>
  <c r="A97" i="67"/>
  <c r="D96" i="67"/>
  <c r="A96" i="67"/>
  <c r="D95" i="67"/>
  <c r="A95" i="67"/>
  <c r="D94" i="67"/>
  <c r="A94" i="67"/>
  <c r="D93" i="67"/>
  <c r="A93" i="67"/>
  <c r="D92" i="67"/>
  <c r="A92" i="67"/>
  <c r="D91" i="67"/>
  <c r="A91" i="67"/>
  <c r="D90" i="67"/>
  <c r="A90" i="67"/>
  <c r="D89" i="67"/>
  <c r="A89" i="67"/>
  <c r="D88" i="67"/>
  <c r="A88" i="67"/>
  <c r="D87" i="67"/>
  <c r="A87" i="67"/>
  <c r="D86" i="67"/>
  <c r="A86" i="67"/>
  <c r="D85" i="67"/>
  <c r="A85" i="67"/>
  <c r="D84" i="67"/>
  <c r="A84" i="67"/>
  <c r="D83" i="67"/>
  <c r="A83" i="67"/>
  <c r="D82" i="67"/>
  <c r="A82" i="67"/>
  <c r="D81" i="67"/>
  <c r="A81" i="67"/>
  <c r="D80" i="67"/>
  <c r="A80" i="67"/>
  <c r="D79" i="67"/>
  <c r="A79" i="67"/>
  <c r="D78" i="67"/>
  <c r="A78" i="67"/>
  <c r="D77" i="67"/>
  <c r="A77" i="67"/>
  <c r="D76" i="67"/>
  <c r="A76" i="67"/>
  <c r="D75" i="67"/>
  <c r="A75" i="67"/>
  <c r="D74" i="67"/>
  <c r="A74" i="67"/>
  <c r="D73" i="67"/>
  <c r="A73" i="67"/>
  <c r="D72" i="67"/>
  <c r="A72" i="67"/>
  <c r="D71" i="67"/>
  <c r="A71" i="67"/>
  <c r="D70" i="67"/>
  <c r="A70" i="67"/>
  <c r="D69" i="67"/>
  <c r="A69" i="67"/>
  <c r="D68" i="67"/>
  <c r="A68" i="67"/>
  <c r="D67" i="67"/>
  <c r="A67" i="67"/>
  <c r="D66" i="67"/>
  <c r="A66" i="67"/>
  <c r="D65" i="67"/>
  <c r="A65" i="67"/>
  <c r="D64" i="67"/>
  <c r="A64" i="67"/>
  <c r="D63" i="67"/>
  <c r="A63" i="67"/>
  <c r="D62" i="67"/>
  <c r="A62" i="67"/>
  <c r="D61" i="67"/>
  <c r="A61" i="67"/>
  <c r="D60" i="67"/>
  <c r="A60" i="67"/>
  <c r="D59" i="67"/>
  <c r="A59" i="67"/>
  <c r="D58" i="67"/>
  <c r="A58" i="67"/>
  <c r="D57" i="67"/>
  <c r="A57" i="67"/>
  <c r="D56" i="67"/>
  <c r="A56" i="67"/>
  <c r="D55" i="67"/>
  <c r="A55" i="67"/>
  <c r="D54" i="67"/>
  <c r="A54" i="67"/>
  <c r="D53" i="67"/>
  <c r="A53" i="67"/>
  <c r="D52" i="67"/>
  <c r="A52" i="67"/>
  <c r="D51" i="67"/>
  <c r="A51" i="67"/>
  <c r="D50" i="67"/>
  <c r="A50" i="67"/>
  <c r="D49" i="67"/>
  <c r="A49" i="67"/>
  <c r="D48" i="67"/>
  <c r="A48" i="67"/>
  <c r="D47" i="67"/>
  <c r="A47" i="67"/>
  <c r="D46" i="67"/>
  <c r="A46" i="67"/>
  <c r="D45" i="67"/>
  <c r="A45" i="67"/>
  <c r="D44" i="67"/>
  <c r="A44" i="67"/>
  <c r="D43" i="67"/>
  <c r="A43" i="67"/>
  <c r="D42" i="67"/>
  <c r="A42" i="67"/>
  <c r="D41" i="67"/>
  <c r="C41" i="67"/>
  <c r="A41" i="67"/>
  <c r="D40" i="67"/>
  <c r="A40" i="67"/>
  <c r="D39" i="67"/>
  <c r="A39" i="67"/>
  <c r="D38" i="67"/>
  <c r="A38" i="67"/>
  <c r="D37" i="67"/>
  <c r="A37" i="67"/>
  <c r="D36" i="67"/>
  <c r="A36" i="67"/>
  <c r="D35" i="67"/>
  <c r="A35" i="67"/>
  <c r="D34" i="67"/>
  <c r="A34" i="67"/>
  <c r="D33" i="67"/>
  <c r="A33" i="67"/>
  <c r="D32" i="67"/>
  <c r="A32" i="67"/>
  <c r="D31" i="67"/>
  <c r="A31" i="67"/>
  <c r="D30" i="67"/>
  <c r="A30" i="67"/>
  <c r="D29" i="67"/>
  <c r="A29" i="67"/>
  <c r="D28" i="67"/>
  <c r="A28" i="67"/>
  <c r="D27" i="67"/>
  <c r="A27" i="67"/>
  <c r="D26" i="67"/>
  <c r="A26" i="67"/>
  <c r="D25" i="67"/>
  <c r="A25" i="67"/>
  <c r="D24" i="67"/>
  <c r="A24" i="67"/>
  <c r="D23" i="67"/>
  <c r="A23" i="67"/>
  <c r="D22" i="67"/>
  <c r="A22" i="67"/>
  <c r="D21" i="67"/>
  <c r="A21" i="67"/>
  <c r="D20" i="67"/>
  <c r="A20" i="67"/>
  <c r="D19" i="67"/>
  <c r="C19" i="67"/>
  <c r="A19" i="67"/>
  <c r="A14" i="67"/>
  <c r="A13" i="67"/>
  <c r="B464" i="66"/>
  <c r="A464" i="66"/>
  <c r="B461" i="66"/>
  <c r="A461" i="66"/>
  <c r="B460" i="66"/>
  <c r="A460" i="66"/>
  <c r="B459" i="66"/>
  <c r="A459" i="66"/>
  <c r="B458" i="66"/>
  <c r="A458" i="66"/>
  <c r="B457" i="66"/>
  <c r="A457" i="66"/>
  <c r="B456" i="66"/>
  <c r="A456" i="66"/>
  <c r="B455" i="66"/>
  <c r="A455" i="66"/>
  <c r="B454" i="66"/>
  <c r="A454" i="66"/>
  <c r="B453" i="66"/>
  <c r="A453" i="66"/>
  <c r="B452" i="66"/>
  <c r="A452" i="66"/>
  <c r="B451" i="66"/>
  <c r="A451" i="66"/>
  <c r="B450" i="66"/>
  <c r="A450" i="66"/>
  <c r="B449" i="66"/>
  <c r="A449" i="66"/>
  <c r="B448" i="66"/>
  <c r="A448" i="66"/>
  <c r="B447" i="66"/>
  <c r="A447" i="66"/>
  <c r="B446" i="66"/>
  <c r="A446" i="66"/>
  <c r="B445" i="66"/>
  <c r="A445" i="66"/>
  <c r="B444" i="66"/>
  <c r="A444" i="66"/>
  <c r="B443" i="66"/>
  <c r="A443" i="66"/>
  <c r="B442" i="66"/>
  <c r="A442" i="66"/>
  <c r="B441" i="66"/>
  <c r="A441" i="66"/>
  <c r="B440" i="66"/>
  <c r="A440" i="66"/>
  <c r="B439" i="66"/>
  <c r="A439" i="66"/>
  <c r="B438" i="66"/>
  <c r="A438" i="66"/>
  <c r="B437" i="66"/>
  <c r="A437" i="66"/>
  <c r="B436" i="66"/>
  <c r="A436" i="66"/>
  <c r="B435" i="66"/>
  <c r="A435" i="66"/>
  <c r="B434" i="66"/>
  <c r="A434" i="66"/>
  <c r="B433" i="66"/>
  <c r="A433" i="66"/>
  <c r="B432" i="66"/>
  <c r="A432" i="66"/>
  <c r="B431" i="66"/>
  <c r="A431" i="66"/>
  <c r="B430" i="66"/>
  <c r="A430" i="66"/>
  <c r="B429" i="66"/>
  <c r="A429" i="66"/>
  <c r="B428" i="66"/>
  <c r="A428" i="66"/>
  <c r="B427" i="66"/>
  <c r="A427" i="66"/>
  <c r="B426" i="66"/>
  <c r="A426" i="66"/>
  <c r="B425" i="66"/>
  <c r="A425" i="66"/>
  <c r="B424" i="66"/>
  <c r="A424" i="66"/>
  <c r="B423" i="66"/>
  <c r="A423" i="66"/>
  <c r="B422" i="66"/>
  <c r="A422" i="66"/>
  <c r="B421" i="66"/>
  <c r="A421" i="66"/>
  <c r="B420" i="66"/>
  <c r="A420" i="66"/>
  <c r="B419" i="66"/>
  <c r="A419" i="66"/>
  <c r="B418" i="66"/>
  <c r="A418" i="66"/>
  <c r="B417" i="66"/>
  <c r="A417" i="66"/>
  <c r="B416" i="66"/>
  <c r="A416" i="66"/>
  <c r="B415" i="66"/>
  <c r="A415" i="66"/>
  <c r="B414" i="66"/>
  <c r="A414" i="66"/>
  <c r="B413" i="66"/>
  <c r="A413" i="66"/>
  <c r="B412" i="66"/>
  <c r="A412" i="66"/>
  <c r="B411" i="66"/>
  <c r="A411" i="66"/>
  <c r="B410" i="66"/>
  <c r="A410" i="66"/>
  <c r="B409" i="66"/>
  <c r="A409" i="66"/>
  <c r="B408" i="66"/>
  <c r="A408" i="66"/>
  <c r="B407" i="66"/>
  <c r="A407" i="66"/>
  <c r="B404" i="66"/>
  <c r="A404" i="66"/>
  <c r="B403" i="66"/>
  <c r="A403" i="66"/>
  <c r="B397" i="66"/>
  <c r="A397" i="66"/>
  <c r="B396" i="66"/>
  <c r="A396" i="66"/>
  <c r="B395" i="66"/>
  <c r="A395" i="66"/>
  <c r="B389" i="66"/>
  <c r="A389" i="66"/>
  <c r="B387" i="66"/>
  <c r="A387" i="66"/>
  <c r="B386" i="66"/>
  <c r="A386" i="66"/>
  <c r="B385" i="66"/>
  <c r="A385" i="66"/>
  <c r="B384" i="66"/>
  <c r="A384" i="66"/>
  <c r="B383" i="66"/>
  <c r="A383" i="66"/>
  <c r="B382" i="66"/>
  <c r="A382" i="66"/>
  <c r="B381" i="66"/>
  <c r="A381" i="66"/>
  <c r="B380" i="66"/>
  <c r="A380" i="66"/>
  <c r="B379" i="66"/>
  <c r="A379" i="66"/>
  <c r="B378" i="66"/>
  <c r="A378" i="66"/>
  <c r="B377" i="66"/>
  <c r="A377" i="66"/>
  <c r="B376" i="66"/>
  <c r="A376" i="66"/>
  <c r="B375" i="66"/>
  <c r="A375" i="66"/>
  <c r="B374" i="66"/>
  <c r="A374" i="66"/>
  <c r="B372" i="66"/>
  <c r="A372" i="66"/>
  <c r="B371" i="66"/>
  <c r="A371" i="66"/>
  <c r="B370" i="66"/>
  <c r="A370" i="66"/>
  <c r="B369" i="66"/>
  <c r="A369" i="66"/>
  <c r="B368" i="66"/>
  <c r="A368" i="66"/>
  <c r="B367" i="66"/>
  <c r="A367" i="66"/>
  <c r="B364" i="66"/>
  <c r="A364" i="66"/>
  <c r="B363" i="66"/>
  <c r="A363" i="66"/>
  <c r="B362" i="66"/>
  <c r="A362" i="66"/>
  <c r="B361" i="66"/>
  <c r="A361" i="66"/>
  <c r="B360" i="66"/>
  <c r="A360" i="66"/>
  <c r="B359" i="66"/>
  <c r="A359" i="66"/>
  <c r="B358" i="66"/>
  <c r="A358" i="66"/>
  <c r="B357" i="66"/>
  <c r="A357" i="66"/>
  <c r="B356" i="66"/>
  <c r="A356" i="66"/>
  <c r="B355" i="66"/>
  <c r="A355" i="66"/>
  <c r="B354" i="66"/>
  <c r="A354" i="66"/>
  <c r="B353" i="66"/>
  <c r="A353" i="66"/>
  <c r="B352" i="66"/>
  <c r="A352" i="66"/>
  <c r="B351" i="66"/>
  <c r="A351" i="66"/>
  <c r="B350" i="66"/>
  <c r="A350" i="66"/>
  <c r="B349" i="66"/>
  <c r="A349" i="66"/>
  <c r="B348" i="66"/>
  <c r="A348" i="66"/>
  <c r="B347" i="66"/>
  <c r="A347" i="66"/>
  <c r="B346" i="66"/>
  <c r="A346" i="66"/>
  <c r="B345" i="66"/>
  <c r="A345" i="66"/>
  <c r="B344" i="66"/>
  <c r="A344" i="66"/>
  <c r="B343" i="66"/>
  <c r="A343" i="66"/>
  <c r="B342" i="66"/>
  <c r="A342" i="66"/>
  <c r="B341" i="66"/>
  <c r="A341" i="66"/>
  <c r="B340" i="66"/>
  <c r="A340" i="66"/>
  <c r="B339" i="66"/>
  <c r="A339" i="66"/>
  <c r="B338" i="66"/>
  <c r="A338" i="66"/>
  <c r="B337" i="66"/>
  <c r="A337" i="66"/>
  <c r="B336" i="66"/>
  <c r="A336" i="66"/>
  <c r="B335" i="66"/>
  <c r="A335" i="66"/>
  <c r="B334" i="66"/>
  <c r="A334" i="66"/>
  <c r="B333" i="66"/>
  <c r="A333" i="66"/>
  <c r="B332" i="66"/>
  <c r="A332" i="66"/>
  <c r="B331" i="66"/>
  <c r="A331" i="66"/>
  <c r="B330" i="66"/>
  <c r="A330" i="66"/>
  <c r="B329" i="66"/>
  <c r="A329" i="66"/>
  <c r="B328" i="66"/>
  <c r="A328" i="66"/>
  <c r="B327" i="66"/>
  <c r="A327" i="66"/>
  <c r="B326" i="66"/>
  <c r="A326" i="66"/>
  <c r="B325" i="66"/>
  <c r="A325" i="66"/>
  <c r="B324" i="66"/>
  <c r="A324" i="66"/>
  <c r="B323" i="66"/>
  <c r="A323" i="66"/>
  <c r="B322" i="66"/>
  <c r="A322" i="66"/>
  <c r="B321" i="66"/>
  <c r="A321" i="66"/>
  <c r="B320" i="66"/>
  <c r="A320" i="66"/>
  <c r="B319" i="66"/>
  <c r="A319" i="66"/>
  <c r="B318" i="66"/>
  <c r="A318" i="66"/>
  <c r="B317" i="66"/>
  <c r="A317" i="66"/>
  <c r="B316" i="66"/>
  <c r="A316" i="66"/>
  <c r="B315" i="66"/>
  <c r="A315" i="66"/>
  <c r="B314" i="66"/>
  <c r="A314" i="66"/>
  <c r="B313" i="66"/>
  <c r="A313" i="66"/>
  <c r="B312" i="66"/>
  <c r="A312" i="66"/>
  <c r="B311" i="66"/>
  <c r="A311" i="66"/>
  <c r="B310" i="66"/>
  <c r="A310" i="66"/>
  <c r="B309" i="66"/>
  <c r="A309" i="66"/>
  <c r="B308" i="66"/>
  <c r="A308" i="66"/>
  <c r="B307" i="66"/>
  <c r="A307" i="66"/>
  <c r="B306" i="66"/>
  <c r="A306" i="66"/>
  <c r="B305" i="66"/>
  <c r="A305" i="66"/>
  <c r="B304" i="66"/>
  <c r="A304" i="66"/>
  <c r="B303" i="66"/>
  <c r="A303" i="66"/>
  <c r="B302" i="66"/>
  <c r="A302" i="66"/>
  <c r="B301" i="66"/>
  <c r="A301" i="66"/>
  <c r="B300" i="66"/>
  <c r="A300" i="66"/>
  <c r="B299" i="66"/>
  <c r="A299" i="66"/>
  <c r="B298" i="66"/>
  <c r="A298" i="66"/>
  <c r="B297" i="66"/>
  <c r="A297" i="66"/>
  <c r="B296" i="66"/>
  <c r="A296" i="66"/>
  <c r="B295" i="66"/>
  <c r="A295" i="66"/>
  <c r="B294" i="66"/>
  <c r="A294" i="66"/>
  <c r="B293" i="66"/>
  <c r="A293" i="66"/>
  <c r="B292" i="66"/>
  <c r="A292" i="66"/>
  <c r="B291" i="66"/>
  <c r="A291" i="66"/>
  <c r="B290" i="66"/>
  <c r="A290" i="66"/>
  <c r="B289" i="66"/>
  <c r="A289" i="66"/>
  <c r="B288" i="66"/>
  <c r="A288" i="66"/>
  <c r="B287" i="66"/>
  <c r="A287" i="66"/>
  <c r="B286" i="66"/>
  <c r="A286" i="66"/>
  <c r="B285" i="66"/>
  <c r="A285" i="66"/>
  <c r="B284" i="66"/>
  <c r="A284" i="66"/>
  <c r="B283" i="66"/>
  <c r="A283" i="66"/>
  <c r="B282" i="66"/>
  <c r="A282" i="66"/>
  <c r="B281" i="66"/>
  <c r="A281" i="66"/>
  <c r="B280" i="66"/>
  <c r="A280" i="66"/>
  <c r="B279" i="66"/>
  <c r="A279" i="66"/>
  <c r="B278" i="66"/>
  <c r="A278" i="66"/>
  <c r="B277" i="66"/>
  <c r="A277" i="66"/>
  <c r="B276" i="66"/>
  <c r="A276" i="66"/>
  <c r="B275" i="66"/>
  <c r="A275" i="66"/>
  <c r="B274" i="66"/>
  <c r="A274" i="66"/>
  <c r="B273" i="66"/>
  <c r="A273" i="66"/>
  <c r="B272" i="66"/>
  <c r="A272" i="66"/>
  <c r="B271" i="66"/>
  <c r="A271" i="66"/>
  <c r="B270" i="66"/>
  <c r="A270" i="66"/>
  <c r="B269" i="66"/>
  <c r="A269" i="66"/>
  <c r="B268" i="66"/>
  <c r="A268" i="66"/>
  <c r="B267" i="66"/>
  <c r="A267" i="66"/>
  <c r="B266" i="66"/>
  <c r="A266" i="66"/>
  <c r="B265" i="66"/>
  <c r="A265" i="66"/>
  <c r="B264" i="66"/>
  <c r="A264" i="66"/>
  <c r="B263" i="66"/>
  <c r="A263" i="66"/>
  <c r="B262" i="66"/>
  <c r="A262" i="66"/>
  <c r="B261" i="66"/>
  <c r="A261" i="66"/>
  <c r="B260" i="66"/>
  <c r="A260" i="66"/>
  <c r="B259" i="66"/>
  <c r="A259" i="66"/>
  <c r="B258" i="66"/>
  <c r="A258" i="66"/>
  <c r="B256" i="66"/>
  <c r="A256" i="66"/>
  <c r="B255" i="66"/>
  <c r="A255" i="66"/>
  <c r="B254" i="66"/>
  <c r="A254" i="66"/>
  <c r="B253" i="66"/>
  <c r="A253" i="66"/>
  <c r="B252" i="66"/>
  <c r="A252" i="66"/>
  <c r="B251" i="66"/>
  <c r="A251" i="66"/>
  <c r="B250" i="66"/>
  <c r="A250" i="66"/>
  <c r="B249" i="66"/>
  <c r="A249" i="66"/>
  <c r="B248" i="66"/>
  <c r="A248" i="66"/>
  <c r="B247" i="66"/>
  <c r="A247" i="66"/>
  <c r="B246" i="66"/>
  <c r="A246" i="66"/>
  <c r="B245" i="66"/>
  <c r="A245" i="66"/>
  <c r="B244" i="66"/>
  <c r="A244" i="66"/>
  <c r="B243" i="66"/>
  <c r="A243" i="66"/>
  <c r="B242" i="66"/>
  <c r="A242" i="66"/>
  <c r="B241" i="66"/>
  <c r="A241" i="66"/>
  <c r="B240" i="66"/>
  <c r="A240" i="66"/>
  <c r="B239" i="66"/>
  <c r="A239" i="66"/>
  <c r="B238" i="66"/>
  <c r="A238" i="66"/>
  <c r="B237" i="66"/>
  <c r="A237" i="66"/>
  <c r="B236" i="66"/>
  <c r="A236" i="66"/>
  <c r="B235" i="66"/>
  <c r="A235" i="66"/>
  <c r="B234" i="66"/>
  <c r="A234" i="66"/>
  <c r="B233" i="66"/>
  <c r="A233" i="66"/>
  <c r="B232" i="66"/>
  <c r="A232" i="66"/>
  <c r="B231" i="66"/>
  <c r="A231" i="66"/>
  <c r="B230" i="66"/>
  <c r="A230" i="66"/>
  <c r="B229" i="66"/>
  <c r="A229" i="66"/>
  <c r="B228" i="66"/>
  <c r="A228" i="66"/>
  <c r="B227" i="66"/>
  <c r="A227" i="66"/>
  <c r="B226" i="66"/>
  <c r="A226" i="66"/>
  <c r="B225" i="66"/>
  <c r="A225" i="66"/>
  <c r="B224" i="66"/>
  <c r="A224" i="66"/>
  <c r="B223" i="66"/>
  <c r="A223" i="66"/>
  <c r="B222" i="66"/>
  <c r="A222" i="66"/>
  <c r="B221" i="66"/>
  <c r="A221" i="66"/>
  <c r="B220" i="66"/>
  <c r="A220" i="66"/>
  <c r="B219" i="66"/>
  <c r="A219" i="66"/>
  <c r="B218" i="66"/>
  <c r="A218" i="66"/>
  <c r="B217" i="66"/>
  <c r="A217" i="66"/>
  <c r="B216" i="66"/>
  <c r="A216" i="66"/>
  <c r="B215" i="66"/>
  <c r="A215" i="66"/>
  <c r="B214" i="66"/>
  <c r="A214" i="66"/>
  <c r="B213" i="66"/>
  <c r="A213" i="66"/>
  <c r="B212" i="66"/>
  <c r="A212" i="66"/>
  <c r="B211" i="66"/>
  <c r="A211" i="66"/>
  <c r="B210" i="66"/>
  <c r="A210" i="66"/>
  <c r="B209" i="66"/>
  <c r="A209" i="66"/>
  <c r="B208" i="66"/>
  <c r="A208" i="66"/>
  <c r="B207" i="66"/>
  <c r="A207" i="66"/>
  <c r="B206" i="66"/>
  <c r="A206" i="66"/>
  <c r="B205" i="66"/>
  <c r="A205" i="66"/>
  <c r="B204" i="66"/>
  <c r="A204" i="66"/>
  <c r="B203" i="66"/>
  <c r="A203" i="66"/>
  <c r="B202" i="66"/>
  <c r="A202" i="66"/>
  <c r="B201" i="66"/>
  <c r="A201" i="66"/>
  <c r="B200" i="66"/>
  <c r="A200" i="66"/>
  <c r="B199" i="66"/>
  <c r="A199" i="66"/>
  <c r="B198" i="66"/>
  <c r="A198" i="66"/>
  <c r="B197" i="66"/>
  <c r="A197" i="66"/>
  <c r="B196" i="66"/>
  <c r="A196" i="66"/>
  <c r="B195" i="66"/>
  <c r="A195" i="66"/>
  <c r="B194" i="66"/>
  <c r="A194" i="66"/>
  <c r="B193" i="66"/>
  <c r="A193" i="66"/>
  <c r="B192" i="66"/>
  <c r="A192" i="66"/>
  <c r="B191" i="66"/>
  <c r="A191" i="66"/>
  <c r="B190" i="66"/>
  <c r="A190" i="66"/>
  <c r="B189" i="66"/>
  <c r="A189" i="66"/>
  <c r="B188" i="66"/>
  <c r="A188" i="66"/>
  <c r="B187" i="66"/>
  <c r="A187" i="66"/>
  <c r="B186" i="66"/>
  <c r="A186" i="66"/>
  <c r="B185" i="66"/>
  <c r="A185" i="66"/>
  <c r="B184" i="66"/>
  <c r="A184" i="66"/>
  <c r="B183" i="66"/>
  <c r="A183" i="66"/>
  <c r="B182" i="66"/>
  <c r="A182" i="66"/>
  <c r="B181" i="66"/>
  <c r="A181" i="66"/>
  <c r="B180" i="66"/>
  <c r="A180" i="66"/>
  <c r="B179" i="66"/>
  <c r="A179" i="66"/>
  <c r="B178" i="66"/>
  <c r="A178" i="66"/>
  <c r="B177" i="66"/>
  <c r="A177" i="66"/>
  <c r="B176" i="66"/>
  <c r="A176" i="66"/>
  <c r="B175" i="66"/>
  <c r="A175" i="66"/>
  <c r="B174" i="66"/>
  <c r="A174" i="66"/>
  <c r="B173" i="66"/>
  <c r="A173" i="66"/>
  <c r="B172" i="66"/>
  <c r="A172" i="66"/>
  <c r="B171" i="66"/>
  <c r="A171" i="66"/>
  <c r="B170" i="66"/>
  <c r="A170" i="66"/>
  <c r="B169" i="66"/>
  <c r="A169" i="66"/>
  <c r="B168" i="66"/>
  <c r="A168" i="66"/>
  <c r="B167" i="66"/>
  <c r="A167" i="66"/>
  <c r="B166" i="66"/>
  <c r="A166" i="66"/>
  <c r="B165" i="66"/>
  <c r="A165" i="66"/>
  <c r="B164" i="66"/>
  <c r="A164" i="66"/>
  <c r="B163" i="66"/>
  <c r="A163" i="66"/>
  <c r="B162" i="66"/>
  <c r="A162" i="66"/>
  <c r="B161" i="66"/>
  <c r="A161" i="66"/>
  <c r="B160" i="66"/>
  <c r="A160" i="66"/>
  <c r="B159" i="66"/>
  <c r="A159" i="66"/>
  <c r="B158" i="66"/>
  <c r="A158" i="66"/>
  <c r="B157" i="66"/>
  <c r="A157" i="66"/>
  <c r="B156" i="66"/>
  <c r="A156" i="66"/>
  <c r="B155" i="66"/>
  <c r="A155" i="66"/>
  <c r="B154" i="66"/>
  <c r="A154" i="66"/>
  <c r="B153" i="66"/>
  <c r="A153" i="66"/>
  <c r="B152" i="66"/>
  <c r="A152" i="66"/>
  <c r="B151" i="66"/>
  <c r="A151" i="66"/>
  <c r="B150" i="66"/>
  <c r="A150" i="66"/>
  <c r="B149" i="66"/>
  <c r="A149" i="66"/>
  <c r="B148" i="66"/>
  <c r="A148" i="66"/>
  <c r="B147" i="66"/>
  <c r="A147" i="66"/>
  <c r="B146" i="66"/>
  <c r="A146" i="66"/>
  <c r="B145" i="66"/>
  <c r="A145" i="66"/>
  <c r="B144" i="66"/>
  <c r="A144" i="66"/>
  <c r="B143" i="66"/>
  <c r="A143" i="66"/>
  <c r="B142" i="66"/>
  <c r="A142" i="66"/>
  <c r="B141" i="66"/>
  <c r="A141" i="66"/>
  <c r="B140" i="66"/>
  <c r="A140" i="66"/>
  <c r="B139" i="66"/>
  <c r="A139" i="66"/>
  <c r="B138" i="66"/>
  <c r="A138" i="66"/>
  <c r="B137" i="66"/>
  <c r="A137" i="66"/>
  <c r="B136" i="66"/>
  <c r="A136" i="66"/>
  <c r="B135" i="66"/>
  <c r="A135" i="66"/>
  <c r="B134" i="66"/>
  <c r="A134" i="66"/>
  <c r="B133" i="66"/>
  <c r="A133" i="66"/>
  <c r="B132" i="66"/>
  <c r="A132" i="66"/>
  <c r="B131" i="66"/>
  <c r="A131" i="66"/>
  <c r="B130" i="66"/>
  <c r="A130" i="66"/>
  <c r="B129" i="66"/>
  <c r="A129" i="66"/>
  <c r="B128" i="66"/>
  <c r="A128" i="66"/>
  <c r="B127" i="66"/>
  <c r="A127" i="66"/>
  <c r="B126" i="66"/>
  <c r="A126" i="66"/>
  <c r="B125" i="66"/>
  <c r="A125" i="66"/>
  <c r="B124" i="66"/>
  <c r="A124" i="66"/>
  <c r="B123" i="66"/>
  <c r="A123" i="66"/>
  <c r="B122" i="66"/>
  <c r="A122" i="66"/>
  <c r="B121" i="66"/>
  <c r="A121" i="66"/>
  <c r="B120" i="66"/>
  <c r="A120" i="66"/>
  <c r="B119" i="66"/>
  <c r="A119" i="66"/>
  <c r="B118" i="66"/>
  <c r="A118" i="66"/>
  <c r="B117" i="66"/>
  <c r="A117" i="66"/>
  <c r="B116" i="66"/>
  <c r="A116" i="66"/>
  <c r="B115" i="66"/>
  <c r="A115" i="66"/>
  <c r="B114" i="66"/>
  <c r="A114" i="66"/>
  <c r="B113" i="66"/>
  <c r="A113" i="66"/>
  <c r="B112" i="66"/>
  <c r="A112" i="66"/>
  <c r="B111" i="66"/>
  <c r="A111" i="66"/>
  <c r="B110" i="66"/>
  <c r="A110" i="66"/>
  <c r="B109" i="66"/>
  <c r="A109" i="66"/>
  <c r="B108" i="66"/>
  <c r="A108" i="66"/>
  <c r="B107" i="66"/>
  <c r="A107" i="66"/>
  <c r="B106" i="66"/>
  <c r="A106" i="66"/>
  <c r="B105" i="66"/>
  <c r="A105" i="66"/>
  <c r="B104" i="66"/>
  <c r="A104" i="66"/>
  <c r="B103" i="66"/>
  <c r="A103" i="66"/>
  <c r="B102" i="66"/>
  <c r="A102" i="66"/>
  <c r="B101" i="66"/>
  <c r="A101" i="66"/>
  <c r="B100" i="66"/>
  <c r="A100" i="66"/>
  <c r="B99" i="66"/>
  <c r="A99" i="66"/>
  <c r="B98" i="66"/>
  <c r="A98" i="66"/>
  <c r="B97" i="66"/>
  <c r="A97" i="66"/>
  <c r="B96" i="66"/>
  <c r="A96" i="66"/>
  <c r="B95" i="66"/>
  <c r="A95" i="66"/>
  <c r="B94" i="66"/>
  <c r="A94" i="66"/>
  <c r="B93" i="66"/>
  <c r="A93" i="66"/>
  <c r="B92" i="66"/>
  <c r="A92" i="66"/>
  <c r="B91" i="66"/>
  <c r="A91" i="66"/>
  <c r="B90" i="66"/>
  <c r="A90" i="66"/>
  <c r="B89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B82" i="66"/>
  <c r="A82" i="66"/>
  <c r="B81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B70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B62" i="66"/>
  <c r="A62" i="66"/>
  <c r="B61" i="66"/>
  <c r="A61" i="66"/>
  <c r="B60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B43" i="66"/>
  <c r="A43" i="66"/>
  <c r="B42" i="66"/>
  <c r="A42" i="66"/>
  <c r="B41" i="66"/>
  <c r="A41" i="66"/>
  <c r="B40" i="66"/>
  <c r="A40" i="66"/>
  <c r="B39" i="66"/>
  <c r="A39" i="66"/>
  <c r="B38" i="66"/>
  <c r="A38" i="66"/>
  <c r="B37" i="66"/>
  <c r="A37" i="66"/>
  <c r="B36" i="66"/>
  <c r="A36" i="66"/>
  <c r="B35" i="66"/>
  <c r="A35" i="66"/>
  <c r="B34" i="66"/>
  <c r="A34" i="66"/>
  <c r="B33" i="66"/>
  <c r="A33" i="66"/>
  <c r="B32" i="66"/>
  <c r="A32" i="66"/>
  <c r="B31" i="66"/>
  <c r="A31" i="66"/>
  <c r="B30" i="66"/>
  <c r="A30" i="66"/>
  <c r="B29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18" i="66"/>
  <c r="A18" i="66"/>
  <c r="B17" i="66"/>
  <c r="A17" i="66"/>
  <c r="D460" i="65"/>
  <c r="A460" i="65"/>
  <c r="D457" i="65"/>
  <c r="A457" i="65"/>
  <c r="D456" i="65"/>
  <c r="A456" i="65"/>
  <c r="D455" i="65"/>
  <c r="A455" i="65"/>
  <c r="D454" i="65"/>
  <c r="A454" i="65"/>
  <c r="D453" i="65"/>
  <c r="A453" i="65"/>
  <c r="D452" i="65"/>
  <c r="A452" i="65"/>
  <c r="D451" i="65"/>
  <c r="A451" i="65"/>
  <c r="D450" i="65"/>
  <c r="A450" i="65"/>
  <c r="D449" i="65"/>
  <c r="A449" i="65"/>
  <c r="D448" i="65"/>
  <c r="A448" i="65"/>
  <c r="D447" i="65"/>
  <c r="A447" i="65"/>
  <c r="D446" i="65"/>
  <c r="A446" i="65"/>
  <c r="D445" i="65"/>
  <c r="A445" i="65"/>
  <c r="D444" i="65"/>
  <c r="A444" i="65"/>
  <c r="D443" i="65"/>
  <c r="A443" i="65"/>
  <c r="D442" i="65"/>
  <c r="A442" i="65"/>
  <c r="D441" i="65"/>
  <c r="A441" i="65"/>
  <c r="D440" i="65"/>
  <c r="A440" i="65"/>
  <c r="D439" i="65"/>
  <c r="A439" i="65"/>
  <c r="D438" i="65"/>
  <c r="A438" i="65"/>
  <c r="D437" i="65"/>
  <c r="C437" i="65"/>
  <c r="A437" i="65"/>
  <c r="D436" i="65"/>
  <c r="A436" i="65"/>
  <c r="D435" i="65"/>
  <c r="A435" i="65"/>
  <c r="D434" i="65"/>
  <c r="A434" i="65"/>
  <c r="D433" i="65"/>
  <c r="A433" i="65"/>
  <c r="D432" i="65"/>
  <c r="A432" i="65"/>
  <c r="D431" i="65"/>
  <c r="A431" i="65"/>
  <c r="D430" i="65"/>
  <c r="A430" i="65"/>
  <c r="D429" i="65"/>
  <c r="A429" i="65"/>
  <c r="D428" i="65"/>
  <c r="A428" i="65"/>
  <c r="D427" i="65"/>
  <c r="A427" i="65"/>
  <c r="D426" i="65"/>
  <c r="A426" i="65"/>
  <c r="D425" i="65"/>
  <c r="A425" i="65"/>
  <c r="D424" i="65"/>
  <c r="A424" i="65"/>
  <c r="D423" i="65"/>
  <c r="A423" i="65"/>
  <c r="D422" i="65"/>
  <c r="A422" i="65"/>
  <c r="D421" i="65"/>
  <c r="A421" i="65"/>
  <c r="D420" i="65"/>
  <c r="A420" i="65"/>
  <c r="D419" i="65"/>
  <c r="A419" i="65"/>
  <c r="D418" i="65"/>
  <c r="A418" i="65"/>
  <c r="D417" i="65"/>
  <c r="A417" i="65"/>
  <c r="D416" i="65"/>
  <c r="A416" i="65"/>
  <c r="D415" i="65"/>
  <c r="A415" i="65"/>
  <c r="D414" i="65"/>
  <c r="A414" i="65"/>
  <c r="D413" i="65"/>
  <c r="A413" i="65"/>
  <c r="D412" i="65"/>
  <c r="A412" i="65"/>
  <c r="D411" i="65"/>
  <c r="A411" i="65"/>
  <c r="D410" i="65"/>
  <c r="A410" i="65"/>
  <c r="D409" i="65"/>
  <c r="A409" i="65"/>
  <c r="D408" i="65"/>
  <c r="A408" i="65"/>
  <c r="D407" i="65"/>
  <c r="A407" i="65"/>
  <c r="D406" i="65"/>
  <c r="C406" i="65"/>
  <c r="A406" i="65"/>
  <c r="D405" i="65"/>
  <c r="A405" i="65"/>
  <c r="D404" i="65"/>
  <c r="A404" i="65"/>
  <c r="D403" i="65"/>
  <c r="C403" i="65"/>
  <c r="A403" i="65"/>
  <c r="A400" i="65"/>
  <c r="A399" i="65"/>
  <c r="E394" i="65"/>
  <c r="A393" i="65"/>
  <c r="A392" i="65"/>
  <c r="A391" i="65"/>
  <c r="E386" i="65"/>
  <c r="A385" i="65"/>
  <c r="A383" i="65"/>
  <c r="D382" i="65"/>
  <c r="A382" i="65"/>
  <c r="D381" i="65"/>
  <c r="A381" i="65"/>
  <c r="D380" i="65"/>
  <c r="A380" i="65"/>
  <c r="D379" i="65"/>
  <c r="A379" i="65"/>
  <c r="D378" i="65"/>
  <c r="A378" i="65"/>
  <c r="D377" i="65"/>
  <c r="A377" i="65"/>
  <c r="D376" i="65"/>
  <c r="A376" i="65"/>
  <c r="D375" i="65"/>
  <c r="A375" i="65"/>
  <c r="D374" i="65"/>
  <c r="A374" i="65"/>
  <c r="D373" i="65"/>
  <c r="A373" i="65"/>
  <c r="D372" i="65"/>
  <c r="A372" i="65"/>
  <c r="D371" i="65"/>
  <c r="A371" i="65"/>
  <c r="D370" i="65"/>
  <c r="A370" i="65"/>
  <c r="D368" i="65"/>
  <c r="A368" i="65"/>
  <c r="D367" i="65"/>
  <c r="A367" i="65"/>
  <c r="D366" i="65"/>
  <c r="A366" i="65"/>
  <c r="D365" i="65"/>
  <c r="A365" i="65"/>
  <c r="D364" i="65"/>
  <c r="A364" i="65"/>
  <c r="D363" i="65"/>
  <c r="A363" i="65"/>
  <c r="D360" i="65"/>
  <c r="A360" i="65"/>
  <c r="D359" i="65"/>
  <c r="A359" i="65"/>
  <c r="D358" i="65"/>
  <c r="A358" i="65"/>
  <c r="D357" i="65"/>
  <c r="A357" i="65"/>
  <c r="D356" i="65"/>
  <c r="A356" i="65"/>
  <c r="D355" i="65"/>
  <c r="A355" i="65"/>
  <c r="D354" i="65"/>
  <c r="A354" i="65"/>
  <c r="D353" i="65"/>
  <c r="A353" i="65"/>
  <c r="D352" i="65"/>
  <c r="A352" i="65"/>
  <c r="D351" i="65"/>
  <c r="A351" i="65"/>
  <c r="D350" i="65"/>
  <c r="A350" i="65"/>
  <c r="D349" i="65"/>
  <c r="A349" i="65"/>
  <c r="D348" i="65"/>
  <c r="A348" i="65"/>
  <c r="D347" i="65"/>
  <c r="A347" i="65"/>
  <c r="D346" i="65"/>
  <c r="A346" i="65"/>
  <c r="D345" i="65"/>
  <c r="A345" i="65"/>
  <c r="D344" i="65"/>
  <c r="A344" i="65"/>
  <c r="D343" i="65"/>
  <c r="A343" i="65"/>
  <c r="D342" i="65"/>
  <c r="A342" i="65"/>
  <c r="D341" i="65"/>
  <c r="A341" i="65"/>
  <c r="D340" i="65"/>
  <c r="A340" i="65"/>
  <c r="D339" i="65"/>
  <c r="A339" i="65"/>
  <c r="D338" i="65"/>
  <c r="A338" i="65"/>
  <c r="D337" i="65"/>
  <c r="A337" i="65"/>
  <c r="D336" i="65"/>
  <c r="A336" i="65"/>
  <c r="D335" i="65"/>
  <c r="A335" i="65"/>
  <c r="D334" i="65"/>
  <c r="A334" i="65"/>
  <c r="D333" i="65"/>
  <c r="A333" i="65"/>
  <c r="D332" i="65"/>
  <c r="A332" i="65"/>
  <c r="D331" i="65"/>
  <c r="A331" i="65"/>
  <c r="D330" i="65"/>
  <c r="A330" i="65"/>
  <c r="D329" i="65"/>
  <c r="A329" i="65"/>
  <c r="D328" i="65"/>
  <c r="A328" i="65"/>
  <c r="D327" i="65"/>
  <c r="A327" i="65"/>
  <c r="D326" i="65"/>
  <c r="A326" i="65"/>
  <c r="D325" i="65"/>
  <c r="A325" i="65"/>
  <c r="D324" i="65"/>
  <c r="A324" i="65"/>
  <c r="D323" i="65"/>
  <c r="A323" i="65"/>
  <c r="D322" i="65"/>
  <c r="A322" i="65"/>
  <c r="D321" i="65"/>
  <c r="A321" i="65"/>
  <c r="D320" i="65"/>
  <c r="A320" i="65"/>
  <c r="D319" i="65"/>
  <c r="A319" i="65"/>
  <c r="D318" i="65"/>
  <c r="A318" i="65"/>
  <c r="D317" i="65"/>
  <c r="A317" i="65"/>
  <c r="D316" i="65"/>
  <c r="A316" i="65"/>
  <c r="D315" i="65"/>
  <c r="A315" i="65"/>
  <c r="D314" i="65"/>
  <c r="A314" i="65"/>
  <c r="D313" i="65"/>
  <c r="A313" i="65"/>
  <c r="D312" i="65"/>
  <c r="A312" i="65"/>
  <c r="D311" i="65"/>
  <c r="A311" i="65"/>
  <c r="D310" i="65"/>
  <c r="A310" i="65"/>
  <c r="D309" i="65"/>
  <c r="A309" i="65"/>
  <c r="D308" i="65"/>
  <c r="A308" i="65"/>
  <c r="D307" i="65"/>
  <c r="A307" i="65"/>
  <c r="D306" i="65"/>
  <c r="A306" i="65"/>
  <c r="D305" i="65"/>
  <c r="C305" i="65"/>
  <c r="A305" i="65"/>
  <c r="D304" i="65"/>
  <c r="A304" i="65"/>
  <c r="D303" i="65"/>
  <c r="A303" i="65"/>
  <c r="D302" i="65"/>
  <c r="A302" i="65"/>
  <c r="D301" i="65"/>
  <c r="A301" i="65"/>
  <c r="D300" i="65"/>
  <c r="A300" i="65"/>
  <c r="D299" i="65"/>
  <c r="A299" i="65"/>
  <c r="A298" i="65"/>
  <c r="D297" i="65"/>
  <c r="A297" i="65"/>
  <c r="D296" i="65"/>
  <c r="A296" i="65"/>
  <c r="D295" i="65"/>
  <c r="A295" i="65"/>
  <c r="D294" i="65"/>
  <c r="A294" i="65"/>
  <c r="D293" i="65"/>
  <c r="C293" i="65"/>
  <c r="A293" i="65"/>
  <c r="D292" i="65"/>
  <c r="A292" i="65"/>
  <c r="D291" i="65"/>
  <c r="A291" i="65"/>
  <c r="D290" i="65"/>
  <c r="A290" i="65"/>
  <c r="D289" i="65"/>
  <c r="A289" i="65"/>
  <c r="D288" i="65"/>
  <c r="A288" i="65"/>
  <c r="D287" i="65"/>
  <c r="C287" i="65"/>
  <c r="A287" i="65"/>
  <c r="D286" i="65"/>
  <c r="A286" i="65"/>
  <c r="D285" i="65"/>
  <c r="A285" i="65"/>
  <c r="D284" i="65"/>
  <c r="A284" i="65"/>
  <c r="D283" i="65"/>
  <c r="A283" i="65"/>
  <c r="D282" i="65"/>
  <c r="A282" i="65"/>
  <c r="D281" i="65"/>
  <c r="A281" i="65"/>
  <c r="D280" i="65"/>
  <c r="A280" i="65"/>
  <c r="D279" i="65"/>
  <c r="C279" i="65"/>
  <c r="A279" i="65"/>
  <c r="D278" i="65"/>
  <c r="A278" i="65"/>
  <c r="D277" i="65"/>
  <c r="A277" i="65"/>
  <c r="D276" i="65"/>
  <c r="A276" i="65"/>
  <c r="A275" i="65"/>
  <c r="D274" i="65"/>
  <c r="A274" i="65"/>
  <c r="A273" i="65"/>
  <c r="D272" i="65"/>
  <c r="C272" i="65"/>
  <c r="A272" i="65"/>
  <c r="D271" i="65"/>
  <c r="A271" i="65"/>
  <c r="D270" i="65"/>
  <c r="A270" i="65"/>
  <c r="D269" i="65"/>
  <c r="A269" i="65"/>
  <c r="D268" i="65"/>
  <c r="A268" i="65"/>
  <c r="D267" i="65"/>
  <c r="A267" i="65"/>
  <c r="D266" i="65"/>
  <c r="A266" i="65"/>
  <c r="D265" i="65"/>
  <c r="A265" i="65"/>
  <c r="D264" i="65"/>
  <c r="A264" i="65"/>
  <c r="D263" i="65"/>
  <c r="A263" i="65"/>
  <c r="D262" i="65"/>
  <c r="A262" i="65"/>
  <c r="D261" i="65"/>
  <c r="A261" i="65"/>
  <c r="D260" i="65"/>
  <c r="A260" i="65"/>
  <c r="D259" i="65"/>
  <c r="A259" i="65"/>
  <c r="D258" i="65"/>
  <c r="A258" i="65"/>
  <c r="D257" i="65"/>
  <c r="C257" i="65"/>
  <c r="A257" i="65"/>
  <c r="D256" i="65"/>
  <c r="A256" i="65"/>
  <c r="D255" i="65"/>
  <c r="A255" i="65"/>
  <c r="D254" i="65"/>
  <c r="C254" i="65"/>
  <c r="A254" i="65"/>
  <c r="D252" i="65"/>
  <c r="A252" i="65"/>
  <c r="D251" i="65"/>
  <c r="A251" i="65"/>
  <c r="D250" i="65"/>
  <c r="A250" i="65"/>
  <c r="D249" i="65"/>
  <c r="A249" i="65"/>
  <c r="D248" i="65"/>
  <c r="A248" i="65"/>
  <c r="D247" i="65"/>
  <c r="A247" i="65"/>
  <c r="D246" i="65"/>
  <c r="A246" i="65"/>
  <c r="D245" i="65"/>
  <c r="A245" i="65"/>
  <c r="D244" i="65"/>
  <c r="A244" i="65"/>
  <c r="D243" i="65"/>
  <c r="A243" i="65"/>
  <c r="D242" i="65"/>
  <c r="A242" i="65"/>
  <c r="D241" i="65"/>
  <c r="A241" i="65"/>
  <c r="D240" i="65"/>
  <c r="A240" i="65"/>
  <c r="D239" i="65"/>
  <c r="A239" i="65"/>
  <c r="D238" i="65"/>
  <c r="A238" i="65"/>
  <c r="D237" i="65"/>
  <c r="C237" i="65"/>
  <c r="A237" i="65"/>
  <c r="D236" i="65"/>
  <c r="A236" i="65"/>
  <c r="D235" i="65"/>
  <c r="A235" i="65"/>
  <c r="D234" i="65"/>
  <c r="A234" i="65"/>
  <c r="D233" i="65"/>
  <c r="A233" i="65"/>
  <c r="D232" i="65"/>
  <c r="A232" i="65"/>
  <c r="D231" i="65"/>
  <c r="A231" i="65"/>
  <c r="D230" i="65"/>
  <c r="A230" i="65"/>
  <c r="D229" i="65"/>
  <c r="A229" i="65"/>
  <c r="D228" i="65"/>
  <c r="A228" i="65"/>
  <c r="D227" i="65"/>
  <c r="A227" i="65"/>
  <c r="D226" i="65"/>
  <c r="A226" i="65"/>
  <c r="D225" i="65"/>
  <c r="A225" i="65"/>
  <c r="D224" i="65"/>
  <c r="A224" i="65"/>
  <c r="D223" i="65"/>
  <c r="A223" i="65"/>
  <c r="D222" i="65"/>
  <c r="A222" i="65"/>
  <c r="D221" i="65"/>
  <c r="A221" i="65"/>
  <c r="D220" i="65"/>
  <c r="A220" i="65"/>
  <c r="D219" i="65"/>
  <c r="A219" i="65"/>
  <c r="D218" i="65"/>
  <c r="A218" i="65"/>
  <c r="D217" i="65"/>
  <c r="A217" i="65"/>
  <c r="D216" i="65"/>
  <c r="A216" i="65"/>
  <c r="D215" i="65"/>
  <c r="A215" i="65"/>
  <c r="D214" i="65"/>
  <c r="A214" i="65"/>
  <c r="D213" i="65"/>
  <c r="A213" i="65"/>
  <c r="D212" i="65"/>
  <c r="A212" i="65"/>
  <c r="D211" i="65"/>
  <c r="A211" i="65"/>
  <c r="D210" i="65"/>
  <c r="A210" i="65"/>
  <c r="D209" i="65"/>
  <c r="A209" i="65"/>
  <c r="D208" i="65"/>
  <c r="A208" i="65"/>
  <c r="D207" i="65"/>
  <c r="A207" i="65"/>
  <c r="D206" i="65"/>
  <c r="A206" i="65"/>
  <c r="D205" i="65"/>
  <c r="A205" i="65"/>
  <c r="D204" i="65"/>
  <c r="A204" i="65"/>
  <c r="A203" i="65"/>
  <c r="D202" i="65"/>
  <c r="A202" i="65"/>
  <c r="D201" i="65"/>
  <c r="A201" i="65"/>
  <c r="D200" i="65"/>
  <c r="A200" i="65"/>
  <c r="D199" i="65"/>
  <c r="A199" i="65"/>
  <c r="D198" i="65"/>
  <c r="A198" i="65"/>
  <c r="D197" i="65"/>
  <c r="A197" i="65"/>
  <c r="D196" i="65"/>
  <c r="A196" i="65"/>
  <c r="D195" i="65"/>
  <c r="A195" i="65"/>
  <c r="D194" i="65"/>
  <c r="A194" i="65"/>
  <c r="D193" i="65"/>
  <c r="A193" i="65"/>
  <c r="D192" i="65"/>
  <c r="A192" i="65"/>
  <c r="D191" i="65"/>
  <c r="A191" i="65"/>
  <c r="D190" i="65"/>
  <c r="A190" i="65"/>
  <c r="D189" i="65"/>
  <c r="A189" i="65"/>
  <c r="D188" i="65"/>
  <c r="A188" i="65"/>
  <c r="D187" i="65"/>
  <c r="A187" i="65"/>
  <c r="D186" i="65"/>
  <c r="A186" i="65"/>
  <c r="D185" i="65"/>
  <c r="A185" i="65"/>
  <c r="D184" i="65"/>
  <c r="A184" i="65"/>
  <c r="D183" i="65"/>
  <c r="A183" i="65"/>
  <c r="D182" i="65"/>
  <c r="A182" i="65"/>
  <c r="D181" i="65"/>
  <c r="A181" i="65"/>
  <c r="A180" i="65"/>
  <c r="D179" i="65"/>
  <c r="A179" i="65"/>
  <c r="D178" i="65"/>
  <c r="A178" i="65"/>
  <c r="D177" i="65"/>
  <c r="A177" i="65"/>
  <c r="D176" i="65"/>
  <c r="A176" i="65"/>
  <c r="D175" i="65"/>
  <c r="A175" i="65"/>
  <c r="D174" i="65"/>
  <c r="A174" i="65"/>
  <c r="A173" i="65"/>
  <c r="D172" i="65"/>
  <c r="A172" i="65"/>
  <c r="D171" i="65"/>
  <c r="A171" i="65"/>
  <c r="D170" i="65"/>
  <c r="A170" i="65"/>
  <c r="D169" i="65"/>
  <c r="A169" i="65"/>
  <c r="D168" i="65"/>
  <c r="A168" i="65"/>
  <c r="D167" i="65"/>
  <c r="A167" i="65"/>
  <c r="D166" i="65"/>
  <c r="A166" i="65"/>
  <c r="D165" i="65"/>
  <c r="A165" i="65"/>
  <c r="D164" i="65"/>
  <c r="A164" i="65"/>
  <c r="D163" i="65"/>
  <c r="A163" i="65"/>
  <c r="D162" i="65"/>
  <c r="A162" i="65"/>
  <c r="D161" i="65"/>
  <c r="A161" i="65"/>
  <c r="D160" i="65"/>
  <c r="A160" i="65"/>
  <c r="D159" i="65"/>
  <c r="A159" i="65"/>
  <c r="D158" i="65"/>
  <c r="A158" i="65"/>
  <c r="D157" i="65"/>
  <c r="A157" i="65"/>
  <c r="D156" i="65"/>
  <c r="A156" i="65"/>
  <c r="D155" i="65"/>
  <c r="A155" i="65"/>
  <c r="D154" i="65"/>
  <c r="A154" i="65"/>
  <c r="D153" i="65"/>
  <c r="A153" i="65"/>
  <c r="D152" i="65"/>
  <c r="A152" i="65"/>
  <c r="D151" i="65"/>
  <c r="A151" i="65"/>
  <c r="D150" i="65"/>
  <c r="A150" i="65"/>
  <c r="D149" i="65"/>
  <c r="A149" i="65"/>
  <c r="D148" i="65"/>
  <c r="A148" i="65"/>
  <c r="D147" i="65"/>
  <c r="A147" i="65"/>
  <c r="D146" i="65"/>
  <c r="A146" i="65"/>
  <c r="D145" i="65"/>
  <c r="A145" i="65"/>
  <c r="D144" i="65"/>
  <c r="A144" i="65"/>
  <c r="D143" i="65"/>
  <c r="A143" i="65"/>
  <c r="D142" i="65"/>
  <c r="A142" i="65"/>
  <c r="D141" i="65"/>
  <c r="A141" i="65"/>
  <c r="D140" i="65"/>
  <c r="A140" i="65"/>
  <c r="D139" i="65"/>
  <c r="A139" i="65"/>
  <c r="D138" i="65"/>
  <c r="A138" i="65"/>
  <c r="D137" i="65"/>
  <c r="A137" i="65"/>
  <c r="D136" i="65"/>
  <c r="A136" i="65"/>
  <c r="D135" i="65"/>
  <c r="A135" i="65"/>
  <c r="D134" i="65"/>
  <c r="A134" i="65"/>
  <c r="D133" i="65"/>
  <c r="A133" i="65"/>
  <c r="D132" i="65"/>
  <c r="A132" i="65"/>
  <c r="D131" i="65"/>
  <c r="A131" i="65"/>
  <c r="D130" i="65"/>
  <c r="A130" i="65"/>
  <c r="D129" i="65"/>
  <c r="A129" i="65"/>
  <c r="A128" i="65"/>
  <c r="D127" i="65"/>
  <c r="A127" i="65"/>
  <c r="A126" i="65"/>
  <c r="D125" i="65"/>
  <c r="A125" i="65"/>
  <c r="A124" i="65"/>
  <c r="D123" i="65"/>
  <c r="A123" i="65"/>
  <c r="D122" i="65"/>
  <c r="A122" i="65"/>
  <c r="A121" i="65"/>
  <c r="D120" i="65"/>
  <c r="A120" i="65"/>
  <c r="D119" i="65"/>
  <c r="A119" i="65"/>
  <c r="D118" i="65"/>
  <c r="A118" i="65"/>
  <c r="D117" i="65"/>
  <c r="A117" i="65"/>
  <c r="D116" i="65"/>
  <c r="A116" i="65"/>
  <c r="D115" i="65"/>
  <c r="A115" i="65"/>
  <c r="D114" i="65"/>
  <c r="A114" i="65"/>
  <c r="D113" i="65"/>
  <c r="A113" i="65"/>
  <c r="D112" i="65"/>
  <c r="A112" i="65"/>
  <c r="D111" i="65"/>
  <c r="A111" i="65"/>
  <c r="D110" i="65"/>
  <c r="A110" i="65"/>
  <c r="D109" i="65"/>
  <c r="A109" i="65"/>
  <c r="D108" i="65"/>
  <c r="A108" i="65"/>
  <c r="D107" i="65"/>
  <c r="A107" i="65"/>
  <c r="D106" i="65"/>
  <c r="A106" i="65"/>
  <c r="D105" i="65"/>
  <c r="A105" i="65"/>
  <c r="D104" i="65"/>
  <c r="A104" i="65"/>
  <c r="D103" i="65"/>
  <c r="A103" i="65"/>
  <c r="D102" i="65"/>
  <c r="A102" i="65"/>
  <c r="D101" i="65"/>
  <c r="A101" i="65"/>
  <c r="D100" i="65"/>
  <c r="A100" i="65"/>
  <c r="D99" i="65"/>
  <c r="A99" i="65"/>
  <c r="D98" i="65"/>
  <c r="A98" i="65"/>
  <c r="D97" i="65"/>
  <c r="A97" i="65"/>
  <c r="D96" i="65"/>
  <c r="A96" i="65"/>
  <c r="D95" i="65"/>
  <c r="A95" i="65"/>
  <c r="D94" i="65"/>
  <c r="A94" i="65"/>
  <c r="D93" i="65"/>
  <c r="A93" i="65"/>
  <c r="D92" i="65"/>
  <c r="A92" i="65"/>
  <c r="D91" i="65"/>
  <c r="A91" i="65"/>
  <c r="D90" i="65"/>
  <c r="A90" i="65"/>
  <c r="D89" i="65"/>
  <c r="A89" i="65"/>
  <c r="D88" i="65"/>
  <c r="A88" i="65"/>
  <c r="D87" i="65"/>
  <c r="A87" i="65"/>
  <c r="D86" i="65"/>
  <c r="A86" i="65"/>
  <c r="D85" i="65"/>
  <c r="A85" i="65"/>
  <c r="D84" i="65"/>
  <c r="A84" i="65"/>
  <c r="D83" i="65"/>
  <c r="A83" i="65"/>
  <c r="D82" i="65"/>
  <c r="A82" i="65"/>
  <c r="D81" i="65"/>
  <c r="A81" i="65"/>
  <c r="D80" i="65"/>
  <c r="A80" i="65"/>
  <c r="D79" i="65"/>
  <c r="A79" i="65"/>
  <c r="D78" i="65"/>
  <c r="A78" i="65"/>
  <c r="D77" i="65"/>
  <c r="A77" i="65"/>
  <c r="D76" i="65"/>
  <c r="A76" i="65"/>
  <c r="D75" i="65"/>
  <c r="A75" i="65"/>
  <c r="D74" i="65"/>
  <c r="A74" i="65"/>
  <c r="D73" i="65"/>
  <c r="A73" i="65"/>
  <c r="D72" i="65"/>
  <c r="A72" i="65"/>
  <c r="D71" i="65"/>
  <c r="A71" i="65"/>
  <c r="D70" i="65"/>
  <c r="A70" i="65"/>
  <c r="D69" i="65"/>
  <c r="A69" i="65"/>
  <c r="D68" i="65"/>
  <c r="A68" i="65"/>
  <c r="D67" i="65"/>
  <c r="A67" i="65"/>
  <c r="D66" i="65"/>
  <c r="A66" i="65"/>
  <c r="D65" i="65"/>
  <c r="A65" i="65"/>
  <c r="D64" i="65"/>
  <c r="A64" i="65"/>
  <c r="D63" i="65"/>
  <c r="A63" i="65"/>
  <c r="D62" i="65"/>
  <c r="A62" i="65"/>
  <c r="D61" i="65"/>
  <c r="A61" i="65"/>
  <c r="D60" i="65"/>
  <c r="A60" i="65"/>
  <c r="D59" i="65"/>
  <c r="A59" i="65"/>
  <c r="D58" i="65"/>
  <c r="A58" i="65"/>
  <c r="D57" i="65"/>
  <c r="A57" i="65"/>
  <c r="D56" i="65"/>
  <c r="A56" i="65"/>
  <c r="D55" i="65"/>
  <c r="A55" i="65"/>
  <c r="D54" i="65"/>
  <c r="A54" i="65"/>
  <c r="D53" i="65"/>
  <c r="A53" i="65"/>
  <c r="D52" i="65"/>
  <c r="A52" i="65"/>
  <c r="D51" i="65"/>
  <c r="A51" i="65"/>
  <c r="D50" i="65"/>
  <c r="A50" i="65"/>
  <c r="D49" i="65"/>
  <c r="A49" i="65"/>
  <c r="D48" i="65"/>
  <c r="A48" i="65"/>
  <c r="D47" i="65"/>
  <c r="A47" i="65"/>
  <c r="D46" i="65"/>
  <c r="A46" i="65"/>
  <c r="D45" i="65"/>
  <c r="A45" i="65"/>
  <c r="D44" i="65"/>
  <c r="A44" i="65"/>
  <c r="D43" i="65"/>
  <c r="A43" i="65"/>
  <c r="D42" i="65"/>
  <c r="A42" i="65"/>
  <c r="D41" i="65"/>
  <c r="C41" i="65"/>
  <c r="A41" i="65"/>
  <c r="D40" i="65"/>
  <c r="A40" i="65"/>
  <c r="D39" i="65"/>
  <c r="A39" i="65"/>
  <c r="D38" i="65"/>
  <c r="A38" i="65"/>
  <c r="D37" i="65"/>
  <c r="A37" i="65"/>
  <c r="D36" i="65"/>
  <c r="A36" i="65"/>
  <c r="D35" i="65"/>
  <c r="A35" i="65"/>
  <c r="D34" i="65"/>
  <c r="A34" i="65"/>
  <c r="D33" i="65"/>
  <c r="A33" i="65"/>
  <c r="D32" i="65"/>
  <c r="A32" i="65"/>
  <c r="D31" i="65"/>
  <c r="A31" i="65"/>
  <c r="D30" i="65"/>
  <c r="A30" i="65"/>
  <c r="D29" i="65"/>
  <c r="A29" i="65"/>
  <c r="D28" i="65"/>
  <c r="A28" i="65"/>
  <c r="D27" i="65"/>
  <c r="A27" i="65"/>
  <c r="D26" i="65"/>
  <c r="A26" i="65"/>
  <c r="D25" i="65"/>
  <c r="A25" i="65"/>
  <c r="D24" i="65"/>
  <c r="A24" i="65"/>
  <c r="D23" i="65"/>
  <c r="A23" i="65"/>
  <c r="D22" i="65"/>
  <c r="A22" i="65"/>
  <c r="D21" i="65"/>
  <c r="A21" i="65"/>
  <c r="D20" i="65"/>
  <c r="A20" i="65"/>
  <c r="D19" i="65"/>
  <c r="C19" i="65"/>
  <c r="A19" i="65"/>
  <c r="A14" i="65"/>
  <c r="A13" i="65"/>
  <c r="B464" i="64"/>
  <c r="A464" i="64"/>
  <c r="B461" i="64"/>
  <c r="A461" i="64"/>
  <c r="B460" i="64"/>
  <c r="A460" i="64"/>
  <c r="B459" i="64"/>
  <c r="A459" i="64"/>
  <c r="B458" i="64"/>
  <c r="A458" i="64"/>
  <c r="B457" i="64"/>
  <c r="A457" i="64"/>
  <c r="B456" i="64"/>
  <c r="A456" i="64"/>
  <c r="B455" i="64"/>
  <c r="A455" i="64"/>
  <c r="B454" i="64"/>
  <c r="A454" i="64"/>
  <c r="B453" i="64"/>
  <c r="A453" i="64"/>
  <c r="B452" i="64"/>
  <c r="A452" i="64"/>
  <c r="B451" i="64"/>
  <c r="A451" i="64"/>
  <c r="B450" i="64"/>
  <c r="A450" i="64"/>
  <c r="B449" i="64"/>
  <c r="A449" i="64"/>
  <c r="B448" i="64"/>
  <c r="A448" i="64"/>
  <c r="B447" i="64"/>
  <c r="A447" i="64"/>
  <c r="B446" i="64"/>
  <c r="A446" i="64"/>
  <c r="B445" i="64"/>
  <c r="A445" i="64"/>
  <c r="B444" i="64"/>
  <c r="A444" i="64"/>
  <c r="B443" i="64"/>
  <c r="A443" i="64"/>
  <c r="B442" i="64"/>
  <c r="A442" i="64"/>
  <c r="B441" i="64"/>
  <c r="A441" i="64"/>
  <c r="B440" i="64"/>
  <c r="A440" i="64"/>
  <c r="B439" i="64"/>
  <c r="A439" i="64"/>
  <c r="B438" i="64"/>
  <c r="A438" i="64"/>
  <c r="B437" i="64"/>
  <c r="A437" i="64"/>
  <c r="B436" i="64"/>
  <c r="A436" i="64"/>
  <c r="B435" i="64"/>
  <c r="A435" i="64"/>
  <c r="B434" i="64"/>
  <c r="A434" i="64"/>
  <c r="B433" i="64"/>
  <c r="A433" i="64"/>
  <c r="B432" i="64"/>
  <c r="A432" i="64"/>
  <c r="B431" i="64"/>
  <c r="A431" i="64"/>
  <c r="B430" i="64"/>
  <c r="A430" i="64"/>
  <c r="B429" i="64"/>
  <c r="A429" i="64"/>
  <c r="B428" i="64"/>
  <c r="A428" i="64"/>
  <c r="B427" i="64"/>
  <c r="A427" i="64"/>
  <c r="B426" i="64"/>
  <c r="A426" i="64"/>
  <c r="B425" i="64"/>
  <c r="A425" i="64"/>
  <c r="B424" i="64"/>
  <c r="A424" i="64"/>
  <c r="B423" i="64"/>
  <c r="A423" i="64"/>
  <c r="B422" i="64"/>
  <c r="A422" i="64"/>
  <c r="B421" i="64"/>
  <c r="A421" i="64"/>
  <c r="B420" i="64"/>
  <c r="A420" i="64"/>
  <c r="B419" i="64"/>
  <c r="A419" i="64"/>
  <c r="B418" i="64"/>
  <c r="A418" i="64"/>
  <c r="B417" i="64"/>
  <c r="A417" i="64"/>
  <c r="B416" i="64"/>
  <c r="A416" i="64"/>
  <c r="B415" i="64"/>
  <c r="A415" i="64"/>
  <c r="B414" i="64"/>
  <c r="A414" i="64"/>
  <c r="B413" i="64"/>
  <c r="A413" i="64"/>
  <c r="B412" i="64"/>
  <c r="A412" i="64"/>
  <c r="B411" i="64"/>
  <c r="A411" i="64"/>
  <c r="B410" i="64"/>
  <c r="A410" i="64"/>
  <c r="B409" i="64"/>
  <c r="A409" i="64"/>
  <c r="B408" i="64"/>
  <c r="A408" i="64"/>
  <c r="B407" i="64"/>
  <c r="A407" i="64"/>
  <c r="B404" i="64"/>
  <c r="A404" i="64"/>
  <c r="B403" i="64"/>
  <c r="A403" i="64"/>
  <c r="B397" i="64"/>
  <c r="A397" i="64"/>
  <c r="B396" i="64"/>
  <c r="A396" i="64"/>
  <c r="B395" i="64"/>
  <c r="A395" i="64"/>
  <c r="B389" i="64"/>
  <c r="A389" i="64"/>
  <c r="B387" i="64"/>
  <c r="A387" i="64"/>
  <c r="B386" i="64"/>
  <c r="A386" i="64"/>
  <c r="B385" i="64"/>
  <c r="A385" i="64"/>
  <c r="B384" i="64"/>
  <c r="A384" i="64"/>
  <c r="B383" i="64"/>
  <c r="A383" i="64"/>
  <c r="B382" i="64"/>
  <c r="A382" i="64"/>
  <c r="B381" i="64"/>
  <c r="A381" i="64"/>
  <c r="B380" i="64"/>
  <c r="A380" i="64"/>
  <c r="B379" i="64"/>
  <c r="A379" i="64"/>
  <c r="B378" i="64"/>
  <c r="A378" i="64"/>
  <c r="B377" i="64"/>
  <c r="A377" i="64"/>
  <c r="B376" i="64"/>
  <c r="A376" i="64"/>
  <c r="B375" i="64"/>
  <c r="A375" i="64"/>
  <c r="B374" i="64"/>
  <c r="A374" i="64"/>
  <c r="B372" i="64"/>
  <c r="A372" i="64"/>
  <c r="B371" i="64"/>
  <c r="A371" i="64"/>
  <c r="B370" i="64"/>
  <c r="A370" i="64"/>
  <c r="B369" i="64"/>
  <c r="A369" i="64"/>
  <c r="B368" i="64"/>
  <c r="A368" i="64"/>
  <c r="B367" i="64"/>
  <c r="A367" i="64"/>
  <c r="B364" i="64"/>
  <c r="A364" i="64"/>
  <c r="B363" i="64"/>
  <c r="A363" i="64"/>
  <c r="B362" i="64"/>
  <c r="A362" i="64"/>
  <c r="B361" i="64"/>
  <c r="A361" i="64"/>
  <c r="B360" i="64"/>
  <c r="A360" i="64"/>
  <c r="B359" i="64"/>
  <c r="A359" i="64"/>
  <c r="B358" i="64"/>
  <c r="A358" i="64"/>
  <c r="B357" i="64"/>
  <c r="A357" i="64"/>
  <c r="B356" i="64"/>
  <c r="A356" i="64"/>
  <c r="B355" i="64"/>
  <c r="A355" i="64"/>
  <c r="B354" i="64"/>
  <c r="A354" i="64"/>
  <c r="B353" i="64"/>
  <c r="A353" i="64"/>
  <c r="B352" i="64"/>
  <c r="A352" i="64"/>
  <c r="B351" i="64"/>
  <c r="A351" i="64"/>
  <c r="B350" i="64"/>
  <c r="A350" i="64"/>
  <c r="B349" i="64"/>
  <c r="A349" i="64"/>
  <c r="B348" i="64"/>
  <c r="A348" i="64"/>
  <c r="B347" i="64"/>
  <c r="A347" i="64"/>
  <c r="B346" i="64"/>
  <c r="A346" i="64"/>
  <c r="B345" i="64"/>
  <c r="A345" i="64"/>
  <c r="B344" i="64"/>
  <c r="A344" i="64"/>
  <c r="B343" i="64"/>
  <c r="A343" i="64"/>
  <c r="B342" i="64"/>
  <c r="A342" i="64"/>
  <c r="B341" i="64"/>
  <c r="A341" i="64"/>
  <c r="B340" i="64"/>
  <c r="A340" i="64"/>
  <c r="B339" i="64"/>
  <c r="A339" i="64"/>
  <c r="B338" i="64"/>
  <c r="A338" i="64"/>
  <c r="B337" i="64"/>
  <c r="A337" i="64"/>
  <c r="B336" i="64"/>
  <c r="A336" i="64"/>
  <c r="B335" i="64"/>
  <c r="A335" i="64"/>
  <c r="B334" i="64"/>
  <c r="A334" i="64"/>
  <c r="B333" i="64"/>
  <c r="A333" i="64"/>
  <c r="B332" i="64"/>
  <c r="A332" i="64"/>
  <c r="B331" i="64"/>
  <c r="A331" i="64"/>
  <c r="B330" i="64"/>
  <c r="A330" i="64"/>
  <c r="B329" i="64"/>
  <c r="A329" i="64"/>
  <c r="B328" i="64"/>
  <c r="A328" i="64"/>
  <c r="B327" i="64"/>
  <c r="A327" i="64"/>
  <c r="B326" i="64"/>
  <c r="A326" i="64"/>
  <c r="B325" i="64"/>
  <c r="A325" i="64"/>
  <c r="B324" i="64"/>
  <c r="A324" i="64"/>
  <c r="B323" i="64"/>
  <c r="A323" i="64"/>
  <c r="B322" i="64"/>
  <c r="A322" i="64"/>
  <c r="B321" i="64"/>
  <c r="A321" i="64"/>
  <c r="B320" i="64"/>
  <c r="A320" i="64"/>
  <c r="B319" i="64"/>
  <c r="A319" i="64"/>
  <c r="B318" i="64"/>
  <c r="A318" i="64"/>
  <c r="B317" i="64"/>
  <c r="A317" i="64"/>
  <c r="B316" i="64"/>
  <c r="A316" i="64"/>
  <c r="B315" i="64"/>
  <c r="A315" i="64"/>
  <c r="B314" i="64"/>
  <c r="A314" i="64"/>
  <c r="B313" i="64"/>
  <c r="A313" i="64"/>
  <c r="B312" i="64"/>
  <c r="A312" i="64"/>
  <c r="B311" i="64"/>
  <c r="A311" i="64"/>
  <c r="B310" i="64"/>
  <c r="A310" i="64"/>
  <c r="B309" i="64"/>
  <c r="A309" i="64"/>
  <c r="B308" i="64"/>
  <c r="A308" i="64"/>
  <c r="B307" i="64"/>
  <c r="A307" i="64"/>
  <c r="B306" i="64"/>
  <c r="A306" i="64"/>
  <c r="B305" i="64"/>
  <c r="A305" i="64"/>
  <c r="B304" i="64"/>
  <c r="A304" i="64"/>
  <c r="B303" i="64"/>
  <c r="A303" i="64"/>
  <c r="B302" i="64"/>
  <c r="A302" i="64"/>
  <c r="B301" i="64"/>
  <c r="A301" i="64"/>
  <c r="B300" i="64"/>
  <c r="A300" i="64"/>
  <c r="B299" i="64"/>
  <c r="A299" i="64"/>
  <c r="B298" i="64"/>
  <c r="A298" i="64"/>
  <c r="B297" i="64"/>
  <c r="A297" i="64"/>
  <c r="B296" i="64"/>
  <c r="A296" i="64"/>
  <c r="B295" i="64"/>
  <c r="A295" i="64"/>
  <c r="B294" i="64"/>
  <c r="A294" i="64"/>
  <c r="B293" i="64"/>
  <c r="A293" i="64"/>
  <c r="B292" i="64"/>
  <c r="A292" i="64"/>
  <c r="B291" i="64"/>
  <c r="A291" i="64"/>
  <c r="B290" i="64"/>
  <c r="A290" i="64"/>
  <c r="B289" i="64"/>
  <c r="A289" i="64"/>
  <c r="B288" i="64"/>
  <c r="A288" i="64"/>
  <c r="B287" i="64"/>
  <c r="A287" i="64"/>
  <c r="B286" i="64"/>
  <c r="A286" i="64"/>
  <c r="B285" i="64"/>
  <c r="A285" i="64"/>
  <c r="B284" i="64"/>
  <c r="A284" i="64"/>
  <c r="B283" i="64"/>
  <c r="A283" i="64"/>
  <c r="B282" i="64"/>
  <c r="A282" i="64"/>
  <c r="B281" i="64"/>
  <c r="A281" i="64"/>
  <c r="B280" i="64"/>
  <c r="A280" i="64"/>
  <c r="B279" i="64"/>
  <c r="A279" i="64"/>
  <c r="B278" i="64"/>
  <c r="A278" i="64"/>
  <c r="B277" i="64"/>
  <c r="A277" i="64"/>
  <c r="B276" i="64"/>
  <c r="A276" i="64"/>
  <c r="B275" i="64"/>
  <c r="A275" i="64"/>
  <c r="B274" i="64"/>
  <c r="A274" i="64"/>
  <c r="B273" i="64"/>
  <c r="A273" i="64"/>
  <c r="B272" i="64"/>
  <c r="A272" i="64"/>
  <c r="B271" i="64"/>
  <c r="A271" i="64"/>
  <c r="B270" i="64"/>
  <c r="A270" i="64"/>
  <c r="B269" i="64"/>
  <c r="A269" i="64"/>
  <c r="B268" i="64"/>
  <c r="A268" i="64"/>
  <c r="B267" i="64"/>
  <c r="A267" i="64"/>
  <c r="B266" i="64"/>
  <c r="A266" i="64"/>
  <c r="B265" i="64"/>
  <c r="A265" i="64"/>
  <c r="B264" i="64"/>
  <c r="A264" i="64"/>
  <c r="B263" i="64"/>
  <c r="A263" i="64"/>
  <c r="B262" i="64"/>
  <c r="A262" i="64"/>
  <c r="B261" i="64"/>
  <c r="A261" i="64"/>
  <c r="B260" i="64"/>
  <c r="A260" i="64"/>
  <c r="B259" i="64"/>
  <c r="A259" i="64"/>
  <c r="B258" i="64"/>
  <c r="A258" i="64"/>
  <c r="B256" i="64"/>
  <c r="A256" i="64"/>
  <c r="B255" i="64"/>
  <c r="A255" i="64"/>
  <c r="B254" i="64"/>
  <c r="A254" i="64"/>
  <c r="B253" i="64"/>
  <c r="A253" i="64"/>
  <c r="B252" i="64"/>
  <c r="A252" i="64"/>
  <c r="B251" i="64"/>
  <c r="A251" i="64"/>
  <c r="B250" i="64"/>
  <c r="A250" i="64"/>
  <c r="B249" i="64"/>
  <c r="A249" i="64"/>
  <c r="B248" i="64"/>
  <c r="A248" i="64"/>
  <c r="B247" i="64"/>
  <c r="A247" i="64"/>
  <c r="B246" i="64"/>
  <c r="A246" i="64"/>
  <c r="B245" i="64"/>
  <c r="A245" i="64"/>
  <c r="B244" i="64"/>
  <c r="A244" i="64"/>
  <c r="B243" i="64"/>
  <c r="A243" i="64"/>
  <c r="B242" i="64"/>
  <c r="A242" i="64"/>
  <c r="B241" i="64"/>
  <c r="A241" i="64"/>
  <c r="B240" i="64"/>
  <c r="A240" i="64"/>
  <c r="B239" i="64"/>
  <c r="A239" i="64"/>
  <c r="B238" i="64"/>
  <c r="A238" i="64"/>
  <c r="B237" i="64"/>
  <c r="A237" i="64"/>
  <c r="B236" i="64"/>
  <c r="A236" i="64"/>
  <c r="B235" i="64"/>
  <c r="A235" i="64"/>
  <c r="B234" i="64"/>
  <c r="A234" i="64"/>
  <c r="B233" i="64"/>
  <c r="A233" i="64"/>
  <c r="B232" i="64"/>
  <c r="A232" i="64"/>
  <c r="B231" i="64"/>
  <c r="A231" i="64"/>
  <c r="B230" i="64"/>
  <c r="A230" i="64"/>
  <c r="B229" i="64"/>
  <c r="A229" i="64"/>
  <c r="B228" i="64"/>
  <c r="A228" i="64"/>
  <c r="B227" i="64"/>
  <c r="A227" i="64"/>
  <c r="B226" i="64"/>
  <c r="A226" i="64"/>
  <c r="B225" i="64"/>
  <c r="A225" i="64"/>
  <c r="B224" i="64"/>
  <c r="A224" i="64"/>
  <c r="B223" i="64"/>
  <c r="A223" i="64"/>
  <c r="B222" i="64"/>
  <c r="A222" i="64"/>
  <c r="B221" i="64"/>
  <c r="A221" i="64"/>
  <c r="B220" i="64"/>
  <c r="A220" i="64"/>
  <c r="B219" i="64"/>
  <c r="A219" i="64"/>
  <c r="B218" i="64"/>
  <c r="A218" i="64"/>
  <c r="B217" i="64"/>
  <c r="A217" i="64"/>
  <c r="B216" i="64"/>
  <c r="A216" i="64"/>
  <c r="B215" i="64"/>
  <c r="A215" i="64"/>
  <c r="B214" i="64"/>
  <c r="A214" i="64"/>
  <c r="B213" i="64"/>
  <c r="A213" i="64"/>
  <c r="B212" i="64"/>
  <c r="A212" i="64"/>
  <c r="B211" i="64"/>
  <c r="A211" i="64"/>
  <c r="B210" i="64"/>
  <c r="A210" i="64"/>
  <c r="B209" i="64"/>
  <c r="A209" i="64"/>
  <c r="B208" i="64"/>
  <c r="A208" i="64"/>
  <c r="B207" i="64"/>
  <c r="A207" i="64"/>
  <c r="B206" i="64"/>
  <c r="A206" i="64"/>
  <c r="B205" i="64"/>
  <c r="A205" i="64"/>
  <c r="B204" i="64"/>
  <c r="A204" i="64"/>
  <c r="B203" i="64"/>
  <c r="A203" i="64"/>
  <c r="B202" i="64"/>
  <c r="A202" i="64"/>
  <c r="B201" i="64"/>
  <c r="A201" i="64"/>
  <c r="B200" i="64"/>
  <c r="A200" i="64"/>
  <c r="B199" i="64"/>
  <c r="A199" i="64"/>
  <c r="B198" i="64"/>
  <c r="A198" i="64"/>
  <c r="B197" i="64"/>
  <c r="A197" i="64"/>
  <c r="B196" i="64"/>
  <c r="A196" i="64"/>
  <c r="B195" i="64"/>
  <c r="A195" i="64"/>
  <c r="B194" i="64"/>
  <c r="A194" i="64"/>
  <c r="B193" i="64"/>
  <c r="A193" i="64"/>
  <c r="B192" i="64"/>
  <c r="A192" i="64"/>
  <c r="B191" i="64"/>
  <c r="A191" i="64"/>
  <c r="B190" i="64"/>
  <c r="A190" i="64"/>
  <c r="B189" i="64"/>
  <c r="A189" i="64"/>
  <c r="B188" i="64"/>
  <c r="A188" i="64"/>
  <c r="B187" i="64"/>
  <c r="A187" i="64"/>
  <c r="B186" i="64"/>
  <c r="A186" i="64"/>
  <c r="B185" i="64"/>
  <c r="A185" i="64"/>
  <c r="B184" i="64"/>
  <c r="A184" i="64"/>
  <c r="B183" i="64"/>
  <c r="A183" i="64"/>
  <c r="B182" i="64"/>
  <c r="A182" i="64"/>
  <c r="B181" i="64"/>
  <c r="A181" i="64"/>
  <c r="B180" i="64"/>
  <c r="A180" i="64"/>
  <c r="B179" i="64"/>
  <c r="A179" i="64"/>
  <c r="B178" i="64"/>
  <c r="A178" i="64"/>
  <c r="B177" i="64"/>
  <c r="A177" i="64"/>
  <c r="B176" i="64"/>
  <c r="A176" i="64"/>
  <c r="B175" i="64"/>
  <c r="A175" i="64"/>
  <c r="B174" i="64"/>
  <c r="A174" i="64"/>
  <c r="B173" i="64"/>
  <c r="A173" i="64"/>
  <c r="B172" i="64"/>
  <c r="A172" i="64"/>
  <c r="B171" i="64"/>
  <c r="A171" i="64"/>
  <c r="B170" i="64"/>
  <c r="A170" i="64"/>
  <c r="B169" i="64"/>
  <c r="A169" i="64"/>
  <c r="B168" i="64"/>
  <c r="A168" i="64"/>
  <c r="B167" i="64"/>
  <c r="A167" i="64"/>
  <c r="B166" i="64"/>
  <c r="A166" i="64"/>
  <c r="B165" i="64"/>
  <c r="A165" i="64"/>
  <c r="B164" i="64"/>
  <c r="A164" i="64"/>
  <c r="B163" i="64"/>
  <c r="A163" i="64"/>
  <c r="B162" i="64"/>
  <c r="A162" i="64"/>
  <c r="B161" i="64"/>
  <c r="A161" i="64"/>
  <c r="B160" i="64"/>
  <c r="A160" i="64"/>
  <c r="B159" i="64"/>
  <c r="A159" i="64"/>
  <c r="B158" i="64"/>
  <c r="A158" i="64"/>
  <c r="B157" i="64"/>
  <c r="A157" i="64"/>
  <c r="B156" i="64"/>
  <c r="A156" i="64"/>
  <c r="B155" i="64"/>
  <c r="A155" i="64"/>
  <c r="B154" i="64"/>
  <c r="A154" i="64"/>
  <c r="B153" i="64"/>
  <c r="A153" i="64"/>
  <c r="B152" i="64"/>
  <c r="A152" i="64"/>
  <c r="B151" i="64"/>
  <c r="A151" i="64"/>
  <c r="B150" i="64"/>
  <c r="A150" i="64"/>
  <c r="B149" i="64"/>
  <c r="A149" i="64"/>
  <c r="B148" i="64"/>
  <c r="A148" i="64"/>
  <c r="B147" i="64"/>
  <c r="A147" i="64"/>
  <c r="B146" i="64"/>
  <c r="A146" i="64"/>
  <c r="B145" i="64"/>
  <c r="A145" i="64"/>
  <c r="B144" i="64"/>
  <c r="A144" i="64"/>
  <c r="B143" i="64"/>
  <c r="A143" i="64"/>
  <c r="B142" i="64"/>
  <c r="A142" i="64"/>
  <c r="B141" i="64"/>
  <c r="A141" i="64"/>
  <c r="B140" i="64"/>
  <c r="A140" i="64"/>
  <c r="B139" i="64"/>
  <c r="A139" i="64"/>
  <c r="B138" i="64"/>
  <c r="A138" i="64"/>
  <c r="B137" i="64"/>
  <c r="A137" i="64"/>
  <c r="B136" i="64"/>
  <c r="A136" i="64"/>
  <c r="B135" i="64"/>
  <c r="A135" i="64"/>
  <c r="B134" i="64"/>
  <c r="A134" i="64"/>
  <c r="B133" i="64"/>
  <c r="A133" i="64"/>
  <c r="B132" i="64"/>
  <c r="A132" i="64"/>
  <c r="B131" i="64"/>
  <c r="A131" i="64"/>
  <c r="B130" i="64"/>
  <c r="A130" i="64"/>
  <c r="B129" i="64"/>
  <c r="A129" i="64"/>
  <c r="B128" i="64"/>
  <c r="A128" i="64"/>
  <c r="B127" i="64"/>
  <c r="A127" i="64"/>
  <c r="B126" i="64"/>
  <c r="A126" i="64"/>
  <c r="B125" i="64"/>
  <c r="A125" i="64"/>
  <c r="B124" i="64"/>
  <c r="A124" i="64"/>
  <c r="B123" i="64"/>
  <c r="A123" i="64"/>
  <c r="B122" i="64"/>
  <c r="A122" i="64"/>
  <c r="B121" i="64"/>
  <c r="A121" i="64"/>
  <c r="B120" i="64"/>
  <c r="A120" i="64"/>
  <c r="B119" i="64"/>
  <c r="A119" i="64"/>
  <c r="B118" i="64"/>
  <c r="A118" i="64"/>
  <c r="B117" i="64"/>
  <c r="A117" i="64"/>
  <c r="B116" i="64"/>
  <c r="A116" i="64"/>
  <c r="B115" i="64"/>
  <c r="A115" i="64"/>
  <c r="B114" i="64"/>
  <c r="A114" i="64"/>
  <c r="B113" i="64"/>
  <c r="A113" i="64"/>
  <c r="B112" i="64"/>
  <c r="A112" i="64"/>
  <c r="B111" i="64"/>
  <c r="A111" i="64"/>
  <c r="B110" i="64"/>
  <c r="A110" i="64"/>
  <c r="B109" i="64"/>
  <c r="A109" i="64"/>
  <c r="B108" i="64"/>
  <c r="A108" i="64"/>
  <c r="B107" i="64"/>
  <c r="A107" i="64"/>
  <c r="B106" i="64"/>
  <c r="A106" i="64"/>
  <c r="B105" i="64"/>
  <c r="A105" i="64"/>
  <c r="B104" i="64"/>
  <c r="A104" i="64"/>
  <c r="B103" i="64"/>
  <c r="A103" i="64"/>
  <c r="B102" i="64"/>
  <c r="A102" i="64"/>
  <c r="B101" i="64"/>
  <c r="A101" i="64"/>
  <c r="B100" i="64"/>
  <c r="A100" i="64"/>
  <c r="B99" i="64"/>
  <c r="A99" i="64"/>
  <c r="B98" i="64"/>
  <c r="A98" i="64"/>
  <c r="B97" i="64"/>
  <c r="A97" i="64"/>
  <c r="B96" i="64"/>
  <c r="A96" i="64"/>
  <c r="B95" i="64"/>
  <c r="A95" i="64"/>
  <c r="B94" i="64"/>
  <c r="A94" i="64"/>
  <c r="B93" i="64"/>
  <c r="A93" i="64"/>
  <c r="B92" i="64"/>
  <c r="A92" i="64"/>
  <c r="B91" i="64"/>
  <c r="A91" i="64"/>
  <c r="B90" i="64"/>
  <c r="A90" i="64"/>
  <c r="B89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B82" i="64"/>
  <c r="A82" i="64"/>
  <c r="B81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B70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B62" i="64"/>
  <c r="A62" i="64"/>
  <c r="B61" i="64"/>
  <c r="A61" i="64"/>
  <c r="B60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B43" i="64"/>
  <c r="A43" i="64"/>
  <c r="B42" i="64"/>
  <c r="A42" i="64"/>
  <c r="B41" i="64"/>
  <c r="A41" i="64"/>
  <c r="B40" i="64"/>
  <c r="A40" i="64"/>
  <c r="B39" i="64"/>
  <c r="A39" i="64"/>
  <c r="B38" i="64"/>
  <c r="A38" i="64"/>
  <c r="B37" i="64"/>
  <c r="A37" i="64"/>
  <c r="B36" i="64"/>
  <c r="A36" i="64"/>
  <c r="B35" i="64"/>
  <c r="A35" i="64"/>
  <c r="B34" i="64"/>
  <c r="A34" i="64"/>
  <c r="B33" i="64"/>
  <c r="A33" i="64"/>
  <c r="B32" i="64"/>
  <c r="A32" i="64"/>
  <c r="B31" i="64"/>
  <c r="A31" i="64"/>
  <c r="B30" i="64"/>
  <c r="A30" i="64"/>
  <c r="B29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18" i="64"/>
  <c r="A18" i="64"/>
  <c r="B17" i="64"/>
  <c r="A17" i="64"/>
  <c r="D460" i="63"/>
  <c r="A460" i="63"/>
  <c r="D457" i="63"/>
  <c r="A457" i="63"/>
  <c r="D456" i="63"/>
  <c r="A456" i="63"/>
  <c r="D455" i="63"/>
  <c r="A455" i="63"/>
  <c r="D454" i="63"/>
  <c r="A454" i="63"/>
  <c r="D453" i="63"/>
  <c r="A453" i="63"/>
  <c r="D452" i="63"/>
  <c r="A452" i="63"/>
  <c r="D451" i="63"/>
  <c r="A451" i="63"/>
  <c r="D450" i="63"/>
  <c r="A450" i="63"/>
  <c r="D449" i="63"/>
  <c r="A449" i="63"/>
  <c r="D448" i="63"/>
  <c r="A448" i="63"/>
  <c r="D447" i="63"/>
  <c r="A447" i="63"/>
  <c r="D446" i="63"/>
  <c r="A446" i="63"/>
  <c r="D445" i="63"/>
  <c r="A445" i="63"/>
  <c r="D444" i="63"/>
  <c r="A444" i="63"/>
  <c r="D443" i="63"/>
  <c r="A443" i="63"/>
  <c r="D442" i="63"/>
  <c r="A442" i="63"/>
  <c r="D441" i="63"/>
  <c r="A441" i="63"/>
  <c r="D440" i="63"/>
  <c r="A440" i="63"/>
  <c r="D439" i="63"/>
  <c r="A439" i="63"/>
  <c r="D438" i="63"/>
  <c r="A438" i="63"/>
  <c r="D437" i="63"/>
  <c r="C437" i="63"/>
  <c r="A437" i="63"/>
  <c r="D436" i="63"/>
  <c r="A436" i="63"/>
  <c r="D435" i="63"/>
  <c r="A435" i="63"/>
  <c r="D434" i="63"/>
  <c r="A434" i="63"/>
  <c r="D433" i="63"/>
  <c r="A433" i="63"/>
  <c r="D432" i="63"/>
  <c r="A432" i="63"/>
  <c r="D431" i="63"/>
  <c r="A431" i="63"/>
  <c r="D430" i="63"/>
  <c r="A430" i="63"/>
  <c r="D429" i="63"/>
  <c r="A429" i="63"/>
  <c r="D428" i="63"/>
  <c r="A428" i="63"/>
  <c r="D427" i="63"/>
  <c r="A427" i="63"/>
  <c r="D426" i="63"/>
  <c r="A426" i="63"/>
  <c r="D425" i="63"/>
  <c r="A425" i="63"/>
  <c r="D424" i="63"/>
  <c r="A424" i="63"/>
  <c r="D423" i="63"/>
  <c r="A423" i="63"/>
  <c r="D422" i="63"/>
  <c r="A422" i="63"/>
  <c r="D421" i="63"/>
  <c r="A421" i="63"/>
  <c r="D420" i="63"/>
  <c r="A420" i="63"/>
  <c r="D419" i="63"/>
  <c r="A419" i="63"/>
  <c r="D418" i="63"/>
  <c r="A418" i="63"/>
  <c r="D417" i="63"/>
  <c r="A417" i="63"/>
  <c r="D416" i="63"/>
  <c r="A416" i="63"/>
  <c r="D415" i="63"/>
  <c r="A415" i="63"/>
  <c r="D414" i="63"/>
  <c r="A414" i="63"/>
  <c r="D413" i="63"/>
  <c r="A413" i="63"/>
  <c r="D412" i="63"/>
  <c r="A412" i="63"/>
  <c r="D411" i="63"/>
  <c r="A411" i="63"/>
  <c r="D410" i="63"/>
  <c r="A410" i="63"/>
  <c r="D409" i="63"/>
  <c r="A409" i="63"/>
  <c r="D408" i="63"/>
  <c r="A408" i="63"/>
  <c r="D407" i="63"/>
  <c r="A407" i="63"/>
  <c r="D406" i="63"/>
  <c r="C406" i="63"/>
  <c r="A406" i="63"/>
  <c r="D405" i="63"/>
  <c r="A405" i="63"/>
  <c r="D404" i="63"/>
  <c r="A404" i="63"/>
  <c r="D403" i="63"/>
  <c r="C403" i="63"/>
  <c r="A403" i="63"/>
  <c r="A400" i="63"/>
  <c r="A399" i="63"/>
  <c r="E394" i="63"/>
  <c r="A393" i="63"/>
  <c r="A392" i="63"/>
  <c r="A391" i="63"/>
  <c r="E386" i="63"/>
  <c r="A385" i="63"/>
  <c r="A383" i="63"/>
  <c r="D382" i="63"/>
  <c r="A382" i="63"/>
  <c r="D381" i="63"/>
  <c r="A381" i="63"/>
  <c r="D380" i="63"/>
  <c r="A380" i="63"/>
  <c r="D379" i="63"/>
  <c r="A379" i="63"/>
  <c r="D378" i="63"/>
  <c r="A378" i="63"/>
  <c r="D377" i="63"/>
  <c r="A377" i="63"/>
  <c r="D376" i="63"/>
  <c r="A376" i="63"/>
  <c r="D375" i="63"/>
  <c r="A375" i="63"/>
  <c r="D374" i="63"/>
  <c r="A374" i="63"/>
  <c r="D373" i="63"/>
  <c r="A373" i="63"/>
  <c r="D372" i="63"/>
  <c r="A372" i="63"/>
  <c r="D371" i="63"/>
  <c r="A371" i="63"/>
  <c r="D370" i="63"/>
  <c r="A370" i="63"/>
  <c r="D368" i="63"/>
  <c r="A368" i="63"/>
  <c r="D367" i="63"/>
  <c r="A367" i="63"/>
  <c r="D366" i="63"/>
  <c r="A366" i="63"/>
  <c r="D365" i="63"/>
  <c r="A365" i="63"/>
  <c r="D364" i="63"/>
  <c r="A364" i="63"/>
  <c r="D363" i="63"/>
  <c r="A363" i="63"/>
  <c r="D360" i="63"/>
  <c r="A360" i="63"/>
  <c r="D359" i="63"/>
  <c r="A359" i="63"/>
  <c r="D358" i="63"/>
  <c r="A358" i="63"/>
  <c r="D357" i="63"/>
  <c r="A357" i="63"/>
  <c r="D356" i="63"/>
  <c r="A356" i="63"/>
  <c r="D355" i="63"/>
  <c r="A355" i="63"/>
  <c r="D354" i="63"/>
  <c r="A354" i="63"/>
  <c r="D353" i="63"/>
  <c r="A353" i="63"/>
  <c r="D352" i="63"/>
  <c r="A352" i="63"/>
  <c r="D351" i="63"/>
  <c r="A351" i="63"/>
  <c r="D350" i="63"/>
  <c r="A350" i="63"/>
  <c r="D349" i="63"/>
  <c r="A349" i="63"/>
  <c r="D348" i="63"/>
  <c r="A348" i="63"/>
  <c r="D347" i="63"/>
  <c r="A347" i="63"/>
  <c r="D346" i="63"/>
  <c r="A346" i="63"/>
  <c r="D345" i="63"/>
  <c r="A345" i="63"/>
  <c r="D344" i="63"/>
  <c r="A344" i="63"/>
  <c r="D343" i="63"/>
  <c r="A343" i="63"/>
  <c r="D342" i="63"/>
  <c r="A342" i="63"/>
  <c r="D341" i="63"/>
  <c r="A341" i="63"/>
  <c r="D340" i="63"/>
  <c r="A340" i="63"/>
  <c r="D339" i="63"/>
  <c r="A339" i="63"/>
  <c r="D338" i="63"/>
  <c r="A338" i="63"/>
  <c r="D337" i="63"/>
  <c r="A337" i="63"/>
  <c r="D336" i="63"/>
  <c r="A336" i="63"/>
  <c r="D335" i="63"/>
  <c r="A335" i="63"/>
  <c r="D334" i="63"/>
  <c r="A334" i="63"/>
  <c r="D333" i="63"/>
  <c r="A333" i="63"/>
  <c r="D332" i="63"/>
  <c r="A332" i="63"/>
  <c r="D331" i="63"/>
  <c r="A331" i="63"/>
  <c r="D330" i="63"/>
  <c r="A330" i="63"/>
  <c r="D329" i="63"/>
  <c r="A329" i="63"/>
  <c r="D328" i="63"/>
  <c r="A328" i="63"/>
  <c r="D327" i="63"/>
  <c r="A327" i="63"/>
  <c r="D326" i="63"/>
  <c r="A326" i="63"/>
  <c r="D325" i="63"/>
  <c r="A325" i="63"/>
  <c r="D324" i="63"/>
  <c r="A324" i="63"/>
  <c r="D323" i="63"/>
  <c r="A323" i="63"/>
  <c r="D322" i="63"/>
  <c r="A322" i="63"/>
  <c r="D321" i="63"/>
  <c r="A321" i="63"/>
  <c r="D320" i="63"/>
  <c r="A320" i="63"/>
  <c r="D319" i="63"/>
  <c r="A319" i="63"/>
  <c r="D318" i="63"/>
  <c r="A318" i="63"/>
  <c r="D317" i="63"/>
  <c r="A317" i="63"/>
  <c r="D316" i="63"/>
  <c r="A316" i="63"/>
  <c r="D315" i="63"/>
  <c r="A315" i="63"/>
  <c r="D314" i="63"/>
  <c r="A314" i="63"/>
  <c r="D313" i="63"/>
  <c r="A313" i="63"/>
  <c r="D312" i="63"/>
  <c r="A312" i="63"/>
  <c r="D311" i="63"/>
  <c r="A311" i="63"/>
  <c r="D310" i="63"/>
  <c r="A310" i="63"/>
  <c r="D309" i="63"/>
  <c r="A309" i="63"/>
  <c r="D308" i="63"/>
  <c r="A308" i="63"/>
  <c r="D307" i="63"/>
  <c r="A307" i="63"/>
  <c r="D306" i="63"/>
  <c r="A306" i="63"/>
  <c r="D305" i="63"/>
  <c r="C305" i="63"/>
  <c r="A305" i="63"/>
  <c r="D304" i="63"/>
  <c r="A304" i="63"/>
  <c r="D303" i="63"/>
  <c r="A303" i="63"/>
  <c r="D302" i="63"/>
  <c r="A302" i="63"/>
  <c r="D301" i="63"/>
  <c r="A301" i="63"/>
  <c r="D300" i="63"/>
  <c r="A300" i="63"/>
  <c r="D299" i="63"/>
  <c r="A299" i="63"/>
  <c r="A298" i="63"/>
  <c r="D297" i="63"/>
  <c r="A297" i="63"/>
  <c r="D296" i="63"/>
  <c r="A296" i="63"/>
  <c r="D295" i="63"/>
  <c r="A295" i="63"/>
  <c r="D294" i="63"/>
  <c r="A294" i="63"/>
  <c r="D293" i="63"/>
  <c r="C293" i="63"/>
  <c r="A293" i="63"/>
  <c r="D292" i="63"/>
  <c r="A292" i="63"/>
  <c r="D291" i="63"/>
  <c r="A291" i="63"/>
  <c r="D290" i="63"/>
  <c r="A290" i="63"/>
  <c r="D289" i="63"/>
  <c r="A289" i="63"/>
  <c r="D288" i="63"/>
  <c r="A288" i="63"/>
  <c r="D287" i="63"/>
  <c r="C287" i="63"/>
  <c r="A287" i="63"/>
  <c r="D286" i="63"/>
  <c r="A286" i="63"/>
  <c r="D285" i="63"/>
  <c r="A285" i="63"/>
  <c r="D284" i="63"/>
  <c r="A284" i="63"/>
  <c r="D283" i="63"/>
  <c r="A283" i="63"/>
  <c r="D282" i="63"/>
  <c r="A282" i="63"/>
  <c r="D281" i="63"/>
  <c r="A281" i="63"/>
  <c r="D280" i="63"/>
  <c r="A280" i="63"/>
  <c r="D279" i="63"/>
  <c r="C279" i="63"/>
  <c r="A279" i="63"/>
  <c r="D278" i="63"/>
  <c r="A278" i="63"/>
  <c r="D277" i="63"/>
  <c r="A277" i="63"/>
  <c r="D276" i="63"/>
  <c r="A276" i="63"/>
  <c r="A275" i="63"/>
  <c r="D274" i="63"/>
  <c r="A274" i="63"/>
  <c r="A273" i="63"/>
  <c r="D272" i="63"/>
  <c r="C272" i="63"/>
  <c r="A272" i="63"/>
  <c r="D271" i="63"/>
  <c r="A271" i="63"/>
  <c r="D270" i="63"/>
  <c r="A270" i="63"/>
  <c r="D269" i="63"/>
  <c r="A269" i="63"/>
  <c r="D268" i="63"/>
  <c r="A268" i="63"/>
  <c r="D267" i="63"/>
  <c r="A267" i="63"/>
  <c r="D266" i="63"/>
  <c r="A266" i="63"/>
  <c r="D265" i="63"/>
  <c r="A265" i="63"/>
  <c r="D264" i="63"/>
  <c r="A264" i="63"/>
  <c r="D263" i="63"/>
  <c r="A263" i="63"/>
  <c r="D262" i="63"/>
  <c r="A262" i="63"/>
  <c r="D261" i="63"/>
  <c r="A261" i="63"/>
  <c r="D260" i="63"/>
  <c r="A260" i="63"/>
  <c r="D259" i="63"/>
  <c r="A259" i="63"/>
  <c r="D258" i="63"/>
  <c r="A258" i="63"/>
  <c r="D257" i="63"/>
  <c r="C257" i="63"/>
  <c r="A257" i="63"/>
  <c r="D256" i="63"/>
  <c r="A256" i="63"/>
  <c r="D255" i="63"/>
  <c r="A255" i="63"/>
  <c r="D254" i="63"/>
  <c r="C254" i="63"/>
  <c r="A254" i="63"/>
  <c r="D252" i="63"/>
  <c r="A252" i="63"/>
  <c r="D251" i="63"/>
  <c r="A251" i="63"/>
  <c r="D250" i="63"/>
  <c r="A250" i="63"/>
  <c r="D249" i="63"/>
  <c r="A249" i="63"/>
  <c r="D248" i="63"/>
  <c r="A248" i="63"/>
  <c r="D247" i="63"/>
  <c r="A247" i="63"/>
  <c r="D246" i="63"/>
  <c r="A246" i="63"/>
  <c r="D245" i="63"/>
  <c r="A245" i="63"/>
  <c r="D244" i="63"/>
  <c r="A244" i="63"/>
  <c r="D243" i="63"/>
  <c r="A243" i="63"/>
  <c r="D242" i="63"/>
  <c r="A242" i="63"/>
  <c r="D241" i="63"/>
  <c r="A241" i="63"/>
  <c r="D240" i="63"/>
  <c r="A240" i="63"/>
  <c r="D239" i="63"/>
  <c r="A239" i="63"/>
  <c r="D238" i="63"/>
  <c r="A238" i="63"/>
  <c r="D237" i="63"/>
  <c r="C237" i="63"/>
  <c r="A237" i="63"/>
  <c r="D236" i="63"/>
  <c r="A236" i="63"/>
  <c r="D235" i="63"/>
  <c r="A235" i="63"/>
  <c r="D234" i="63"/>
  <c r="A234" i="63"/>
  <c r="D233" i="63"/>
  <c r="A233" i="63"/>
  <c r="D232" i="63"/>
  <c r="A232" i="63"/>
  <c r="D231" i="63"/>
  <c r="A231" i="63"/>
  <c r="D230" i="63"/>
  <c r="A230" i="63"/>
  <c r="D229" i="63"/>
  <c r="A229" i="63"/>
  <c r="D228" i="63"/>
  <c r="A228" i="63"/>
  <c r="D227" i="63"/>
  <c r="A227" i="63"/>
  <c r="D226" i="63"/>
  <c r="A226" i="63"/>
  <c r="D225" i="63"/>
  <c r="A225" i="63"/>
  <c r="D224" i="63"/>
  <c r="A224" i="63"/>
  <c r="D223" i="63"/>
  <c r="A223" i="63"/>
  <c r="D222" i="63"/>
  <c r="A222" i="63"/>
  <c r="D221" i="63"/>
  <c r="A221" i="63"/>
  <c r="D220" i="63"/>
  <c r="A220" i="63"/>
  <c r="D219" i="63"/>
  <c r="A219" i="63"/>
  <c r="D218" i="63"/>
  <c r="A218" i="63"/>
  <c r="D217" i="63"/>
  <c r="A217" i="63"/>
  <c r="D216" i="63"/>
  <c r="A216" i="63"/>
  <c r="D215" i="63"/>
  <c r="A215" i="63"/>
  <c r="D214" i="63"/>
  <c r="A214" i="63"/>
  <c r="D213" i="63"/>
  <c r="A213" i="63"/>
  <c r="D212" i="63"/>
  <c r="A212" i="63"/>
  <c r="D211" i="63"/>
  <c r="A211" i="63"/>
  <c r="D210" i="63"/>
  <c r="A210" i="63"/>
  <c r="D209" i="63"/>
  <c r="A209" i="63"/>
  <c r="D208" i="63"/>
  <c r="A208" i="63"/>
  <c r="D207" i="63"/>
  <c r="A207" i="63"/>
  <c r="D206" i="63"/>
  <c r="A206" i="63"/>
  <c r="D205" i="63"/>
  <c r="A205" i="63"/>
  <c r="D204" i="63"/>
  <c r="A204" i="63"/>
  <c r="A203" i="63"/>
  <c r="D202" i="63"/>
  <c r="A202" i="63"/>
  <c r="D201" i="63"/>
  <c r="A201" i="63"/>
  <c r="D200" i="63"/>
  <c r="A200" i="63"/>
  <c r="D199" i="63"/>
  <c r="A199" i="63"/>
  <c r="D198" i="63"/>
  <c r="A198" i="63"/>
  <c r="D197" i="63"/>
  <c r="A197" i="63"/>
  <c r="D196" i="63"/>
  <c r="A196" i="63"/>
  <c r="D195" i="63"/>
  <c r="A195" i="63"/>
  <c r="D194" i="63"/>
  <c r="A194" i="63"/>
  <c r="D193" i="63"/>
  <c r="A193" i="63"/>
  <c r="D192" i="63"/>
  <c r="A192" i="63"/>
  <c r="D191" i="63"/>
  <c r="A191" i="63"/>
  <c r="D190" i="63"/>
  <c r="A190" i="63"/>
  <c r="D189" i="63"/>
  <c r="A189" i="63"/>
  <c r="D188" i="63"/>
  <c r="A188" i="63"/>
  <c r="D187" i="63"/>
  <c r="A187" i="63"/>
  <c r="D186" i="63"/>
  <c r="A186" i="63"/>
  <c r="D185" i="63"/>
  <c r="A185" i="63"/>
  <c r="D184" i="63"/>
  <c r="A184" i="63"/>
  <c r="D183" i="63"/>
  <c r="A183" i="63"/>
  <c r="D182" i="63"/>
  <c r="A182" i="63"/>
  <c r="D181" i="63"/>
  <c r="A181" i="63"/>
  <c r="A180" i="63"/>
  <c r="D179" i="63"/>
  <c r="A179" i="63"/>
  <c r="D178" i="63"/>
  <c r="A178" i="63"/>
  <c r="D177" i="63"/>
  <c r="A177" i="63"/>
  <c r="D176" i="63"/>
  <c r="A176" i="63"/>
  <c r="D175" i="63"/>
  <c r="A175" i="63"/>
  <c r="D174" i="63"/>
  <c r="A174" i="63"/>
  <c r="A173" i="63"/>
  <c r="D172" i="63"/>
  <c r="A172" i="63"/>
  <c r="D171" i="63"/>
  <c r="A171" i="63"/>
  <c r="D170" i="63"/>
  <c r="A170" i="63"/>
  <c r="D169" i="63"/>
  <c r="A169" i="63"/>
  <c r="D168" i="63"/>
  <c r="A168" i="63"/>
  <c r="D167" i="63"/>
  <c r="A167" i="63"/>
  <c r="D166" i="63"/>
  <c r="A166" i="63"/>
  <c r="D165" i="63"/>
  <c r="A165" i="63"/>
  <c r="D164" i="63"/>
  <c r="A164" i="63"/>
  <c r="D163" i="63"/>
  <c r="A163" i="63"/>
  <c r="D162" i="63"/>
  <c r="A162" i="63"/>
  <c r="D161" i="63"/>
  <c r="A161" i="63"/>
  <c r="D160" i="63"/>
  <c r="A160" i="63"/>
  <c r="D159" i="63"/>
  <c r="A159" i="63"/>
  <c r="D158" i="63"/>
  <c r="A158" i="63"/>
  <c r="D157" i="63"/>
  <c r="A157" i="63"/>
  <c r="D156" i="63"/>
  <c r="A156" i="63"/>
  <c r="D155" i="63"/>
  <c r="A155" i="63"/>
  <c r="D154" i="63"/>
  <c r="A154" i="63"/>
  <c r="D153" i="63"/>
  <c r="A153" i="63"/>
  <c r="D152" i="63"/>
  <c r="A152" i="63"/>
  <c r="D151" i="63"/>
  <c r="A151" i="63"/>
  <c r="D150" i="63"/>
  <c r="A150" i="63"/>
  <c r="D149" i="63"/>
  <c r="A149" i="63"/>
  <c r="D148" i="63"/>
  <c r="A148" i="63"/>
  <c r="D147" i="63"/>
  <c r="A147" i="63"/>
  <c r="D146" i="63"/>
  <c r="A146" i="63"/>
  <c r="D145" i="63"/>
  <c r="A145" i="63"/>
  <c r="D144" i="63"/>
  <c r="A144" i="63"/>
  <c r="D143" i="63"/>
  <c r="A143" i="63"/>
  <c r="D142" i="63"/>
  <c r="A142" i="63"/>
  <c r="D141" i="63"/>
  <c r="A141" i="63"/>
  <c r="D140" i="63"/>
  <c r="A140" i="63"/>
  <c r="D139" i="63"/>
  <c r="A139" i="63"/>
  <c r="D138" i="63"/>
  <c r="A138" i="63"/>
  <c r="D137" i="63"/>
  <c r="A137" i="63"/>
  <c r="D136" i="63"/>
  <c r="A136" i="63"/>
  <c r="D135" i="63"/>
  <c r="A135" i="63"/>
  <c r="D134" i="63"/>
  <c r="A134" i="63"/>
  <c r="D133" i="63"/>
  <c r="A133" i="63"/>
  <c r="D132" i="63"/>
  <c r="A132" i="63"/>
  <c r="D131" i="63"/>
  <c r="A131" i="63"/>
  <c r="D130" i="63"/>
  <c r="A130" i="63"/>
  <c r="D129" i="63"/>
  <c r="A129" i="63"/>
  <c r="A128" i="63"/>
  <c r="D127" i="63"/>
  <c r="A127" i="63"/>
  <c r="A126" i="63"/>
  <c r="A125" i="63"/>
  <c r="A124" i="63"/>
  <c r="A123" i="63"/>
  <c r="D122" i="63"/>
  <c r="A122" i="63"/>
  <c r="A121" i="63"/>
  <c r="D120" i="63"/>
  <c r="A120" i="63"/>
  <c r="D119" i="63"/>
  <c r="A119" i="63"/>
  <c r="D118" i="63"/>
  <c r="A118" i="63"/>
  <c r="D117" i="63"/>
  <c r="A117" i="63"/>
  <c r="D116" i="63"/>
  <c r="A116" i="63"/>
  <c r="D115" i="63"/>
  <c r="A115" i="63"/>
  <c r="D114" i="63"/>
  <c r="A114" i="63"/>
  <c r="D113" i="63"/>
  <c r="A113" i="63"/>
  <c r="D112" i="63"/>
  <c r="A112" i="63"/>
  <c r="D111" i="63"/>
  <c r="A111" i="63"/>
  <c r="D110" i="63"/>
  <c r="A110" i="63"/>
  <c r="D109" i="63"/>
  <c r="A109" i="63"/>
  <c r="D108" i="63"/>
  <c r="A108" i="63"/>
  <c r="D107" i="63"/>
  <c r="A107" i="63"/>
  <c r="D106" i="63"/>
  <c r="A106" i="63"/>
  <c r="D105" i="63"/>
  <c r="A105" i="63"/>
  <c r="D104" i="63"/>
  <c r="A104" i="63"/>
  <c r="D103" i="63"/>
  <c r="A103" i="63"/>
  <c r="D102" i="63"/>
  <c r="A102" i="63"/>
  <c r="D101" i="63"/>
  <c r="A101" i="63"/>
  <c r="D100" i="63"/>
  <c r="A100" i="63"/>
  <c r="D99" i="63"/>
  <c r="A99" i="63"/>
  <c r="D98" i="63"/>
  <c r="A98" i="63"/>
  <c r="D97" i="63"/>
  <c r="A97" i="63"/>
  <c r="D96" i="63"/>
  <c r="A96" i="63"/>
  <c r="D95" i="63"/>
  <c r="A95" i="63"/>
  <c r="D94" i="63"/>
  <c r="A94" i="63"/>
  <c r="D93" i="63"/>
  <c r="A93" i="63"/>
  <c r="D92" i="63"/>
  <c r="A92" i="63"/>
  <c r="D91" i="63"/>
  <c r="A91" i="63"/>
  <c r="D90" i="63"/>
  <c r="A90" i="63"/>
  <c r="D89" i="63"/>
  <c r="A89" i="63"/>
  <c r="D88" i="63"/>
  <c r="A88" i="63"/>
  <c r="D87" i="63"/>
  <c r="A87" i="63"/>
  <c r="D86" i="63"/>
  <c r="A86" i="63"/>
  <c r="D85" i="63"/>
  <c r="A85" i="63"/>
  <c r="D84" i="63"/>
  <c r="A84" i="63"/>
  <c r="D83" i="63"/>
  <c r="A83" i="63"/>
  <c r="D82" i="63"/>
  <c r="A82" i="63"/>
  <c r="D81" i="63"/>
  <c r="A81" i="63"/>
  <c r="D80" i="63"/>
  <c r="A80" i="63"/>
  <c r="D79" i="63"/>
  <c r="A79" i="63"/>
  <c r="D78" i="63"/>
  <c r="A78" i="63"/>
  <c r="D77" i="63"/>
  <c r="A77" i="63"/>
  <c r="D76" i="63"/>
  <c r="A76" i="63"/>
  <c r="D75" i="63"/>
  <c r="A75" i="63"/>
  <c r="D74" i="63"/>
  <c r="A74" i="63"/>
  <c r="D73" i="63"/>
  <c r="A73" i="63"/>
  <c r="D72" i="63"/>
  <c r="A72" i="63"/>
  <c r="D71" i="63"/>
  <c r="A71" i="63"/>
  <c r="D70" i="63"/>
  <c r="A70" i="63"/>
  <c r="D69" i="63"/>
  <c r="A69" i="63"/>
  <c r="D68" i="63"/>
  <c r="A68" i="63"/>
  <c r="D67" i="63"/>
  <c r="A67" i="63"/>
  <c r="D66" i="63"/>
  <c r="A66" i="63"/>
  <c r="D65" i="63"/>
  <c r="A65" i="63"/>
  <c r="D64" i="63"/>
  <c r="A64" i="63"/>
  <c r="D63" i="63"/>
  <c r="A63" i="63"/>
  <c r="D62" i="63"/>
  <c r="A62" i="63"/>
  <c r="D61" i="63"/>
  <c r="A61" i="63"/>
  <c r="D60" i="63"/>
  <c r="A60" i="63"/>
  <c r="D59" i="63"/>
  <c r="A59" i="63"/>
  <c r="D58" i="63"/>
  <c r="A58" i="63"/>
  <c r="D57" i="63"/>
  <c r="A57" i="63"/>
  <c r="D56" i="63"/>
  <c r="A56" i="63"/>
  <c r="D55" i="63"/>
  <c r="A55" i="63"/>
  <c r="D54" i="63"/>
  <c r="A54" i="63"/>
  <c r="D53" i="63"/>
  <c r="A53" i="63"/>
  <c r="D52" i="63"/>
  <c r="A52" i="63"/>
  <c r="D51" i="63"/>
  <c r="A51" i="63"/>
  <c r="D50" i="63"/>
  <c r="A50" i="63"/>
  <c r="D49" i="63"/>
  <c r="A49" i="63"/>
  <c r="D48" i="63"/>
  <c r="A48" i="63"/>
  <c r="D47" i="63"/>
  <c r="A47" i="63"/>
  <c r="D46" i="63"/>
  <c r="A46" i="63"/>
  <c r="D45" i="63"/>
  <c r="A45" i="63"/>
  <c r="D44" i="63"/>
  <c r="A44" i="63"/>
  <c r="D43" i="63"/>
  <c r="A43" i="63"/>
  <c r="D42" i="63"/>
  <c r="A42" i="63"/>
  <c r="D41" i="63"/>
  <c r="C41" i="63"/>
  <c r="A41" i="63"/>
  <c r="D40" i="63"/>
  <c r="A40" i="63"/>
  <c r="D39" i="63"/>
  <c r="A39" i="63"/>
  <c r="D38" i="63"/>
  <c r="A38" i="63"/>
  <c r="D37" i="63"/>
  <c r="A37" i="63"/>
  <c r="D36" i="63"/>
  <c r="A36" i="63"/>
  <c r="D35" i="63"/>
  <c r="A35" i="63"/>
  <c r="D34" i="63"/>
  <c r="A34" i="63"/>
  <c r="D33" i="63"/>
  <c r="A33" i="63"/>
  <c r="D32" i="63"/>
  <c r="A32" i="63"/>
  <c r="D31" i="63"/>
  <c r="A31" i="63"/>
  <c r="D30" i="63"/>
  <c r="A30" i="63"/>
  <c r="D29" i="63"/>
  <c r="A29" i="63"/>
  <c r="D28" i="63"/>
  <c r="A28" i="63"/>
  <c r="D27" i="63"/>
  <c r="A27" i="63"/>
  <c r="D26" i="63"/>
  <c r="A26" i="63"/>
  <c r="D25" i="63"/>
  <c r="A25" i="63"/>
  <c r="D24" i="63"/>
  <c r="A24" i="63"/>
  <c r="D23" i="63"/>
  <c r="A23" i="63"/>
  <c r="D22" i="63"/>
  <c r="A22" i="63"/>
  <c r="D21" i="63"/>
  <c r="A21" i="63"/>
  <c r="D20" i="63"/>
  <c r="A20" i="63"/>
  <c r="D19" i="63"/>
  <c r="C19" i="63"/>
  <c r="A19" i="63"/>
  <c r="A14" i="63"/>
  <c r="A13" i="63"/>
  <c r="B464" i="62"/>
  <c r="A464" i="62"/>
  <c r="B461" i="62"/>
  <c r="A461" i="62"/>
  <c r="B460" i="62"/>
  <c r="A460" i="62"/>
  <c r="B459" i="62"/>
  <c r="A459" i="62"/>
  <c r="B458" i="62"/>
  <c r="A458" i="62"/>
  <c r="B457" i="62"/>
  <c r="A457" i="62"/>
  <c r="B456" i="62"/>
  <c r="A456" i="62"/>
  <c r="B455" i="62"/>
  <c r="A455" i="62"/>
  <c r="B454" i="62"/>
  <c r="A454" i="62"/>
  <c r="B453" i="62"/>
  <c r="A453" i="62"/>
  <c r="B452" i="62"/>
  <c r="A452" i="62"/>
  <c r="B451" i="62"/>
  <c r="A451" i="62"/>
  <c r="B450" i="62"/>
  <c r="A450" i="62"/>
  <c r="B449" i="62"/>
  <c r="A449" i="62"/>
  <c r="B448" i="62"/>
  <c r="A448" i="62"/>
  <c r="B447" i="62"/>
  <c r="A447" i="62"/>
  <c r="B446" i="62"/>
  <c r="A446" i="62"/>
  <c r="B445" i="62"/>
  <c r="A445" i="62"/>
  <c r="B444" i="62"/>
  <c r="A444" i="62"/>
  <c r="B443" i="62"/>
  <c r="A443" i="62"/>
  <c r="B442" i="62"/>
  <c r="A442" i="62"/>
  <c r="B441" i="62"/>
  <c r="A441" i="62"/>
  <c r="B440" i="62"/>
  <c r="A440" i="62"/>
  <c r="B439" i="62"/>
  <c r="A439" i="62"/>
  <c r="B438" i="62"/>
  <c r="A438" i="62"/>
  <c r="B437" i="62"/>
  <c r="A437" i="62"/>
  <c r="B436" i="62"/>
  <c r="A436" i="62"/>
  <c r="B435" i="62"/>
  <c r="A435" i="62"/>
  <c r="B434" i="62"/>
  <c r="A434" i="62"/>
  <c r="B433" i="62"/>
  <c r="A433" i="62"/>
  <c r="B432" i="62"/>
  <c r="A432" i="62"/>
  <c r="B431" i="62"/>
  <c r="A431" i="62"/>
  <c r="B430" i="62"/>
  <c r="A430" i="62"/>
  <c r="B429" i="62"/>
  <c r="A429" i="62"/>
  <c r="B428" i="62"/>
  <c r="A428" i="62"/>
  <c r="B427" i="62"/>
  <c r="A427" i="62"/>
  <c r="B426" i="62"/>
  <c r="A426" i="62"/>
  <c r="B425" i="62"/>
  <c r="A425" i="62"/>
  <c r="B424" i="62"/>
  <c r="A424" i="62"/>
  <c r="B423" i="62"/>
  <c r="A423" i="62"/>
  <c r="B422" i="62"/>
  <c r="A422" i="62"/>
  <c r="B421" i="62"/>
  <c r="A421" i="62"/>
  <c r="B420" i="62"/>
  <c r="A420" i="62"/>
  <c r="B419" i="62"/>
  <c r="A419" i="62"/>
  <c r="B418" i="62"/>
  <c r="A418" i="62"/>
  <c r="B417" i="62"/>
  <c r="A417" i="62"/>
  <c r="B416" i="62"/>
  <c r="A416" i="62"/>
  <c r="B415" i="62"/>
  <c r="A415" i="62"/>
  <c r="B414" i="62"/>
  <c r="A414" i="62"/>
  <c r="B413" i="62"/>
  <c r="A413" i="62"/>
  <c r="B412" i="62"/>
  <c r="A412" i="62"/>
  <c r="B411" i="62"/>
  <c r="A411" i="62"/>
  <c r="C410" i="62"/>
  <c r="B410" i="62"/>
  <c r="A410" i="62"/>
  <c r="B409" i="62"/>
  <c r="A409" i="62"/>
  <c r="B408" i="62"/>
  <c r="A408" i="62"/>
  <c r="C407" i="62"/>
  <c r="B407" i="62"/>
  <c r="A407" i="62"/>
  <c r="B404" i="62"/>
  <c r="A404" i="62"/>
  <c r="B403" i="62"/>
  <c r="A403" i="62"/>
  <c r="B397" i="62"/>
  <c r="A397" i="62"/>
  <c r="B396" i="62"/>
  <c r="A396" i="62"/>
  <c r="B395" i="62"/>
  <c r="A395" i="62"/>
  <c r="B389" i="62"/>
  <c r="A389" i="62"/>
  <c r="B387" i="62"/>
  <c r="A387" i="62"/>
  <c r="B386" i="62"/>
  <c r="A386" i="62"/>
  <c r="B385" i="62"/>
  <c r="A385" i="62"/>
  <c r="B384" i="62"/>
  <c r="A384" i="62"/>
  <c r="B383" i="62"/>
  <c r="A383" i="62"/>
  <c r="B382" i="62"/>
  <c r="A382" i="62"/>
  <c r="B381" i="62"/>
  <c r="A381" i="62"/>
  <c r="B380" i="62"/>
  <c r="A380" i="62"/>
  <c r="B379" i="62"/>
  <c r="A379" i="62"/>
  <c r="B378" i="62"/>
  <c r="A378" i="62"/>
  <c r="B377" i="62"/>
  <c r="A377" i="62"/>
  <c r="B376" i="62"/>
  <c r="A376" i="62"/>
  <c r="B375" i="62"/>
  <c r="A375" i="62"/>
  <c r="B374" i="62"/>
  <c r="A374" i="62"/>
  <c r="B372" i="62"/>
  <c r="A372" i="62"/>
  <c r="B371" i="62"/>
  <c r="A371" i="62"/>
  <c r="B370" i="62"/>
  <c r="A370" i="62"/>
  <c r="B369" i="62"/>
  <c r="A369" i="62"/>
  <c r="B368" i="62"/>
  <c r="A368" i="62"/>
  <c r="B367" i="62"/>
  <c r="A367" i="62"/>
  <c r="B364" i="62"/>
  <c r="A364" i="62"/>
  <c r="B363" i="62"/>
  <c r="A363" i="62"/>
  <c r="B362" i="62"/>
  <c r="A362" i="62"/>
  <c r="B361" i="62"/>
  <c r="A361" i="62"/>
  <c r="B360" i="62"/>
  <c r="A360" i="62"/>
  <c r="B359" i="62"/>
  <c r="A359" i="62"/>
  <c r="B358" i="62"/>
  <c r="A358" i="62"/>
  <c r="B357" i="62"/>
  <c r="A357" i="62"/>
  <c r="B356" i="62"/>
  <c r="A356" i="62"/>
  <c r="B355" i="62"/>
  <c r="A355" i="62"/>
  <c r="B354" i="62"/>
  <c r="A354" i="62"/>
  <c r="B353" i="62"/>
  <c r="A353" i="62"/>
  <c r="B352" i="62"/>
  <c r="A352" i="62"/>
  <c r="B351" i="62"/>
  <c r="A351" i="62"/>
  <c r="B350" i="62"/>
  <c r="A350" i="62"/>
  <c r="B349" i="62"/>
  <c r="A349" i="62"/>
  <c r="B348" i="62"/>
  <c r="A348" i="62"/>
  <c r="B347" i="62"/>
  <c r="A347" i="62"/>
  <c r="B346" i="62"/>
  <c r="A346" i="62"/>
  <c r="B345" i="62"/>
  <c r="A345" i="62"/>
  <c r="B344" i="62"/>
  <c r="A344" i="62"/>
  <c r="B343" i="62"/>
  <c r="A343" i="62"/>
  <c r="B342" i="62"/>
  <c r="A342" i="62"/>
  <c r="B341" i="62"/>
  <c r="A341" i="62"/>
  <c r="B340" i="62"/>
  <c r="A340" i="62"/>
  <c r="B339" i="62"/>
  <c r="A339" i="62"/>
  <c r="B338" i="62"/>
  <c r="A338" i="62"/>
  <c r="B337" i="62"/>
  <c r="A337" i="62"/>
  <c r="B336" i="62"/>
  <c r="A336" i="62"/>
  <c r="B335" i="62"/>
  <c r="A335" i="62"/>
  <c r="B334" i="62"/>
  <c r="A334" i="62"/>
  <c r="B333" i="62"/>
  <c r="A333" i="62"/>
  <c r="B332" i="62"/>
  <c r="A332" i="62"/>
  <c r="B331" i="62"/>
  <c r="A331" i="62"/>
  <c r="B330" i="62"/>
  <c r="A330" i="62"/>
  <c r="B329" i="62"/>
  <c r="A329" i="62"/>
  <c r="B328" i="62"/>
  <c r="A328" i="62"/>
  <c r="B327" i="62"/>
  <c r="A327" i="62"/>
  <c r="B326" i="62"/>
  <c r="A326" i="62"/>
  <c r="B325" i="62"/>
  <c r="A325" i="62"/>
  <c r="B324" i="62"/>
  <c r="A324" i="62"/>
  <c r="B323" i="62"/>
  <c r="A323" i="62"/>
  <c r="B322" i="62"/>
  <c r="A322" i="62"/>
  <c r="B321" i="62"/>
  <c r="A321" i="62"/>
  <c r="B320" i="62"/>
  <c r="A320" i="62"/>
  <c r="B319" i="62"/>
  <c r="A319" i="62"/>
  <c r="B318" i="62"/>
  <c r="A318" i="62"/>
  <c r="B317" i="62"/>
  <c r="A317" i="62"/>
  <c r="B316" i="62"/>
  <c r="A316" i="62"/>
  <c r="B315" i="62"/>
  <c r="A315" i="62"/>
  <c r="B314" i="62"/>
  <c r="A314" i="62"/>
  <c r="B313" i="62"/>
  <c r="A313" i="62"/>
  <c r="B312" i="62"/>
  <c r="A312" i="62"/>
  <c r="B311" i="62"/>
  <c r="A311" i="62"/>
  <c r="B310" i="62"/>
  <c r="A310" i="62"/>
  <c r="B309" i="62"/>
  <c r="A309" i="62"/>
  <c r="B308" i="62"/>
  <c r="A308" i="62"/>
  <c r="B307" i="62"/>
  <c r="A307" i="62"/>
  <c r="B306" i="62"/>
  <c r="A306" i="62"/>
  <c r="B305" i="62"/>
  <c r="A305" i="62"/>
  <c r="B304" i="62"/>
  <c r="A304" i="62"/>
  <c r="B303" i="62"/>
  <c r="A303" i="62"/>
  <c r="B302" i="62"/>
  <c r="A302" i="62"/>
  <c r="B301" i="62"/>
  <c r="A301" i="62"/>
  <c r="B300" i="62"/>
  <c r="A300" i="62"/>
  <c r="B299" i="62"/>
  <c r="A299" i="62"/>
  <c r="B298" i="62"/>
  <c r="A298" i="62"/>
  <c r="B297" i="62"/>
  <c r="A297" i="62"/>
  <c r="B296" i="62"/>
  <c r="A296" i="62"/>
  <c r="B295" i="62"/>
  <c r="A295" i="62"/>
  <c r="B294" i="62"/>
  <c r="A294" i="62"/>
  <c r="B293" i="62"/>
  <c r="A293" i="62"/>
  <c r="B292" i="62"/>
  <c r="A292" i="62"/>
  <c r="B291" i="62"/>
  <c r="A291" i="62"/>
  <c r="B290" i="62"/>
  <c r="A290" i="62"/>
  <c r="B289" i="62"/>
  <c r="A289" i="62"/>
  <c r="B288" i="62"/>
  <c r="A288" i="62"/>
  <c r="B287" i="62"/>
  <c r="A287" i="62"/>
  <c r="B286" i="62"/>
  <c r="A286" i="62"/>
  <c r="B285" i="62"/>
  <c r="A285" i="62"/>
  <c r="B284" i="62"/>
  <c r="A284" i="62"/>
  <c r="B283" i="62"/>
  <c r="A283" i="62"/>
  <c r="B282" i="62"/>
  <c r="A282" i="62"/>
  <c r="B281" i="62"/>
  <c r="A281" i="62"/>
  <c r="B280" i="62"/>
  <c r="A280" i="62"/>
  <c r="B279" i="62"/>
  <c r="A279" i="62"/>
  <c r="B278" i="62"/>
  <c r="A278" i="62"/>
  <c r="B277" i="62"/>
  <c r="A277" i="62"/>
  <c r="B276" i="62"/>
  <c r="A276" i="62"/>
  <c r="B275" i="62"/>
  <c r="A275" i="62"/>
  <c r="B274" i="62"/>
  <c r="A274" i="62"/>
  <c r="B273" i="62"/>
  <c r="A273" i="62"/>
  <c r="B272" i="62"/>
  <c r="A272" i="62"/>
  <c r="B271" i="62"/>
  <c r="A271" i="62"/>
  <c r="B270" i="62"/>
  <c r="A270" i="62"/>
  <c r="B269" i="62"/>
  <c r="A269" i="62"/>
  <c r="B268" i="62"/>
  <c r="A268" i="62"/>
  <c r="B267" i="62"/>
  <c r="A267" i="62"/>
  <c r="B266" i="62"/>
  <c r="A266" i="62"/>
  <c r="B265" i="62"/>
  <c r="A265" i="62"/>
  <c r="B264" i="62"/>
  <c r="A264" i="62"/>
  <c r="B263" i="62"/>
  <c r="A263" i="62"/>
  <c r="B262" i="62"/>
  <c r="A262" i="62"/>
  <c r="B261" i="62"/>
  <c r="A261" i="62"/>
  <c r="B260" i="62"/>
  <c r="A260" i="62"/>
  <c r="B259" i="62"/>
  <c r="A259" i="62"/>
  <c r="B258" i="62"/>
  <c r="A258" i="62"/>
  <c r="B256" i="62"/>
  <c r="A256" i="62"/>
  <c r="B255" i="62"/>
  <c r="A255" i="62"/>
  <c r="B254" i="62"/>
  <c r="A254" i="62"/>
  <c r="B253" i="62"/>
  <c r="A253" i="62"/>
  <c r="B252" i="62"/>
  <c r="A252" i="62"/>
  <c r="B251" i="62"/>
  <c r="A251" i="62"/>
  <c r="B250" i="62"/>
  <c r="A250" i="62"/>
  <c r="B249" i="62"/>
  <c r="A249" i="62"/>
  <c r="B248" i="62"/>
  <c r="A248" i="62"/>
  <c r="B247" i="62"/>
  <c r="A247" i="62"/>
  <c r="B246" i="62"/>
  <c r="A246" i="62"/>
  <c r="B245" i="62"/>
  <c r="A245" i="62"/>
  <c r="B244" i="62"/>
  <c r="A244" i="62"/>
  <c r="B243" i="62"/>
  <c r="A243" i="62"/>
  <c r="B242" i="62"/>
  <c r="A242" i="62"/>
  <c r="B241" i="62"/>
  <c r="A241" i="62"/>
  <c r="B240" i="62"/>
  <c r="A240" i="62"/>
  <c r="B239" i="62"/>
  <c r="A239" i="62"/>
  <c r="B238" i="62"/>
  <c r="A238" i="62"/>
  <c r="B237" i="62"/>
  <c r="A237" i="62"/>
  <c r="B236" i="62"/>
  <c r="A236" i="62"/>
  <c r="B235" i="62"/>
  <c r="A235" i="62"/>
  <c r="B234" i="62"/>
  <c r="A234" i="62"/>
  <c r="B233" i="62"/>
  <c r="A233" i="62"/>
  <c r="B232" i="62"/>
  <c r="A232" i="62"/>
  <c r="B231" i="62"/>
  <c r="A231" i="62"/>
  <c r="B230" i="62"/>
  <c r="A230" i="62"/>
  <c r="B229" i="62"/>
  <c r="A229" i="62"/>
  <c r="B228" i="62"/>
  <c r="A228" i="62"/>
  <c r="B227" i="62"/>
  <c r="A227" i="62"/>
  <c r="B226" i="62"/>
  <c r="A226" i="62"/>
  <c r="B225" i="62"/>
  <c r="A225" i="62"/>
  <c r="B224" i="62"/>
  <c r="A224" i="62"/>
  <c r="B223" i="62"/>
  <c r="A223" i="62"/>
  <c r="B222" i="62"/>
  <c r="A222" i="62"/>
  <c r="B221" i="62"/>
  <c r="A221" i="62"/>
  <c r="B220" i="62"/>
  <c r="A220" i="62"/>
  <c r="B219" i="62"/>
  <c r="A219" i="62"/>
  <c r="B218" i="62"/>
  <c r="A218" i="62"/>
  <c r="B217" i="62"/>
  <c r="A217" i="62"/>
  <c r="B216" i="62"/>
  <c r="A216" i="62"/>
  <c r="B215" i="62"/>
  <c r="A215" i="62"/>
  <c r="B214" i="62"/>
  <c r="A214" i="62"/>
  <c r="B213" i="62"/>
  <c r="A213" i="62"/>
  <c r="B212" i="62"/>
  <c r="A212" i="62"/>
  <c r="B211" i="62"/>
  <c r="A211" i="62"/>
  <c r="B210" i="62"/>
  <c r="A210" i="62"/>
  <c r="B209" i="62"/>
  <c r="A209" i="62"/>
  <c r="B208" i="62"/>
  <c r="A208" i="62"/>
  <c r="B207" i="62"/>
  <c r="A207" i="62"/>
  <c r="B206" i="62"/>
  <c r="A206" i="62"/>
  <c r="B205" i="62"/>
  <c r="A205" i="62"/>
  <c r="B204" i="62"/>
  <c r="A204" i="62"/>
  <c r="B203" i="62"/>
  <c r="A203" i="62"/>
  <c r="B202" i="62"/>
  <c r="A202" i="62"/>
  <c r="B201" i="62"/>
  <c r="A201" i="62"/>
  <c r="B200" i="62"/>
  <c r="A200" i="62"/>
  <c r="B199" i="62"/>
  <c r="A199" i="62"/>
  <c r="B198" i="62"/>
  <c r="A198" i="62"/>
  <c r="B197" i="62"/>
  <c r="A197" i="62"/>
  <c r="B196" i="62"/>
  <c r="A196" i="62"/>
  <c r="B195" i="62"/>
  <c r="A195" i="62"/>
  <c r="B194" i="62"/>
  <c r="A194" i="62"/>
  <c r="B193" i="62"/>
  <c r="A193" i="62"/>
  <c r="B192" i="62"/>
  <c r="A192" i="62"/>
  <c r="B191" i="62"/>
  <c r="A191" i="62"/>
  <c r="B190" i="62"/>
  <c r="A190" i="62"/>
  <c r="B189" i="62"/>
  <c r="A189" i="62"/>
  <c r="B188" i="62"/>
  <c r="A188" i="62"/>
  <c r="B187" i="62"/>
  <c r="A187" i="62"/>
  <c r="B186" i="62"/>
  <c r="A186" i="62"/>
  <c r="B185" i="62"/>
  <c r="A185" i="62"/>
  <c r="B184" i="62"/>
  <c r="A184" i="62"/>
  <c r="B183" i="62"/>
  <c r="A183" i="62"/>
  <c r="B182" i="62"/>
  <c r="A182" i="62"/>
  <c r="B181" i="62"/>
  <c r="A181" i="62"/>
  <c r="B180" i="62"/>
  <c r="A180" i="62"/>
  <c r="B179" i="62"/>
  <c r="A179" i="62"/>
  <c r="B178" i="62"/>
  <c r="A178" i="62"/>
  <c r="B177" i="62"/>
  <c r="A177" i="62"/>
  <c r="B176" i="62"/>
  <c r="A176" i="62"/>
  <c r="B175" i="62"/>
  <c r="A175" i="62"/>
  <c r="B174" i="62"/>
  <c r="A174" i="62"/>
  <c r="B173" i="62"/>
  <c r="A173" i="62"/>
  <c r="B172" i="62"/>
  <c r="A172" i="62"/>
  <c r="B171" i="62"/>
  <c r="A171" i="62"/>
  <c r="B170" i="62"/>
  <c r="A170" i="62"/>
  <c r="B169" i="62"/>
  <c r="A169" i="62"/>
  <c r="B168" i="62"/>
  <c r="A168" i="62"/>
  <c r="B167" i="62"/>
  <c r="A167" i="62"/>
  <c r="B166" i="62"/>
  <c r="A166" i="62"/>
  <c r="B165" i="62"/>
  <c r="A165" i="62"/>
  <c r="B164" i="62"/>
  <c r="A164" i="62"/>
  <c r="B163" i="62"/>
  <c r="A163" i="62"/>
  <c r="B162" i="62"/>
  <c r="A162" i="62"/>
  <c r="B161" i="62"/>
  <c r="A161" i="62"/>
  <c r="B160" i="62"/>
  <c r="A160" i="62"/>
  <c r="B159" i="62"/>
  <c r="A159" i="62"/>
  <c r="B158" i="62"/>
  <c r="A158" i="62"/>
  <c r="B157" i="62"/>
  <c r="A157" i="62"/>
  <c r="B156" i="62"/>
  <c r="A156" i="62"/>
  <c r="B155" i="62"/>
  <c r="A155" i="62"/>
  <c r="B154" i="62"/>
  <c r="A154" i="62"/>
  <c r="B153" i="62"/>
  <c r="A153" i="62"/>
  <c r="B152" i="62"/>
  <c r="A152" i="62"/>
  <c r="B151" i="62"/>
  <c r="A151" i="62"/>
  <c r="B150" i="62"/>
  <c r="A150" i="62"/>
  <c r="B149" i="62"/>
  <c r="A149" i="62"/>
  <c r="B148" i="62"/>
  <c r="A148" i="62"/>
  <c r="B147" i="62"/>
  <c r="A147" i="62"/>
  <c r="B146" i="62"/>
  <c r="A146" i="62"/>
  <c r="B145" i="62"/>
  <c r="A145" i="62"/>
  <c r="B144" i="62"/>
  <c r="A144" i="62"/>
  <c r="B143" i="62"/>
  <c r="A143" i="62"/>
  <c r="B142" i="62"/>
  <c r="A142" i="62"/>
  <c r="B141" i="62"/>
  <c r="A141" i="62"/>
  <c r="B140" i="62"/>
  <c r="A140" i="62"/>
  <c r="B139" i="62"/>
  <c r="A139" i="62"/>
  <c r="B138" i="62"/>
  <c r="A138" i="62"/>
  <c r="B137" i="62"/>
  <c r="A137" i="62"/>
  <c r="B136" i="62"/>
  <c r="A136" i="62"/>
  <c r="B135" i="62"/>
  <c r="A135" i="62"/>
  <c r="B134" i="62"/>
  <c r="A134" i="62"/>
  <c r="B133" i="62"/>
  <c r="A133" i="62"/>
  <c r="B132" i="62"/>
  <c r="A132" i="62"/>
  <c r="B131" i="62"/>
  <c r="A131" i="62"/>
  <c r="B130" i="62"/>
  <c r="A130" i="62"/>
  <c r="B129" i="62"/>
  <c r="A129" i="62"/>
  <c r="B128" i="62"/>
  <c r="A128" i="62"/>
  <c r="B127" i="62"/>
  <c r="A127" i="62"/>
  <c r="B126" i="62"/>
  <c r="A126" i="62"/>
  <c r="B125" i="62"/>
  <c r="A125" i="62"/>
  <c r="B124" i="62"/>
  <c r="A124" i="62"/>
  <c r="B123" i="62"/>
  <c r="A123" i="62"/>
  <c r="B122" i="62"/>
  <c r="A122" i="62"/>
  <c r="B121" i="62"/>
  <c r="A121" i="62"/>
  <c r="B120" i="62"/>
  <c r="A120" i="62"/>
  <c r="B119" i="62"/>
  <c r="A119" i="62"/>
  <c r="B118" i="62"/>
  <c r="A118" i="62"/>
  <c r="B117" i="62"/>
  <c r="A117" i="62"/>
  <c r="B116" i="62"/>
  <c r="A116" i="62"/>
  <c r="B115" i="62"/>
  <c r="A115" i="62"/>
  <c r="B114" i="62"/>
  <c r="A114" i="62"/>
  <c r="B113" i="62"/>
  <c r="A113" i="62"/>
  <c r="B112" i="62"/>
  <c r="A112" i="62"/>
  <c r="B111" i="62"/>
  <c r="A111" i="62"/>
  <c r="B110" i="62"/>
  <c r="A110" i="62"/>
  <c r="B109" i="62"/>
  <c r="A109" i="62"/>
  <c r="B108" i="62"/>
  <c r="A108" i="62"/>
  <c r="B107" i="62"/>
  <c r="A107" i="62"/>
  <c r="B106" i="62"/>
  <c r="A106" i="62"/>
  <c r="B105" i="62"/>
  <c r="A105" i="62"/>
  <c r="B104" i="62"/>
  <c r="A104" i="62"/>
  <c r="B103" i="62"/>
  <c r="A103" i="62"/>
  <c r="B102" i="62"/>
  <c r="A102" i="62"/>
  <c r="B101" i="62"/>
  <c r="A101" i="62"/>
  <c r="B100" i="62"/>
  <c r="A100" i="62"/>
  <c r="B99" i="62"/>
  <c r="A99" i="62"/>
  <c r="B98" i="62"/>
  <c r="A98" i="62"/>
  <c r="B97" i="62"/>
  <c r="A97" i="62"/>
  <c r="B96" i="62"/>
  <c r="A96" i="62"/>
  <c r="B95" i="62"/>
  <c r="A95" i="62"/>
  <c r="B94" i="62"/>
  <c r="A94" i="62"/>
  <c r="B93" i="62"/>
  <c r="A93" i="62"/>
  <c r="B92" i="62"/>
  <c r="A92" i="62"/>
  <c r="B91" i="62"/>
  <c r="A91" i="62"/>
  <c r="B90" i="62"/>
  <c r="A90" i="62"/>
  <c r="B89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B82" i="62"/>
  <c r="A82" i="62"/>
  <c r="B81" i="62"/>
  <c r="A81" i="62"/>
  <c r="B80" i="62"/>
  <c r="A80" i="62"/>
  <c r="B79" i="62"/>
  <c r="A79" i="62"/>
  <c r="B78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B70" i="62"/>
  <c r="A70" i="62"/>
  <c r="B69" i="62"/>
  <c r="A69" i="62"/>
  <c r="B68" i="62"/>
  <c r="A68" i="62"/>
  <c r="B67" i="62"/>
  <c r="A67" i="62"/>
  <c r="B66" i="62"/>
  <c r="A66" i="62"/>
  <c r="B65" i="62"/>
  <c r="A65" i="62"/>
  <c r="B64" i="62"/>
  <c r="A64" i="62"/>
  <c r="B63" i="62"/>
  <c r="A63" i="62"/>
  <c r="B62" i="62"/>
  <c r="A62" i="62"/>
  <c r="B61" i="62"/>
  <c r="A61" i="62"/>
  <c r="B60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B51" i="62"/>
  <c r="A51" i="62"/>
  <c r="B50" i="62"/>
  <c r="A50" i="62"/>
  <c r="B49" i="62"/>
  <c r="A49" i="62"/>
  <c r="B48" i="62"/>
  <c r="A48" i="62"/>
  <c r="B47" i="62"/>
  <c r="A47" i="62"/>
  <c r="B46" i="62"/>
  <c r="A46" i="62"/>
  <c r="B45" i="62"/>
  <c r="A45" i="62"/>
  <c r="B44" i="62"/>
  <c r="A44" i="62"/>
  <c r="B43" i="62"/>
  <c r="A43" i="62"/>
  <c r="B42" i="62"/>
  <c r="A42" i="62"/>
  <c r="B41" i="62"/>
  <c r="A41" i="62"/>
  <c r="B40" i="62"/>
  <c r="A40" i="62"/>
  <c r="B39" i="62"/>
  <c r="A39" i="62"/>
  <c r="B38" i="62"/>
  <c r="A38" i="62"/>
  <c r="B37" i="62"/>
  <c r="A37" i="62"/>
  <c r="B36" i="62"/>
  <c r="A36" i="62"/>
  <c r="B35" i="62"/>
  <c r="A35" i="62"/>
  <c r="B34" i="62"/>
  <c r="A34" i="62"/>
  <c r="B33" i="62"/>
  <c r="A33" i="62"/>
  <c r="B32" i="62"/>
  <c r="A32" i="62"/>
  <c r="B31" i="62"/>
  <c r="A31" i="62"/>
  <c r="B30" i="62"/>
  <c r="A30" i="62"/>
  <c r="B29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18" i="62"/>
  <c r="A18" i="62"/>
  <c r="B17" i="62"/>
  <c r="A17" i="62"/>
  <c r="E386" i="22"/>
  <c r="E394" i="22"/>
  <c r="D460" i="22"/>
  <c r="A460" i="22"/>
  <c r="D457" i="22"/>
  <c r="A457" i="22"/>
  <c r="D456" i="22"/>
  <c r="A456" i="22"/>
  <c r="D455" i="22"/>
  <c r="A455" i="22"/>
  <c r="D454" i="22"/>
  <c r="A454" i="22"/>
  <c r="D453" i="22"/>
  <c r="A453" i="22"/>
  <c r="D452" i="22"/>
  <c r="A452" i="22"/>
  <c r="D451" i="22"/>
  <c r="A451" i="22"/>
  <c r="D450" i="22"/>
  <c r="A450" i="22"/>
  <c r="D449" i="22"/>
  <c r="A449" i="22"/>
  <c r="D448" i="22"/>
  <c r="A448" i="22"/>
  <c r="D447" i="22"/>
  <c r="A447" i="22"/>
  <c r="D446" i="22"/>
  <c r="A446" i="22"/>
  <c r="D445" i="22"/>
  <c r="A445" i="22"/>
  <c r="D444" i="22"/>
  <c r="A444" i="22"/>
  <c r="D443" i="22"/>
  <c r="A443" i="22"/>
  <c r="D442" i="22"/>
  <c r="A442" i="22"/>
  <c r="D441" i="22"/>
  <c r="A441" i="22"/>
  <c r="D440" i="22"/>
  <c r="A440" i="22"/>
  <c r="D439" i="22"/>
  <c r="A439" i="22"/>
  <c r="D438" i="22"/>
  <c r="A438" i="22"/>
  <c r="D437" i="22"/>
  <c r="C437" i="22"/>
  <c r="B437" i="22"/>
  <c r="A437" i="22"/>
  <c r="D436" i="22"/>
  <c r="A436" i="22"/>
  <c r="D435" i="22"/>
  <c r="A435" i="22"/>
  <c r="D434" i="22"/>
  <c r="A434" i="22"/>
  <c r="D433" i="22"/>
  <c r="A433" i="22"/>
  <c r="D432" i="22"/>
  <c r="A432" i="22"/>
  <c r="D431" i="22"/>
  <c r="A431" i="22"/>
  <c r="D430" i="22"/>
  <c r="A430" i="22"/>
  <c r="D429" i="22"/>
  <c r="A429" i="22"/>
  <c r="D428" i="22"/>
  <c r="A428" i="22"/>
  <c r="D427" i="22"/>
  <c r="A427" i="22"/>
  <c r="D426" i="22"/>
  <c r="A426" i="22"/>
  <c r="D425" i="22"/>
  <c r="A425" i="22"/>
  <c r="D424" i="22"/>
  <c r="A424" i="22"/>
  <c r="D423" i="22"/>
  <c r="A423" i="22"/>
  <c r="D422" i="22"/>
  <c r="A422" i="22"/>
  <c r="D421" i="22"/>
  <c r="A421" i="22"/>
  <c r="D420" i="22"/>
  <c r="A420" i="22"/>
  <c r="D419" i="22"/>
  <c r="A419" i="22"/>
  <c r="D418" i="22"/>
  <c r="A418" i="22"/>
  <c r="D417" i="22"/>
  <c r="A417" i="22"/>
  <c r="D416" i="22"/>
  <c r="A416" i="22"/>
  <c r="D415" i="22"/>
  <c r="A415" i="22"/>
  <c r="D414" i="22"/>
  <c r="A414" i="22"/>
  <c r="D413" i="22"/>
  <c r="A413" i="22"/>
  <c r="D412" i="22"/>
  <c r="A412" i="22"/>
  <c r="D411" i="22"/>
  <c r="A411" i="22"/>
  <c r="D410" i="22"/>
  <c r="A410" i="22"/>
  <c r="D409" i="22"/>
  <c r="A409" i="22"/>
  <c r="D408" i="22"/>
  <c r="A408" i="22"/>
  <c r="D407" i="22"/>
  <c r="A407" i="22"/>
  <c r="D406" i="22"/>
  <c r="C406" i="22"/>
  <c r="B406" i="22"/>
  <c r="A406" i="22"/>
  <c r="D405" i="22"/>
  <c r="A405" i="22"/>
  <c r="D404" i="22"/>
  <c r="A404" i="22"/>
  <c r="D403" i="22"/>
  <c r="C403" i="22"/>
  <c r="B403" i="22"/>
  <c r="A403" i="22"/>
  <c r="A400" i="22"/>
  <c r="A399" i="22"/>
  <c r="A393" i="22"/>
  <c r="A392" i="22"/>
  <c r="A391" i="22"/>
  <c r="A385" i="22"/>
  <c r="A383" i="22"/>
  <c r="D382" i="22"/>
  <c r="A382" i="22"/>
  <c r="D381" i="22"/>
  <c r="A381" i="22"/>
  <c r="D380" i="22"/>
  <c r="A380" i="22"/>
  <c r="D379" i="22"/>
  <c r="A379" i="22"/>
  <c r="D378" i="22"/>
  <c r="A378" i="22"/>
  <c r="D377" i="22"/>
  <c r="A377" i="22"/>
  <c r="D376" i="22"/>
  <c r="A376" i="22"/>
  <c r="D375" i="22"/>
  <c r="A375" i="22"/>
  <c r="D374" i="22"/>
  <c r="A374" i="22"/>
  <c r="D373" i="22"/>
  <c r="A373" i="22"/>
  <c r="D372" i="22"/>
  <c r="A372" i="22"/>
  <c r="D371" i="22"/>
  <c r="A371" i="22"/>
  <c r="D370" i="22"/>
  <c r="A370" i="22"/>
  <c r="D368" i="22"/>
  <c r="A368" i="22"/>
  <c r="D367" i="22"/>
  <c r="A367" i="22"/>
  <c r="D366" i="22"/>
  <c r="A366" i="22"/>
  <c r="D365" i="22"/>
  <c r="A365" i="22"/>
  <c r="D364" i="22"/>
  <c r="A364" i="22"/>
  <c r="D363" i="22"/>
  <c r="A363" i="22"/>
  <c r="D360" i="22"/>
  <c r="A360" i="22"/>
  <c r="D359" i="22"/>
  <c r="A359" i="22"/>
  <c r="D358" i="22"/>
  <c r="A358" i="22"/>
  <c r="D357" i="22"/>
  <c r="A357" i="22"/>
  <c r="D356" i="22"/>
  <c r="A356" i="22"/>
  <c r="D355" i="22"/>
  <c r="A355" i="22"/>
  <c r="D354" i="22"/>
  <c r="A354" i="22"/>
  <c r="D353" i="22"/>
  <c r="A353" i="22"/>
  <c r="D352" i="22"/>
  <c r="A352" i="22"/>
  <c r="D351" i="22"/>
  <c r="A351" i="22"/>
  <c r="D350" i="22"/>
  <c r="A350" i="22"/>
  <c r="D349" i="22"/>
  <c r="A349" i="22"/>
  <c r="D348" i="22"/>
  <c r="A348" i="22"/>
  <c r="D347" i="22"/>
  <c r="A347" i="22"/>
  <c r="D346" i="22"/>
  <c r="A346" i="22"/>
  <c r="D345" i="22"/>
  <c r="A345" i="22"/>
  <c r="D344" i="22"/>
  <c r="A344" i="22"/>
  <c r="D343" i="22"/>
  <c r="A343" i="22"/>
  <c r="D342" i="22"/>
  <c r="A342" i="22"/>
  <c r="D341" i="22"/>
  <c r="A341" i="22"/>
  <c r="D340" i="22"/>
  <c r="A340" i="22"/>
  <c r="D339" i="22"/>
  <c r="A339" i="22"/>
  <c r="D338" i="22"/>
  <c r="A338" i="22"/>
  <c r="D337" i="22"/>
  <c r="A337" i="22"/>
  <c r="D336" i="22"/>
  <c r="A336" i="22"/>
  <c r="D335" i="22"/>
  <c r="A335" i="22"/>
  <c r="D334" i="22"/>
  <c r="A334" i="22"/>
  <c r="D333" i="22"/>
  <c r="A333" i="22"/>
  <c r="D332" i="22"/>
  <c r="A332" i="22"/>
  <c r="D331" i="22"/>
  <c r="A331" i="22"/>
  <c r="D330" i="22"/>
  <c r="A330" i="22"/>
  <c r="D329" i="22"/>
  <c r="A329" i="22"/>
  <c r="D328" i="22"/>
  <c r="A328" i="22"/>
  <c r="D327" i="22"/>
  <c r="A327" i="22"/>
  <c r="D326" i="22"/>
  <c r="A326" i="22"/>
  <c r="D325" i="22"/>
  <c r="A325" i="22"/>
  <c r="D324" i="22"/>
  <c r="A324" i="22"/>
  <c r="D323" i="22"/>
  <c r="A323" i="22"/>
  <c r="D322" i="22"/>
  <c r="A322" i="22"/>
  <c r="D321" i="22"/>
  <c r="A321" i="22"/>
  <c r="D320" i="22"/>
  <c r="A320" i="22"/>
  <c r="D319" i="22"/>
  <c r="A319" i="22"/>
  <c r="D318" i="22"/>
  <c r="A318" i="22"/>
  <c r="D317" i="22"/>
  <c r="A317" i="22"/>
  <c r="D316" i="22"/>
  <c r="A316" i="22"/>
  <c r="D315" i="22"/>
  <c r="A315" i="22"/>
  <c r="D314" i="22"/>
  <c r="A314" i="22"/>
  <c r="D313" i="22"/>
  <c r="A313" i="22"/>
  <c r="D312" i="22"/>
  <c r="A312" i="22"/>
  <c r="D311" i="22"/>
  <c r="A311" i="22"/>
  <c r="D310" i="22"/>
  <c r="A310" i="22"/>
  <c r="D309" i="22"/>
  <c r="A309" i="22"/>
  <c r="D308" i="22"/>
  <c r="A308" i="22"/>
  <c r="D307" i="22"/>
  <c r="A307" i="22"/>
  <c r="D306" i="22"/>
  <c r="A306" i="22"/>
  <c r="D305" i="22"/>
  <c r="C305" i="22"/>
  <c r="B305" i="22"/>
  <c r="A305" i="22"/>
  <c r="D304" i="22"/>
  <c r="A304" i="22"/>
  <c r="D303" i="22"/>
  <c r="A303" i="22"/>
  <c r="D302" i="22"/>
  <c r="A302" i="22"/>
  <c r="D301" i="22"/>
  <c r="A301" i="22"/>
  <c r="D300" i="22"/>
  <c r="A300" i="22"/>
  <c r="D299" i="22"/>
  <c r="A299" i="22"/>
  <c r="A298" i="22"/>
  <c r="D297" i="22"/>
  <c r="A297" i="22"/>
  <c r="D296" i="22"/>
  <c r="A296" i="22"/>
  <c r="D295" i="22"/>
  <c r="A295" i="22"/>
  <c r="D294" i="22"/>
  <c r="A294" i="22"/>
  <c r="D293" i="22"/>
  <c r="C293" i="22"/>
  <c r="B293" i="22"/>
  <c r="A293" i="22"/>
  <c r="D292" i="22"/>
  <c r="A292" i="22"/>
  <c r="D291" i="22"/>
  <c r="A291" i="22"/>
  <c r="D290" i="22"/>
  <c r="A290" i="22"/>
  <c r="D289" i="22"/>
  <c r="A289" i="22"/>
  <c r="D288" i="22"/>
  <c r="A288" i="22"/>
  <c r="D287" i="22"/>
  <c r="C287" i="22"/>
  <c r="B287" i="22"/>
  <c r="A287" i="22"/>
  <c r="D286" i="22"/>
  <c r="A286" i="22"/>
  <c r="D285" i="22"/>
  <c r="A285" i="22"/>
  <c r="D284" i="22"/>
  <c r="A284" i="22"/>
  <c r="D283" i="22"/>
  <c r="A283" i="22"/>
  <c r="D282" i="22"/>
  <c r="A282" i="22"/>
  <c r="D281" i="22"/>
  <c r="A281" i="22"/>
  <c r="D280" i="22"/>
  <c r="A280" i="22"/>
  <c r="D279" i="22"/>
  <c r="C279" i="22"/>
  <c r="B279" i="22"/>
  <c r="A279" i="22"/>
  <c r="D278" i="22"/>
  <c r="A278" i="22"/>
  <c r="D277" i="22"/>
  <c r="A277" i="22"/>
  <c r="D276" i="22"/>
  <c r="A276" i="22"/>
  <c r="A275" i="22"/>
  <c r="D274" i="22"/>
  <c r="A274" i="22"/>
  <c r="A273" i="22"/>
  <c r="D272" i="22"/>
  <c r="C272" i="22"/>
  <c r="B272" i="22"/>
  <c r="A272" i="22"/>
  <c r="D271" i="22"/>
  <c r="A271" i="22"/>
  <c r="D270" i="22"/>
  <c r="A270" i="22"/>
  <c r="D269" i="22"/>
  <c r="A269" i="22"/>
  <c r="D268" i="22"/>
  <c r="A268" i="22"/>
  <c r="D267" i="22"/>
  <c r="A267" i="22"/>
  <c r="D266" i="22"/>
  <c r="A266" i="22"/>
  <c r="D265" i="22"/>
  <c r="A265" i="22"/>
  <c r="D264" i="22"/>
  <c r="A264" i="22"/>
  <c r="D263" i="22"/>
  <c r="A263" i="22"/>
  <c r="D262" i="22"/>
  <c r="A262" i="22"/>
  <c r="D261" i="22"/>
  <c r="A261" i="22"/>
  <c r="D260" i="22"/>
  <c r="A260" i="22"/>
  <c r="D259" i="22"/>
  <c r="A259" i="22"/>
  <c r="D258" i="22"/>
  <c r="A258" i="22"/>
  <c r="D257" i="22"/>
  <c r="C257" i="22"/>
  <c r="B257" i="22"/>
  <c r="A257" i="22"/>
  <c r="D256" i="22"/>
  <c r="A256" i="22"/>
  <c r="D255" i="22"/>
  <c r="A255" i="22"/>
  <c r="D254" i="22"/>
  <c r="C254" i="22"/>
  <c r="B254" i="22"/>
  <c r="A254" i="22"/>
  <c r="D252" i="22"/>
  <c r="A252" i="22"/>
  <c r="D251" i="22"/>
  <c r="A251" i="22"/>
  <c r="D250" i="22"/>
  <c r="A250" i="22"/>
  <c r="D249" i="22"/>
  <c r="A249" i="22"/>
  <c r="D248" i="22"/>
  <c r="A248" i="22"/>
  <c r="D247" i="22"/>
  <c r="A247" i="22"/>
  <c r="D246" i="22"/>
  <c r="A246" i="22"/>
  <c r="D245" i="22"/>
  <c r="A245" i="22"/>
  <c r="D244" i="22"/>
  <c r="A244" i="22"/>
  <c r="D243" i="22"/>
  <c r="A243" i="22"/>
  <c r="D242" i="22"/>
  <c r="A242" i="22"/>
  <c r="D241" i="22"/>
  <c r="A241" i="22"/>
  <c r="D240" i="22"/>
  <c r="A240" i="22"/>
  <c r="D239" i="22"/>
  <c r="A239" i="22"/>
  <c r="D238" i="22"/>
  <c r="A238" i="22"/>
  <c r="D237" i="22"/>
  <c r="C237" i="22"/>
  <c r="B237" i="22"/>
  <c r="A237" i="22"/>
  <c r="D236" i="22"/>
  <c r="A236" i="22"/>
  <c r="D235" i="22"/>
  <c r="A235" i="22"/>
  <c r="D234" i="22"/>
  <c r="A234" i="22"/>
  <c r="D233" i="22"/>
  <c r="A233" i="22"/>
  <c r="D232" i="22"/>
  <c r="A232" i="22"/>
  <c r="D231" i="22"/>
  <c r="A231" i="22"/>
  <c r="D230" i="22"/>
  <c r="A230" i="22"/>
  <c r="D229" i="22"/>
  <c r="A229" i="22"/>
  <c r="D228" i="22"/>
  <c r="A228" i="22"/>
  <c r="D227" i="22"/>
  <c r="A227" i="22"/>
  <c r="D226" i="22"/>
  <c r="A226" i="22"/>
  <c r="D225" i="22"/>
  <c r="A225" i="22"/>
  <c r="D224" i="22"/>
  <c r="A224" i="22"/>
  <c r="D223" i="22"/>
  <c r="A223" i="22"/>
  <c r="D222" i="22"/>
  <c r="A222" i="22"/>
  <c r="D221" i="22"/>
  <c r="A221" i="22"/>
  <c r="D220" i="22"/>
  <c r="A220" i="22"/>
  <c r="D219" i="22"/>
  <c r="A219" i="22"/>
  <c r="D218" i="22"/>
  <c r="A218" i="22"/>
  <c r="D217" i="22"/>
  <c r="A217" i="22"/>
  <c r="D216" i="22"/>
  <c r="A216" i="22"/>
  <c r="D215" i="22"/>
  <c r="A215" i="22"/>
  <c r="D214" i="22"/>
  <c r="A214" i="22"/>
  <c r="D213" i="22"/>
  <c r="A213" i="22"/>
  <c r="D212" i="22"/>
  <c r="A212" i="22"/>
  <c r="D211" i="22"/>
  <c r="A211" i="22"/>
  <c r="D210" i="22"/>
  <c r="A210" i="22"/>
  <c r="D209" i="22"/>
  <c r="A209" i="22"/>
  <c r="D208" i="22"/>
  <c r="A208" i="22"/>
  <c r="D207" i="22"/>
  <c r="A207" i="22"/>
  <c r="D206" i="22"/>
  <c r="A206" i="22"/>
  <c r="D205" i="22"/>
  <c r="A205" i="22"/>
  <c r="D204" i="22"/>
  <c r="A204" i="22"/>
  <c r="A203" i="22"/>
  <c r="D202" i="22"/>
  <c r="A202" i="22"/>
  <c r="D201" i="22"/>
  <c r="A201" i="22"/>
  <c r="D200" i="22"/>
  <c r="A200" i="22"/>
  <c r="D199" i="22"/>
  <c r="A199" i="22"/>
  <c r="D198" i="22"/>
  <c r="A198" i="22"/>
  <c r="D197" i="22"/>
  <c r="A197" i="22"/>
  <c r="D196" i="22"/>
  <c r="A196" i="22"/>
  <c r="D195" i="22"/>
  <c r="A195" i="22"/>
  <c r="D194" i="22"/>
  <c r="A194" i="22"/>
  <c r="D193" i="22"/>
  <c r="A193" i="22"/>
  <c r="D192" i="22"/>
  <c r="A192" i="22"/>
  <c r="D191" i="22"/>
  <c r="A191" i="22"/>
  <c r="D190" i="22"/>
  <c r="A190" i="22"/>
  <c r="D189" i="22"/>
  <c r="A189" i="22"/>
  <c r="D188" i="22"/>
  <c r="A188" i="22"/>
  <c r="D187" i="22"/>
  <c r="A187" i="22"/>
  <c r="D186" i="22"/>
  <c r="A186" i="22"/>
  <c r="D185" i="22"/>
  <c r="A185" i="22"/>
  <c r="D184" i="22"/>
  <c r="A184" i="22"/>
  <c r="D183" i="22"/>
  <c r="A183" i="22"/>
  <c r="D182" i="22"/>
  <c r="A182" i="22"/>
  <c r="D181" i="22"/>
  <c r="A181" i="22"/>
  <c r="A180" i="22"/>
  <c r="D179" i="22"/>
  <c r="A179" i="22"/>
  <c r="D178" i="22"/>
  <c r="A178" i="22"/>
  <c r="D177" i="22"/>
  <c r="A177" i="22"/>
  <c r="D176" i="22"/>
  <c r="A176" i="22"/>
  <c r="D175" i="22"/>
  <c r="A175" i="22"/>
  <c r="D174" i="22"/>
  <c r="A174" i="22"/>
  <c r="A173" i="22"/>
  <c r="D172" i="22"/>
  <c r="A172" i="22"/>
  <c r="D171" i="22"/>
  <c r="A171" i="22"/>
  <c r="D170" i="22"/>
  <c r="A170" i="22"/>
  <c r="D169" i="22"/>
  <c r="A169" i="22"/>
  <c r="D168" i="22"/>
  <c r="A168" i="22"/>
  <c r="D167" i="22"/>
  <c r="A167" i="22"/>
  <c r="D166" i="22"/>
  <c r="A166" i="22"/>
  <c r="D165" i="22"/>
  <c r="A165" i="22"/>
  <c r="D164" i="22"/>
  <c r="A164" i="22"/>
  <c r="D163" i="22"/>
  <c r="A163" i="22"/>
  <c r="D162" i="22"/>
  <c r="A162" i="22"/>
  <c r="D161" i="22"/>
  <c r="A161" i="22"/>
  <c r="D160" i="22"/>
  <c r="A160" i="22"/>
  <c r="D159" i="22"/>
  <c r="A159" i="22"/>
  <c r="D158" i="22"/>
  <c r="A158" i="22"/>
  <c r="D157" i="22"/>
  <c r="A157" i="22"/>
  <c r="D156" i="22"/>
  <c r="A156" i="22"/>
  <c r="D155" i="22"/>
  <c r="A155" i="22"/>
  <c r="D154" i="22"/>
  <c r="A154" i="22"/>
  <c r="D153" i="22"/>
  <c r="A153" i="22"/>
  <c r="D152" i="22"/>
  <c r="A152" i="22"/>
  <c r="D151" i="22"/>
  <c r="A151" i="22"/>
  <c r="D150" i="22"/>
  <c r="A150" i="22"/>
  <c r="D149" i="22"/>
  <c r="A149" i="22"/>
  <c r="D148" i="22"/>
  <c r="A148" i="22"/>
  <c r="D147" i="22"/>
  <c r="A147" i="22"/>
  <c r="D146" i="22"/>
  <c r="A146" i="22"/>
  <c r="D145" i="22"/>
  <c r="A145" i="22"/>
  <c r="D144" i="22"/>
  <c r="A144" i="22"/>
  <c r="D143" i="22"/>
  <c r="A143" i="22"/>
  <c r="D142" i="22"/>
  <c r="A142" i="22"/>
  <c r="D141" i="22"/>
  <c r="A141" i="22"/>
  <c r="D140" i="22"/>
  <c r="A140" i="22"/>
  <c r="D139" i="22"/>
  <c r="A139" i="22"/>
  <c r="D138" i="22"/>
  <c r="A138" i="22"/>
  <c r="D137" i="22"/>
  <c r="A137" i="22"/>
  <c r="D136" i="22"/>
  <c r="A136" i="22"/>
  <c r="D135" i="22"/>
  <c r="A135" i="22"/>
  <c r="D134" i="22"/>
  <c r="A134" i="22"/>
  <c r="D133" i="22"/>
  <c r="A133" i="22"/>
  <c r="D132" i="22"/>
  <c r="A132" i="22"/>
  <c r="D131" i="22"/>
  <c r="A131" i="22"/>
  <c r="D130" i="22"/>
  <c r="A130" i="22"/>
  <c r="D129" i="22"/>
  <c r="A129" i="22"/>
  <c r="A128" i="22"/>
  <c r="D127" i="22"/>
  <c r="A127" i="22"/>
  <c r="A126" i="22"/>
  <c r="A125" i="22"/>
  <c r="A124" i="22"/>
  <c r="A123" i="22"/>
  <c r="D122" i="22"/>
  <c r="A122" i="22"/>
  <c r="A121" i="22"/>
  <c r="D120" i="22"/>
  <c r="A120" i="22"/>
  <c r="D119" i="22"/>
  <c r="A119" i="22"/>
  <c r="D118" i="22"/>
  <c r="A118" i="22"/>
  <c r="D117" i="22"/>
  <c r="A117" i="22"/>
  <c r="D116" i="22"/>
  <c r="A116" i="22"/>
  <c r="D115" i="22"/>
  <c r="A115" i="22"/>
  <c r="D114" i="22"/>
  <c r="A114" i="22"/>
  <c r="D113" i="22"/>
  <c r="A113" i="22"/>
  <c r="D112" i="22"/>
  <c r="A112" i="22"/>
  <c r="D111" i="22"/>
  <c r="A111" i="22"/>
  <c r="D110" i="22"/>
  <c r="A110" i="22"/>
  <c r="D109" i="22"/>
  <c r="A109" i="22"/>
  <c r="D108" i="22"/>
  <c r="A108" i="22"/>
  <c r="D107" i="22"/>
  <c r="A107" i="22"/>
  <c r="D106" i="22"/>
  <c r="A106" i="22"/>
  <c r="D105" i="22"/>
  <c r="A105" i="22"/>
  <c r="D104" i="22"/>
  <c r="A104" i="22"/>
  <c r="D103" i="22"/>
  <c r="A103" i="22"/>
  <c r="D102" i="22"/>
  <c r="A102" i="22"/>
  <c r="D101" i="22"/>
  <c r="A101" i="22"/>
  <c r="D100" i="22"/>
  <c r="A100" i="22"/>
  <c r="D99" i="22"/>
  <c r="A99" i="22"/>
  <c r="D98" i="22"/>
  <c r="A98" i="22"/>
  <c r="D97" i="22"/>
  <c r="A97" i="22"/>
  <c r="D96" i="22"/>
  <c r="A96" i="22"/>
  <c r="D95" i="22"/>
  <c r="A95" i="22"/>
  <c r="D94" i="22"/>
  <c r="A94" i="22"/>
  <c r="D93" i="22"/>
  <c r="A93" i="22"/>
  <c r="D92" i="22"/>
  <c r="A92" i="22"/>
  <c r="D91" i="22"/>
  <c r="A91" i="22"/>
  <c r="D90" i="22"/>
  <c r="A90" i="22"/>
  <c r="D89" i="22"/>
  <c r="A89" i="22"/>
  <c r="D88" i="22"/>
  <c r="A88" i="22"/>
  <c r="D87" i="22"/>
  <c r="A87" i="22"/>
  <c r="D86" i="22"/>
  <c r="A86" i="22"/>
  <c r="D85" i="22"/>
  <c r="A85" i="22"/>
  <c r="D84" i="22"/>
  <c r="A84" i="22"/>
  <c r="D83" i="22"/>
  <c r="A83" i="22"/>
  <c r="D82" i="22"/>
  <c r="A82" i="22"/>
  <c r="D81" i="22"/>
  <c r="A81" i="22"/>
  <c r="D80" i="22"/>
  <c r="A80" i="22"/>
  <c r="D79" i="22"/>
  <c r="A79" i="22"/>
  <c r="D78" i="22"/>
  <c r="A78" i="22"/>
  <c r="D77" i="22"/>
  <c r="A77" i="22"/>
  <c r="D76" i="22"/>
  <c r="A76" i="22"/>
  <c r="D75" i="22"/>
  <c r="A75" i="22"/>
  <c r="D74" i="22"/>
  <c r="A74" i="22"/>
  <c r="D73" i="22"/>
  <c r="A73" i="22"/>
  <c r="D72" i="22"/>
  <c r="A72" i="22"/>
  <c r="D71" i="22"/>
  <c r="A71" i="22"/>
  <c r="D70" i="22"/>
  <c r="A70" i="22"/>
  <c r="D69" i="22"/>
  <c r="A69" i="22"/>
  <c r="D68" i="22"/>
  <c r="A68" i="22"/>
  <c r="D67" i="22"/>
  <c r="A67" i="22"/>
  <c r="D66" i="22"/>
  <c r="A66" i="22"/>
  <c r="D65" i="22"/>
  <c r="A65" i="22"/>
  <c r="D64" i="22"/>
  <c r="A64" i="22"/>
  <c r="D63" i="22"/>
  <c r="A63" i="22"/>
  <c r="D62" i="22"/>
  <c r="A62" i="22"/>
  <c r="D61" i="22"/>
  <c r="A61" i="22"/>
  <c r="D60" i="22"/>
  <c r="A60" i="22"/>
  <c r="D59" i="22"/>
  <c r="A59" i="22"/>
  <c r="D58" i="22"/>
  <c r="A58" i="22"/>
  <c r="D57" i="22"/>
  <c r="A57" i="22"/>
  <c r="D56" i="22"/>
  <c r="A56" i="22"/>
  <c r="D55" i="22"/>
  <c r="A55" i="22"/>
  <c r="D54" i="22"/>
  <c r="A54" i="22"/>
  <c r="D53" i="22"/>
  <c r="A53" i="22"/>
  <c r="D52" i="22"/>
  <c r="A52" i="22"/>
  <c r="D51" i="22"/>
  <c r="A51" i="22"/>
  <c r="D50" i="22"/>
  <c r="A50" i="22"/>
  <c r="D49" i="22"/>
  <c r="A49" i="22"/>
  <c r="D48" i="22"/>
  <c r="A48" i="22"/>
  <c r="D47" i="22"/>
  <c r="A47" i="22"/>
  <c r="D46" i="22"/>
  <c r="A46" i="22"/>
  <c r="D45" i="22"/>
  <c r="A45" i="22"/>
  <c r="D44" i="22"/>
  <c r="A44" i="22"/>
  <c r="D43" i="22"/>
  <c r="A43" i="22"/>
  <c r="D42" i="22"/>
  <c r="A42" i="22"/>
  <c r="D41" i="22"/>
  <c r="C41" i="22"/>
  <c r="B41" i="22"/>
  <c r="A41" i="22"/>
  <c r="D40" i="22"/>
  <c r="A40" i="22"/>
  <c r="D39" i="22"/>
  <c r="A39" i="22"/>
  <c r="D38" i="22"/>
  <c r="A38" i="22"/>
  <c r="D37" i="22"/>
  <c r="A37" i="22"/>
  <c r="D36" i="22"/>
  <c r="A36" i="22"/>
  <c r="D35" i="22"/>
  <c r="A35" i="22"/>
  <c r="D34" i="22"/>
  <c r="A34" i="22"/>
  <c r="D33" i="22"/>
  <c r="A33" i="22"/>
  <c r="D32" i="22"/>
  <c r="A32" i="22"/>
  <c r="D31" i="22"/>
  <c r="A31" i="22"/>
  <c r="D30" i="22"/>
  <c r="A30" i="22"/>
  <c r="D29" i="22"/>
  <c r="A29" i="22"/>
  <c r="D28" i="22"/>
  <c r="A28" i="22"/>
  <c r="D27" i="22"/>
  <c r="A27" i="22"/>
  <c r="D26" i="22"/>
  <c r="A26" i="22"/>
  <c r="D25" i="22"/>
  <c r="A25" i="22"/>
  <c r="D24" i="22"/>
  <c r="A24" i="22"/>
  <c r="D23" i="22"/>
  <c r="A23" i="22"/>
  <c r="D22" i="22"/>
  <c r="A22" i="22"/>
  <c r="D21" i="22"/>
  <c r="A21" i="22"/>
  <c r="D20" i="22"/>
  <c r="A20" i="22"/>
  <c r="D19" i="22"/>
  <c r="C19" i="22"/>
  <c r="B19" i="22"/>
  <c r="A19" i="22"/>
  <c r="A14" i="22"/>
  <c r="B464" i="21"/>
  <c r="A464" i="21"/>
  <c r="B461" i="21"/>
  <c r="A461" i="21"/>
  <c r="B460" i="21"/>
  <c r="A460" i="21"/>
  <c r="B459" i="21"/>
  <c r="A459" i="21"/>
  <c r="B458" i="21"/>
  <c r="A458" i="21"/>
  <c r="B457" i="21"/>
  <c r="A457" i="21"/>
  <c r="B456" i="21"/>
  <c r="A456" i="21"/>
  <c r="B455" i="21"/>
  <c r="A455" i="21"/>
  <c r="B454" i="21"/>
  <c r="A454" i="21"/>
  <c r="B453" i="21"/>
  <c r="A453" i="21"/>
  <c r="B452" i="21"/>
  <c r="A452" i="21"/>
  <c r="B451" i="21"/>
  <c r="A451" i="21"/>
  <c r="B450" i="21"/>
  <c r="A450" i="21"/>
  <c r="B449" i="21"/>
  <c r="A449" i="21"/>
  <c r="B448" i="21"/>
  <c r="A448" i="21"/>
  <c r="B447" i="21"/>
  <c r="A447" i="21"/>
  <c r="B446" i="21"/>
  <c r="A446" i="21"/>
  <c r="B445" i="21"/>
  <c r="A445" i="21"/>
  <c r="B444" i="21"/>
  <c r="A444" i="21"/>
  <c r="B443" i="21"/>
  <c r="A443" i="21"/>
  <c r="B442" i="21"/>
  <c r="A442" i="21"/>
  <c r="C441" i="21"/>
  <c r="B441" i="21"/>
  <c r="A441" i="21"/>
  <c r="B440" i="21"/>
  <c r="A440" i="21"/>
  <c r="B439" i="21"/>
  <c r="A439" i="21"/>
  <c r="B438" i="21"/>
  <c r="A438" i="21"/>
  <c r="B437" i="21"/>
  <c r="A437" i="21"/>
  <c r="B436" i="21"/>
  <c r="A436" i="21"/>
  <c r="B435" i="21"/>
  <c r="A435" i="21"/>
  <c r="B434" i="21"/>
  <c r="A434" i="21"/>
  <c r="B433" i="21"/>
  <c r="A433" i="21"/>
  <c r="B432" i="21"/>
  <c r="A432" i="21"/>
  <c r="B431" i="21"/>
  <c r="A431" i="21"/>
  <c r="B430" i="21"/>
  <c r="A430" i="21"/>
  <c r="B429" i="21"/>
  <c r="A429" i="21"/>
  <c r="B428" i="21"/>
  <c r="A428" i="21"/>
  <c r="B427" i="21"/>
  <c r="A427" i="21"/>
  <c r="B426" i="21"/>
  <c r="A426" i="21"/>
  <c r="B425" i="21"/>
  <c r="A425" i="21"/>
  <c r="B424" i="21"/>
  <c r="A424" i="21"/>
  <c r="B423" i="21"/>
  <c r="A423" i="21"/>
  <c r="B422" i="21"/>
  <c r="A422" i="21"/>
  <c r="B421" i="21"/>
  <c r="A421" i="21"/>
  <c r="B420" i="21"/>
  <c r="A420" i="21"/>
  <c r="B419" i="21"/>
  <c r="A419" i="21"/>
  <c r="B418" i="21"/>
  <c r="A418" i="21"/>
  <c r="B417" i="21"/>
  <c r="A417" i="21"/>
  <c r="B416" i="21"/>
  <c r="A416" i="21"/>
  <c r="B415" i="21"/>
  <c r="A415" i="21"/>
  <c r="B414" i="21"/>
  <c r="A414" i="21"/>
  <c r="B413" i="21"/>
  <c r="A413" i="21"/>
  <c r="B412" i="21"/>
  <c r="A412" i="21"/>
  <c r="B411" i="21"/>
  <c r="A411" i="21"/>
  <c r="C410" i="21"/>
  <c r="B410" i="21"/>
  <c r="A410" i="21"/>
  <c r="B409" i="21"/>
  <c r="A409" i="21"/>
  <c r="B408" i="21"/>
  <c r="A408" i="21"/>
  <c r="C407" i="21"/>
  <c r="B407" i="21"/>
  <c r="A407" i="21"/>
  <c r="B404" i="21"/>
  <c r="A404" i="21"/>
  <c r="B403" i="21"/>
  <c r="A403" i="21"/>
  <c r="B397" i="21"/>
  <c r="A397" i="21"/>
  <c r="B396" i="21"/>
  <c r="A396" i="21"/>
  <c r="B395" i="21"/>
  <c r="A395" i="21"/>
  <c r="B389" i="21"/>
  <c r="A389" i="21"/>
  <c r="B387" i="21"/>
  <c r="A387" i="21"/>
  <c r="B386" i="21"/>
  <c r="A386" i="21"/>
  <c r="B385" i="21"/>
  <c r="A385" i="21"/>
  <c r="B384" i="21"/>
  <c r="A384" i="21"/>
  <c r="B383" i="21"/>
  <c r="A383" i="21"/>
  <c r="B382" i="21"/>
  <c r="A382" i="21"/>
  <c r="B381" i="21"/>
  <c r="A381" i="21"/>
  <c r="B380" i="21"/>
  <c r="A380" i="21"/>
  <c r="B379" i="21"/>
  <c r="A379" i="21"/>
  <c r="B378" i="21"/>
  <c r="A378" i="21"/>
  <c r="B377" i="21"/>
  <c r="A377" i="21"/>
  <c r="B376" i="21"/>
  <c r="A376" i="21"/>
  <c r="B375" i="21"/>
  <c r="A375" i="21"/>
  <c r="B374" i="21"/>
  <c r="A374" i="21"/>
  <c r="B372" i="21"/>
  <c r="A372" i="21"/>
  <c r="B371" i="21"/>
  <c r="A371" i="21"/>
  <c r="B370" i="21"/>
  <c r="A370" i="21"/>
  <c r="B369" i="21"/>
  <c r="A369" i="21"/>
  <c r="B368" i="21"/>
  <c r="A368" i="21"/>
  <c r="B367" i="21"/>
  <c r="A367" i="21"/>
  <c r="B364" i="21"/>
  <c r="A364" i="21"/>
  <c r="B363" i="21"/>
  <c r="A363" i="21"/>
  <c r="B362" i="21"/>
  <c r="A362" i="21"/>
  <c r="B361" i="21"/>
  <c r="A361" i="21"/>
  <c r="B360" i="21"/>
  <c r="A360" i="21"/>
  <c r="B359" i="21"/>
  <c r="A359" i="21"/>
  <c r="B358" i="21"/>
  <c r="A358" i="21"/>
  <c r="B357" i="21"/>
  <c r="A357" i="21"/>
  <c r="B356" i="21"/>
  <c r="A356" i="21"/>
  <c r="B355" i="21"/>
  <c r="A355" i="21"/>
  <c r="B354" i="21"/>
  <c r="A354" i="21"/>
  <c r="B353" i="21"/>
  <c r="A353" i="21"/>
  <c r="B352" i="21"/>
  <c r="A352" i="21"/>
  <c r="B351" i="21"/>
  <c r="A351" i="21"/>
  <c r="B350" i="21"/>
  <c r="A350" i="21"/>
  <c r="B349" i="21"/>
  <c r="A349" i="21"/>
  <c r="B348" i="21"/>
  <c r="A348" i="21"/>
  <c r="B347" i="21"/>
  <c r="A347" i="21"/>
  <c r="B346" i="21"/>
  <c r="A346" i="21"/>
  <c r="B345" i="21"/>
  <c r="A345" i="21"/>
  <c r="B344" i="21"/>
  <c r="A344" i="21"/>
  <c r="B343" i="21"/>
  <c r="A343" i="21"/>
  <c r="B342" i="21"/>
  <c r="A342" i="21"/>
  <c r="B341" i="21"/>
  <c r="A341" i="21"/>
  <c r="B340" i="21"/>
  <c r="A340" i="21"/>
  <c r="B339" i="21"/>
  <c r="A339" i="21"/>
  <c r="B338" i="21"/>
  <c r="A338" i="21"/>
  <c r="B337" i="21"/>
  <c r="A337" i="21"/>
  <c r="B336" i="21"/>
  <c r="A336" i="21"/>
  <c r="B335" i="21"/>
  <c r="A335" i="21"/>
  <c r="B334" i="21"/>
  <c r="A334" i="21"/>
  <c r="B333" i="21"/>
  <c r="A333" i="21"/>
  <c r="B332" i="21"/>
  <c r="A332" i="21"/>
  <c r="B331" i="21"/>
  <c r="A331" i="21"/>
  <c r="B330" i="21"/>
  <c r="A330" i="21"/>
  <c r="B329" i="21"/>
  <c r="A329" i="21"/>
  <c r="B328" i="21"/>
  <c r="A328" i="21"/>
  <c r="B327" i="21"/>
  <c r="A327" i="21"/>
  <c r="B326" i="21"/>
  <c r="A326" i="21"/>
  <c r="B325" i="21"/>
  <c r="A325" i="21"/>
  <c r="B324" i="21"/>
  <c r="A324" i="21"/>
  <c r="B323" i="21"/>
  <c r="A323" i="21"/>
  <c r="B322" i="21"/>
  <c r="A322" i="21"/>
  <c r="B321" i="21"/>
  <c r="A321" i="21"/>
  <c r="B320" i="21"/>
  <c r="A320" i="21"/>
  <c r="B319" i="21"/>
  <c r="A319" i="21"/>
  <c r="B318" i="21"/>
  <c r="A318" i="21"/>
  <c r="B317" i="21"/>
  <c r="A317" i="21"/>
  <c r="B316" i="21"/>
  <c r="A316" i="21"/>
  <c r="B315" i="21"/>
  <c r="A315" i="21"/>
  <c r="B314" i="21"/>
  <c r="A314" i="21"/>
  <c r="B313" i="21"/>
  <c r="A313" i="21"/>
  <c r="B312" i="21"/>
  <c r="A312" i="21"/>
  <c r="B311" i="21"/>
  <c r="A311" i="21"/>
  <c r="B310" i="21"/>
  <c r="A310" i="21"/>
  <c r="C309" i="21"/>
  <c r="B309" i="21"/>
  <c r="A309" i="21"/>
  <c r="B308" i="21"/>
  <c r="A308" i="21"/>
  <c r="B307" i="21"/>
  <c r="A307" i="21"/>
  <c r="B306" i="21"/>
  <c r="A306" i="21"/>
  <c r="B305" i="21"/>
  <c r="A305" i="21"/>
  <c r="B304" i="21"/>
  <c r="A304" i="21"/>
  <c r="B303" i="21"/>
  <c r="A303" i="21"/>
  <c r="B302" i="21"/>
  <c r="A302" i="21"/>
  <c r="B301" i="21"/>
  <c r="A301" i="21"/>
  <c r="B300" i="21"/>
  <c r="A300" i="21"/>
  <c r="B299" i="21"/>
  <c r="A299" i="21"/>
  <c r="B298" i="21"/>
  <c r="A298" i="21"/>
  <c r="C297" i="21"/>
  <c r="B297" i="21"/>
  <c r="A297" i="21"/>
  <c r="B296" i="21"/>
  <c r="A296" i="21"/>
  <c r="B295" i="21"/>
  <c r="A295" i="21"/>
  <c r="B294" i="21"/>
  <c r="A294" i="21"/>
  <c r="B293" i="21"/>
  <c r="A293" i="21"/>
  <c r="B292" i="21"/>
  <c r="A292" i="21"/>
  <c r="C291" i="21"/>
  <c r="B291" i="21"/>
  <c r="A291" i="21"/>
  <c r="B290" i="21"/>
  <c r="A290" i="21"/>
  <c r="B289" i="21"/>
  <c r="A289" i="21"/>
  <c r="B288" i="21"/>
  <c r="A288" i="21"/>
  <c r="B287" i="21"/>
  <c r="A287" i="21"/>
  <c r="B286" i="21"/>
  <c r="A286" i="21"/>
  <c r="B285" i="21"/>
  <c r="A285" i="21"/>
  <c r="B284" i="21"/>
  <c r="A284" i="21"/>
  <c r="C283" i="21"/>
  <c r="B283" i="21"/>
  <c r="A283" i="21"/>
  <c r="B282" i="21"/>
  <c r="A282" i="21"/>
  <c r="B281" i="21"/>
  <c r="A281" i="21"/>
  <c r="B280" i="21"/>
  <c r="A280" i="21"/>
  <c r="B279" i="21"/>
  <c r="A279" i="21"/>
  <c r="B278" i="21"/>
  <c r="A278" i="21"/>
  <c r="B277" i="21"/>
  <c r="A277" i="21"/>
  <c r="C276" i="21"/>
  <c r="B276" i="21"/>
  <c r="A276" i="21"/>
  <c r="B275" i="21"/>
  <c r="A275" i="21"/>
  <c r="B274" i="21"/>
  <c r="A274" i="21"/>
  <c r="B273" i="21"/>
  <c r="A273" i="21"/>
  <c r="B272" i="21"/>
  <c r="A272" i="21"/>
  <c r="B271" i="21"/>
  <c r="A271" i="21"/>
  <c r="B270" i="21"/>
  <c r="A270" i="21"/>
  <c r="B269" i="21"/>
  <c r="A269" i="21"/>
  <c r="B268" i="21"/>
  <c r="A268" i="21"/>
  <c r="B267" i="21"/>
  <c r="A267" i="21"/>
  <c r="B266" i="21"/>
  <c r="A266" i="21"/>
  <c r="B265" i="21"/>
  <c r="A265" i="21"/>
  <c r="B264" i="21"/>
  <c r="A264" i="21"/>
  <c r="B263" i="21"/>
  <c r="A263" i="21"/>
  <c r="B262" i="21"/>
  <c r="A262" i="21"/>
  <c r="C261" i="21"/>
  <c r="B261" i="21"/>
  <c r="A261" i="21"/>
  <c r="B260" i="21"/>
  <c r="A260" i="21"/>
  <c r="B259" i="21"/>
  <c r="A259" i="21"/>
  <c r="C258" i="21"/>
  <c r="B258" i="21"/>
  <c r="A258" i="21"/>
  <c r="B256" i="21"/>
  <c r="A256" i="21"/>
  <c r="B255" i="21"/>
  <c r="A255" i="21"/>
  <c r="B254" i="21"/>
  <c r="A254" i="21"/>
  <c r="B253" i="21"/>
  <c r="A253" i="21"/>
  <c r="B252" i="21"/>
  <c r="A252" i="21"/>
  <c r="B251" i="21"/>
  <c r="A251" i="21"/>
  <c r="B250" i="21"/>
  <c r="A250" i="21"/>
  <c r="B249" i="21"/>
  <c r="A249" i="21"/>
  <c r="B248" i="21"/>
  <c r="A248" i="21"/>
  <c r="B247" i="21"/>
  <c r="A247" i="21"/>
  <c r="B246" i="21"/>
  <c r="A246" i="21"/>
  <c r="B245" i="21"/>
  <c r="A245" i="21"/>
  <c r="B244" i="21"/>
  <c r="A244" i="21"/>
  <c r="B243" i="21"/>
  <c r="A243" i="21"/>
  <c r="B242" i="21"/>
  <c r="A242" i="21"/>
  <c r="C241" i="21"/>
  <c r="B241" i="21"/>
  <c r="A241" i="21"/>
  <c r="B240" i="21"/>
  <c r="A240" i="21"/>
  <c r="B239" i="21"/>
  <c r="A239" i="21"/>
  <c r="B238" i="21"/>
  <c r="A238" i="21"/>
  <c r="B237" i="21"/>
  <c r="A237" i="21"/>
  <c r="B236" i="21"/>
  <c r="A236" i="21"/>
  <c r="B235" i="21"/>
  <c r="A235" i="21"/>
  <c r="B234" i="21"/>
  <c r="A234" i="21"/>
  <c r="B233" i="21"/>
  <c r="A233" i="21"/>
  <c r="B232" i="21"/>
  <c r="A232" i="21"/>
  <c r="B231" i="21"/>
  <c r="A231" i="21"/>
  <c r="B230" i="21"/>
  <c r="A230" i="21"/>
  <c r="B229" i="21"/>
  <c r="A229" i="21"/>
  <c r="B228" i="21"/>
  <c r="A228" i="21"/>
  <c r="B227" i="21"/>
  <c r="A227" i="21"/>
  <c r="B226" i="21"/>
  <c r="A226" i="21"/>
  <c r="B225" i="21"/>
  <c r="A225" i="21"/>
  <c r="B224" i="21"/>
  <c r="A224" i="21"/>
  <c r="B223" i="21"/>
  <c r="A223" i="21"/>
  <c r="B222" i="21"/>
  <c r="A222" i="21"/>
  <c r="B221" i="21"/>
  <c r="A221" i="21"/>
  <c r="B220" i="21"/>
  <c r="A220" i="21"/>
  <c r="B219" i="21"/>
  <c r="A219" i="21"/>
  <c r="B218" i="21"/>
  <c r="A218" i="21"/>
  <c r="B217" i="21"/>
  <c r="A217" i="21"/>
  <c r="B216" i="21"/>
  <c r="A216" i="21"/>
  <c r="B215" i="21"/>
  <c r="A215" i="21"/>
  <c r="B214" i="21"/>
  <c r="A214" i="21"/>
  <c r="B213" i="21"/>
  <c r="A213" i="21"/>
  <c r="B212" i="21"/>
  <c r="A212" i="21"/>
  <c r="B211" i="21"/>
  <c r="A211" i="21"/>
  <c r="B210" i="21"/>
  <c r="A210" i="21"/>
  <c r="B209" i="21"/>
  <c r="A209" i="21"/>
  <c r="B208" i="21"/>
  <c r="A208" i="21"/>
  <c r="B207" i="21"/>
  <c r="A207" i="21"/>
  <c r="B206" i="21"/>
  <c r="A206" i="21"/>
  <c r="B205" i="21"/>
  <c r="A205" i="21"/>
  <c r="B204" i="21"/>
  <c r="A204" i="21"/>
  <c r="B203" i="21"/>
  <c r="A203" i="21"/>
  <c r="B202" i="21"/>
  <c r="A202" i="21"/>
  <c r="B201" i="21"/>
  <c r="A201" i="21"/>
  <c r="B200" i="21"/>
  <c r="A200" i="21"/>
  <c r="B199" i="21"/>
  <c r="A199" i="21"/>
  <c r="B198" i="21"/>
  <c r="A198" i="21"/>
  <c r="B197" i="21"/>
  <c r="A197" i="21"/>
  <c r="B196" i="21"/>
  <c r="A196" i="21"/>
  <c r="B195" i="21"/>
  <c r="A195" i="21"/>
  <c r="B194" i="21"/>
  <c r="A194" i="21"/>
  <c r="B193" i="21"/>
  <c r="A193" i="21"/>
  <c r="B192" i="21"/>
  <c r="A192" i="21"/>
  <c r="B191" i="21"/>
  <c r="A191" i="21"/>
  <c r="B190" i="21"/>
  <c r="A190" i="21"/>
  <c r="B189" i="21"/>
  <c r="A189" i="21"/>
  <c r="B188" i="21"/>
  <c r="A188" i="21"/>
  <c r="B187" i="21"/>
  <c r="A187" i="21"/>
  <c r="B186" i="21"/>
  <c r="A186" i="21"/>
  <c r="B185" i="21"/>
  <c r="A185" i="21"/>
  <c r="B184" i="21"/>
  <c r="A184" i="21"/>
  <c r="B183" i="21"/>
  <c r="A183" i="21"/>
  <c r="B182" i="21"/>
  <c r="A182" i="21"/>
  <c r="B181" i="21"/>
  <c r="A181" i="21"/>
  <c r="B180" i="21"/>
  <c r="A180" i="21"/>
  <c r="B179" i="21"/>
  <c r="A179" i="21"/>
  <c r="B178" i="21"/>
  <c r="A178" i="21"/>
  <c r="B177" i="21"/>
  <c r="A177" i="21"/>
  <c r="B176" i="21"/>
  <c r="A176" i="21"/>
  <c r="B175" i="21"/>
  <c r="A175" i="21"/>
  <c r="B174" i="21"/>
  <c r="A174" i="21"/>
  <c r="B173" i="21"/>
  <c r="A173" i="21"/>
  <c r="B172" i="21"/>
  <c r="A172" i="21"/>
  <c r="B171" i="21"/>
  <c r="A171" i="21"/>
  <c r="B170" i="21"/>
  <c r="A170" i="21"/>
  <c r="B169" i="21"/>
  <c r="A169" i="21"/>
  <c r="B168" i="21"/>
  <c r="A168" i="21"/>
  <c r="B167" i="21"/>
  <c r="A167" i="21"/>
  <c r="B166" i="21"/>
  <c r="A166" i="21"/>
  <c r="B165" i="21"/>
  <c r="A165" i="21"/>
  <c r="B164" i="21"/>
  <c r="A164" i="21"/>
  <c r="B163" i="21"/>
  <c r="A163" i="21"/>
  <c r="B162" i="21"/>
  <c r="A162" i="21"/>
  <c r="B161" i="21"/>
  <c r="A161" i="21"/>
  <c r="B160" i="21"/>
  <c r="A160" i="21"/>
  <c r="B159" i="21"/>
  <c r="A159" i="21"/>
  <c r="B158" i="21"/>
  <c r="A158" i="21"/>
  <c r="B157" i="21"/>
  <c r="A157" i="21"/>
  <c r="B156" i="21"/>
  <c r="A156" i="21"/>
  <c r="B155" i="21"/>
  <c r="A155" i="21"/>
  <c r="B154" i="21"/>
  <c r="A154" i="21"/>
  <c r="B153" i="21"/>
  <c r="A153" i="21"/>
  <c r="B152" i="21"/>
  <c r="A152" i="21"/>
  <c r="B151" i="21"/>
  <c r="A151" i="21"/>
  <c r="B150" i="21"/>
  <c r="A150" i="21"/>
  <c r="B149" i="21"/>
  <c r="A149" i="21"/>
  <c r="B148" i="21"/>
  <c r="A148" i="21"/>
  <c r="B147" i="21"/>
  <c r="A147" i="21"/>
  <c r="B146" i="21"/>
  <c r="A146" i="21"/>
  <c r="B145" i="21"/>
  <c r="A145" i="21"/>
  <c r="B144" i="21"/>
  <c r="A144" i="21"/>
  <c r="B143" i="21"/>
  <c r="A143" i="21"/>
  <c r="B142" i="21"/>
  <c r="A142" i="21"/>
  <c r="B141" i="21"/>
  <c r="A141" i="21"/>
  <c r="B140" i="21"/>
  <c r="A140" i="21"/>
  <c r="B139" i="21"/>
  <c r="A139" i="21"/>
  <c r="B138" i="21"/>
  <c r="A138" i="21"/>
  <c r="B137" i="21"/>
  <c r="A137" i="21"/>
  <c r="B136" i="21"/>
  <c r="A136" i="21"/>
  <c r="B135" i="21"/>
  <c r="A135" i="21"/>
  <c r="B134" i="21"/>
  <c r="A134" i="21"/>
  <c r="B133" i="21"/>
  <c r="A133" i="21"/>
  <c r="B132" i="21"/>
  <c r="A132" i="21"/>
  <c r="B131" i="21"/>
  <c r="A131" i="21"/>
  <c r="B130" i="21"/>
  <c r="A130" i="21"/>
  <c r="B129" i="21"/>
  <c r="A129" i="21"/>
  <c r="B128" i="21"/>
  <c r="A128" i="21"/>
  <c r="B127" i="21"/>
  <c r="A127" i="21"/>
  <c r="B126" i="21"/>
  <c r="A126" i="21"/>
  <c r="B125" i="21"/>
  <c r="A125" i="21"/>
  <c r="B124" i="21"/>
  <c r="A124" i="21"/>
  <c r="B123" i="21"/>
  <c r="A123" i="21"/>
  <c r="B122" i="21"/>
  <c r="A122" i="21"/>
  <c r="B121" i="21"/>
  <c r="A121" i="21"/>
  <c r="B120" i="21"/>
  <c r="A120" i="21"/>
  <c r="B119" i="21"/>
  <c r="A119" i="21"/>
  <c r="B118" i="21"/>
  <c r="A118" i="21"/>
  <c r="B117" i="21"/>
  <c r="A117" i="21"/>
  <c r="B116" i="21"/>
  <c r="A116" i="21"/>
  <c r="B115" i="21"/>
  <c r="A115" i="21"/>
  <c r="B114" i="21"/>
  <c r="A114" i="21"/>
  <c r="B113" i="21"/>
  <c r="A113" i="21"/>
  <c r="B112" i="21"/>
  <c r="A112" i="21"/>
  <c r="B111" i="21"/>
  <c r="A111" i="21"/>
  <c r="B110" i="21"/>
  <c r="A110" i="21"/>
  <c r="B109" i="21"/>
  <c r="A109" i="21"/>
  <c r="B108" i="21"/>
  <c r="A108" i="21"/>
  <c r="B107" i="21"/>
  <c r="A107" i="21"/>
  <c r="B106" i="21"/>
  <c r="A106" i="21"/>
  <c r="B105" i="21"/>
  <c r="A105" i="21"/>
  <c r="B104" i="21"/>
  <c r="A104" i="21"/>
  <c r="B103" i="21"/>
  <c r="A103" i="21"/>
  <c r="B102" i="21"/>
  <c r="A102" i="21"/>
  <c r="B101" i="21"/>
  <c r="A101" i="21"/>
  <c r="B100" i="21"/>
  <c r="A100" i="21"/>
  <c r="B99" i="21"/>
  <c r="A99" i="21"/>
  <c r="B98" i="21"/>
  <c r="A98" i="21"/>
  <c r="B97" i="21"/>
  <c r="A97" i="21"/>
  <c r="B96" i="21"/>
  <c r="A96" i="21"/>
  <c r="B95" i="21"/>
  <c r="A95" i="21"/>
  <c r="B94" i="21"/>
  <c r="A94" i="21"/>
  <c r="B93" i="21"/>
  <c r="A93" i="21"/>
  <c r="B92" i="21"/>
  <c r="A92" i="21"/>
  <c r="B91" i="21"/>
  <c r="A91" i="21"/>
  <c r="B90" i="21"/>
  <c r="A90" i="21"/>
  <c r="B89" i="21"/>
  <c r="A89" i="21"/>
  <c r="B88" i="21"/>
  <c r="A88" i="21"/>
  <c r="B87" i="21"/>
  <c r="A87" i="21"/>
  <c r="B86" i="21"/>
  <c r="A86" i="21"/>
  <c r="B85" i="21"/>
  <c r="A85" i="21"/>
  <c r="B84" i="21"/>
  <c r="A84" i="21"/>
  <c r="B83" i="21"/>
  <c r="A83" i="21"/>
  <c r="B82" i="21"/>
  <c r="A82" i="21"/>
  <c r="B81" i="21"/>
  <c r="A81" i="21"/>
  <c r="B80" i="21"/>
  <c r="A80" i="21"/>
  <c r="B79" i="21"/>
  <c r="A79" i="21"/>
  <c r="B78" i="21"/>
  <c r="A78" i="21"/>
  <c r="B77" i="21"/>
  <c r="A77" i="21"/>
  <c r="B76" i="21"/>
  <c r="A76" i="21"/>
  <c r="B75" i="21"/>
  <c r="A75" i="21"/>
  <c r="B74" i="21"/>
  <c r="A74" i="21"/>
  <c r="B73" i="21"/>
  <c r="A73" i="21"/>
  <c r="B72" i="21"/>
  <c r="A72" i="21"/>
  <c r="B71" i="21"/>
  <c r="A71" i="21"/>
  <c r="B70" i="21"/>
  <c r="A70" i="21"/>
  <c r="B69" i="21"/>
  <c r="A69" i="21"/>
  <c r="B68" i="21"/>
  <c r="A68" i="21"/>
  <c r="B67" i="21"/>
  <c r="A67" i="21"/>
  <c r="B66" i="21"/>
  <c r="A66" i="21"/>
  <c r="B65" i="21"/>
  <c r="A65" i="21"/>
  <c r="B64" i="21"/>
  <c r="A64" i="21"/>
  <c r="B63" i="21"/>
  <c r="A63" i="21"/>
  <c r="B62" i="21"/>
  <c r="A62" i="21"/>
  <c r="B61" i="21"/>
  <c r="A61" i="21"/>
  <c r="B60" i="21"/>
  <c r="A60" i="21"/>
  <c r="B59" i="21"/>
  <c r="A59" i="21"/>
  <c r="B58" i="21"/>
  <c r="A58" i="21"/>
  <c r="B57" i="21"/>
  <c r="A57" i="21"/>
  <c r="B56" i="21"/>
  <c r="A56" i="21"/>
  <c r="B55" i="21"/>
  <c r="A55" i="21"/>
  <c r="B54" i="21"/>
  <c r="A54" i="21"/>
  <c r="B53" i="21"/>
  <c r="A53" i="21"/>
  <c r="B52" i="21"/>
  <c r="A52" i="21"/>
  <c r="B51" i="21"/>
  <c r="A51" i="21"/>
  <c r="B50" i="21"/>
  <c r="A50" i="21"/>
  <c r="B49" i="21"/>
  <c r="A49" i="21"/>
  <c r="B48" i="21"/>
  <c r="A48" i="21"/>
  <c r="B47" i="21"/>
  <c r="A47" i="21"/>
  <c r="B46" i="21"/>
  <c r="A46" i="21"/>
  <c r="C45" i="21"/>
  <c r="B45" i="21"/>
  <c r="A45" i="21"/>
  <c r="B44" i="21"/>
  <c r="A44" i="21"/>
  <c r="B43" i="21"/>
  <c r="A43" i="21"/>
  <c r="B42" i="21"/>
  <c r="A42" i="21"/>
  <c r="B41" i="21"/>
  <c r="A41" i="21"/>
  <c r="B40" i="21"/>
  <c r="A40" i="21"/>
  <c r="B39" i="21"/>
  <c r="A39" i="21"/>
  <c r="B38" i="21"/>
  <c r="A38" i="21"/>
  <c r="B37" i="21"/>
  <c r="A37" i="21"/>
  <c r="B36" i="21"/>
  <c r="A36" i="21"/>
  <c r="B35" i="21"/>
  <c r="A35" i="21"/>
  <c r="B34" i="21"/>
  <c r="A34" i="21"/>
  <c r="B33" i="21"/>
  <c r="A33" i="21"/>
  <c r="B32" i="21"/>
  <c r="A32" i="21"/>
  <c r="B31" i="21"/>
  <c r="A31" i="21"/>
  <c r="B30" i="21"/>
  <c r="A30" i="21"/>
  <c r="B29" i="21"/>
  <c r="A29" i="21"/>
  <c r="B28" i="21"/>
  <c r="A28" i="21"/>
  <c r="B27" i="21"/>
  <c r="A27" i="21"/>
  <c r="B26" i="21"/>
  <c r="A26" i="21"/>
  <c r="B25" i="21"/>
  <c r="A25" i="21"/>
  <c r="B24" i="21"/>
  <c r="A24" i="21"/>
  <c r="C23" i="21"/>
  <c r="B23" i="21"/>
  <c r="A23" i="21"/>
  <c r="B18" i="21"/>
  <c r="A18" i="21"/>
  <c r="A13" i="22"/>
  <c r="B17" i="21"/>
  <c r="A17" i="21"/>
  <c r="D123" i="22"/>
  <c r="D125" i="22"/>
  <c r="D123" i="63"/>
  <c r="D125" i="63"/>
  <c r="D123" i="67"/>
  <c r="D125" i="67"/>
  <c r="D123" i="71"/>
  <c r="D125" i="71"/>
  <c r="K351" i="35"/>
  <c r="C357" i="73" s="1"/>
  <c r="J351" i="35"/>
  <c r="B357" i="73" s="1"/>
  <c r="I351" i="35"/>
  <c r="C363" i="70" s="1"/>
  <c r="H351" i="35"/>
  <c r="G351" i="35"/>
  <c r="C363" i="66" s="1"/>
  <c r="F351" i="35"/>
  <c r="C363" i="64" s="1"/>
  <c r="E351" i="35"/>
  <c r="C363" i="62" s="1"/>
  <c r="D351" i="35"/>
  <c r="B359" i="22" s="1"/>
  <c r="O351" i="50"/>
  <c r="M351" i="50"/>
  <c r="B359" i="63"/>
  <c r="V351" i="35"/>
  <c r="B359" i="67"/>
  <c r="C359" i="63"/>
  <c r="C363" i="21"/>
  <c r="B359" i="69"/>
  <c r="U351" i="35"/>
  <c r="L391" i="35"/>
  <c r="D399" i="71" s="1"/>
  <c r="J392" i="50"/>
  <c r="J391" i="76"/>
  <c r="I392" i="50"/>
  <c r="I391" i="76" s="1"/>
  <c r="X391" i="76" s="1"/>
  <c r="H392" i="50"/>
  <c r="H391" i="76"/>
  <c r="G392" i="50"/>
  <c r="G391" i="76" s="1"/>
  <c r="V391" i="76" s="1"/>
  <c r="F392" i="50"/>
  <c r="F391" i="76"/>
  <c r="E392" i="50"/>
  <c r="E391" i="76" s="1"/>
  <c r="D392" i="50"/>
  <c r="D391" i="76"/>
  <c r="J391" i="50"/>
  <c r="J390" i="76" s="1"/>
  <c r="Y390" i="76" s="1"/>
  <c r="I391" i="50"/>
  <c r="I390" i="76"/>
  <c r="H391" i="50"/>
  <c r="H390" i="76" s="1"/>
  <c r="H389" i="76" s="1"/>
  <c r="G391" i="50"/>
  <c r="G390" i="76"/>
  <c r="V390" i="76" s="1"/>
  <c r="F391" i="50"/>
  <c r="F390" i="76" s="1"/>
  <c r="E391" i="50"/>
  <c r="E390" i="76"/>
  <c r="D391" i="50"/>
  <c r="D390" i="76" s="1"/>
  <c r="J6" i="50"/>
  <c r="J6" i="76"/>
  <c r="I6" i="50"/>
  <c r="I6" i="76" s="1"/>
  <c r="X6" i="76" s="1"/>
  <c r="H6" i="50"/>
  <c r="H6" i="76"/>
  <c r="G6" i="50"/>
  <c r="G6" i="76" s="1"/>
  <c r="F6" i="50"/>
  <c r="F6" i="76"/>
  <c r="E6" i="50"/>
  <c r="E6" i="76" s="1"/>
  <c r="T6" i="76" s="1"/>
  <c r="D6" i="50"/>
  <c r="D6" i="76"/>
  <c r="J5" i="50"/>
  <c r="J5" i="76" s="1"/>
  <c r="I5" i="50"/>
  <c r="I5" i="76"/>
  <c r="H5" i="50"/>
  <c r="H5" i="76" s="1"/>
  <c r="H4" i="76" s="1"/>
  <c r="G5" i="50"/>
  <c r="G5" i="76"/>
  <c r="F5" i="50"/>
  <c r="F5" i="76" s="1"/>
  <c r="E5" i="50"/>
  <c r="E5" i="76"/>
  <c r="T5" i="76" s="1"/>
  <c r="D5" i="50"/>
  <c r="D5" i="76" s="1"/>
  <c r="S5" i="76" s="1"/>
  <c r="L5" i="35"/>
  <c r="D13" i="63" s="1"/>
  <c r="L5" i="76"/>
  <c r="Z5" i="76" s="1"/>
  <c r="L6" i="35"/>
  <c r="D14" i="65" s="1"/>
  <c r="L6" i="76"/>
  <c r="Z6" i="76" s="1"/>
  <c r="L392" i="35"/>
  <c r="D400" i="22" s="1"/>
  <c r="L391" i="76"/>
  <c r="Z391" i="76" s="1"/>
  <c r="D397" i="73"/>
  <c r="D399" i="63"/>
  <c r="D399" i="69"/>
  <c r="J6" i="35"/>
  <c r="C14" i="72" s="1"/>
  <c r="H6" i="35"/>
  <c r="B14" i="69" s="1"/>
  <c r="G6" i="35"/>
  <c r="B14" i="67" s="1"/>
  <c r="F6" i="35"/>
  <c r="B14" i="65" s="1"/>
  <c r="D6" i="35"/>
  <c r="C18" i="21" s="1"/>
  <c r="J5" i="35"/>
  <c r="C13" i="72" s="1"/>
  <c r="I5" i="35"/>
  <c r="B13" i="71" s="1"/>
  <c r="G5" i="35"/>
  <c r="B13" i="67" s="1"/>
  <c r="F5" i="35"/>
  <c r="C17" i="64" s="1"/>
  <c r="E5" i="35"/>
  <c r="C17" i="62" s="1"/>
  <c r="D14" i="69"/>
  <c r="D14" i="67"/>
  <c r="D14" i="71"/>
  <c r="D13" i="71"/>
  <c r="D400" i="67"/>
  <c r="B12" i="73"/>
  <c r="B14" i="22"/>
  <c r="C17" i="66"/>
  <c r="C18" i="68"/>
  <c r="C18" i="64"/>
  <c r="M444" i="50"/>
  <c r="M443" i="50"/>
  <c r="M442" i="50"/>
  <c r="M441" i="50"/>
  <c r="M440" i="50"/>
  <c r="M439" i="50"/>
  <c r="M438" i="50"/>
  <c r="M437" i="50"/>
  <c r="M436" i="50"/>
  <c r="M432" i="50"/>
  <c r="M431" i="50"/>
  <c r="M430" i="50"/>
  <c r="M428" i="50"/>
  <c r="M427" i="50"/>
  <c r="M426" i="50"/>
  <c r="M425" i="50"/>
  <c r="M424" i="50"/>
  <c r="M423" i="50"/>
  <c r="M422" i="50"/>
  <c r="M421" i="50"/>
  <c r="M420" i="50"/>
  <c r="M419" i="50"/>
  <c r="M418" i="50"/>
  <c r="M417" i="50"/>
  <c r="M416" i="50"/>
  <c r="M415" i="50"/>
  <c r="M414" i="50"/>
  <c r="M413" i="50"/>
  <c r="M412" i="50"/>
  <c r="M411" i="50"/>
  <c r="M410" i="50"/>
  <c r="M409" i="50"/>
  <c r="M408" i="50"/>
  <c r="M407" i="50"/>
  <c r="M406" i="50"/>
  <c r="M405" i="50"/>
  <c r="M404" i="50"/>
  <c r="M403" i="50"/>
  <c r="M402" i="50"/>
  <c r="M401" i="50"/>
  <c r="M400" i="50"/>
  <c r="M399" i="50"/>
  <c r="M398" i="50" s="1"/>
  <c r="M397" i="50"/>
  <c r="M396" i="50"/>
  <c r="M352" i="50"/>
  <c r="M350" i="50"/>
  <c r="M349" i="50"/>
  <c r="M348" i="50"/>
  <c r="M347" i="50"/>
  <c r="M346" i="50"/>
  <c r="M345" i="50"/>
  <c r="M344" i="50"/>
  <c r="M343" i="50"/>
  <c r="M342" i="50"/>
  <c r="M341" i="50"/>
  <c r="M340" i="50"/>
  <c r="M339" i="50"/>
  <c r="M338" i="50"/>
  <c r="M337" i="50"/>
  <c r="M336" i="50"/>
  <c r="M335" i="50"/>
  <c r="M334" i="50"/>
  <c r="M333" i="50"/>
  <c r="M332" i="50"/>
  <c r="M331" i="50"/>
  <c r="M330" i="50"/>
  <c r="M329" i="50"/>
  <c r="M328" i="50"/>
  <c r="M327" i="50"/>
  <c r="M326" i="50"/>
  <c r="M325" i="50"/>
  <c r="M324" i="50"/>
  <c r="M323" i="50"/>
  <c r="M322" i="50"/>
  <c r="M321" i="50"/>
  <c r="M320" i="50"/>
  <c r="M319" i="50"/>
  <c r="M318" i="50"/>
  <c r="M317" i="50"/>
  <c r="M316" i="50"/>
  <c r="M315" i="50"/>
  <c r="M314" i="50"/>
  <c r="M313" i="50"/>
  <c r="M312" i="50"/>
  <c r="M311" i="50"/>
  <c r="M310" i="50"/>
  <c r="M309" i="50"/>
  <c r="M308" i="50"/>
  <c r="M307" i="50"/>
  <c r="M306" i="50"/>
  <c r="M305" i="50"/>
  <c r="M304" i="50"/>
  <c r="M303" i="50"/>
  <c r="M302" i="50"/>
  <c r="M301" i="50"/>
  <c r="M300" i="50"/>
  <c r="M299" i="50"/>
  <c r="M298" i="50"/>
  <c r="M297" i="50" s="1"/>
  <c r="M284" i="50"/>
  <c r="M283" i="50"/>
  <c r="M282" i="50"/>
  <c r="M281" i="50"/>
  <c r="M280" i="50"/>
  <c r="M277" i="50"/>
  <c r="M276" i="50"/>
  <c r="M275" i="50"/>
  <c r="M274" i="50"/>
  <c r="M273" i="50"/>
  <c r="M270" i="50"/>
  <c r="M269" i="50"/>
  <c r="M268" i="50"/>
  <c r="M263" i="50"/>
  <c r="M262" i="50"/>
  <c r="M261" i="50"/>
  <c r="M258" i="50"/>
  <c r="M257" i="50"/>
  <c r="M256" i="50"/>
  <c r="M255" i="50"/>
  <c r="M254" i="50"/>
  <c r="M252" i="50"/>
  <c r="M251" i="50"/>
  <c r="M248" i="50"/>
  <c r="M247" i="50"/>
  <c r="M244" i="50"/>
  <c r="M243" i="50"/>
  <c r="M242" i="50"/>
  <c r="M241" i="50"/>
  <c r="M240" i="50"/>
  <c r="M239" i="50"/>
  <c r="M238" i="50"/>
  <c r="M237" i="50"/>
  <c r="M236" i="50"/>
  <c r="M235" i="50"/>
  <c r="M234" i="50"/>
  <c r="M233" i="50"/>
  <c r="M232" i="50"/>
  <c r="M231" i="50"/>
  <c r="M230" i="50"/>
  <c r="M228" i="50"/>
  <c r="M227" i="50"/>
  <c r="M226" i="50"/>
  <c r="M225" i="50"/>
  <c r="M224" i="50"/>
  <c r="M223" i="50"/>
  <c r="M222" i="50"/>
  <c r="M221" i="50"/>
  <c r="M220" i="50"/>
  <c r="M219" i="50"/>
  <c r="M218" i="50"/>
  <c r="M217" i="50"/>
  <c r="M216" i="50"/>
  <c r="M215" i="50"/>
  <c r="M214" i="50"/>
  <c r="M213" i="50"/>
  <c r="M212" i="50"/>
  <c r="M211" i="50"/>
  <c r="M210" i="50"/>
  <c r="M209" i="50"/>
  <c r="M208" i="50"/>
  <c r="M207" i="50"/>
  <c r="M206" i="50"/>
  <c r="M205" i="50"/>
  <c r="M204" i="50"/>
  <c r="M203" i="50"/>
  <c r="M202" i="50"/>
  <c r="M201" i="50"/>
  <c r="M200" i="50"/>
  <c r="M199" i="50"/>
  <c r="M198" i="50"/>
  <c r="M197" i="50"/>
  <c r="M196" i="50"/>
  <c r="M194" i="50"/>
  <c r="M193" i="50"/>
  <c r="M192" i="50"/>
  <c r="M191" i="50"/>
  <c r="M190" i="50"/>
  <c r="M189" i="50"/>
  <c r="M188" i="50"/>
  <c r="M187" i="50"/>
  <c r="M186" i="50"/>
  <c r="M185" i="50"/>
  <c r="M184" i="50"/>
  <c r="M183" i="50"/>
  <c r="M182" i="50"/>
  <c r="M181" i="50"/>
  <c r="M180" i="50"/>
  <c r="M179" i="50"/>
  <c r="M178" i="50"/>
  <c r="M177" i="50"/>
  <c r="M176" i="50"/>
  <c r="M175" i="50"/>
  <c r="M174" i="50"/>
  <c r="M173" i="50"/>
  <c r="M172" i="50"/>
  <c r="M171" i="50"/>
  <c r="M170" i="50"/>
  <c r="M169" i="50"/>
  <c r="M168" i="50"/>
  <c r="M167" i="50"/>
  <c r="M166" i="50"/>
  <c r="M165" i="50"/>
  <c r="M164" i="50"/>
  <c r="M163" i="50"/>
  <c r="M162" i="50"/>
  <c r="M161" i="50"/>
  <c r="M160" i="50"/>
  <c r="M159" i="50"/>
  <c r="M158" i="50"/>
  <c r="M157" i="50"/>
  <c r="M156" i="50"/>
  <c r="M155" i="50"/>
  <c r="M154" i="50"/>
  <c r="M153" i="50"/>
  <c r="M152" i="50"/>
  <c r="M151" i="50"/>
  <c r="M150" i="50"/>
  <c r="M149" i="50"/>
  <c r="M148" i="50"/>
  <c r="M147" i="50"/>
  <c r="M146" i="50"/>
  <c r="M145" i="50"/>
  <c r="M144" i="50"/>
  <c r="M143" i="50"/>
  <c r="M142" i="50"/>
  <c r="M141" i="50"/>
  <c r="M140" i="50"/>
  <c r="M139" i="50"/>
  <c r="M138" i="50"/>
  <c r="M137" i="50"/>
  <c r="M136" i="50"/>
  <c r="M135" i="50"/>
  <c r="M134" i="50"/>
  <c r="M133" i="50"/>
  <c r="M132" i="50"/>
  <c r="M131" i="50"/>
  <c r="M130" i="50"/>
  <c r="M129" i="50"/>
  <c r="M128" i="50"/>
  <c r="M127" i="50"/>
  <c r="M126" i="50"/>
  <c r="M125" i="50"/>
  <c r="M124" i="50"/>
  <c r="M123" i="50"/>
  <c r="M122" i="50"/>
  <c r="M121" i="50"/>
  <c r="M120" i="50"/>
  <c r="M119" i="50"/>
  <c r="M118" i="50"/>
  <c r="M117" i="50"/>
  <c r="M116" i="50"/>
  <c r="M115" i="50"/>
  <c r="M114" i="50"/>
  <c r="M113" i="50"/>
  <c r="M112" i="50"/>
  <c r="M111" i="50"/>
  <c r="M110" i="50"/>
  <c r="M109" i="50"/>
  <c r="M108" i="50"/>
  <c r="M107" i="50"/>
  <c r="M106" i="50"/>
  <c r="M105" i="50"/>
  <c r="M104" i="50"/>
  <c r="M103" i="50"/>
  <c r="M102" i="50"/>
  <c r="M101" i="50"/>
  <c r="M100" i="50"/>
  <c r="M99" i="50"/>
  <c r="M98" i="50"/>
  <c r="M97" i="50"/>
  <c r="M96" i="50"/>
  <c r="M95" i="50"/>
  <c r="M94" i="50"/>
  <c r="M93" i="50"/>
  <c r="M92" i="50"/>
  <c r="M91" i="50"/>
  <c r="M90" i="50"/>
  <c r="M89" i="50"/>
  <c r="M88" i="50"/>
  <c r="M87" i="50"/>
  <c r="M86" i="50"/>
  <c r="M85" i="50"/>
  <c r="M84" i="50"/>
  <c r="M83" i="50"/>
  <c r="M82" i="50"/>
  <c r="M81" i="50"/>
  <c r="M80" i="50"/>
  <c r="M79" i="50"/>
  <c r="M78" i="50"/>
  <c r="M77" i="50"/>
  <c r="M76" i="50"/>
  <c r="M75" i="50"/>
  <c r="M74" i="50"/>
  <c r="M73" i="50"/>
  <c r="M72" i="50"/>
  <c r="M71" i="50"/>
  <c r="M70" i="50"/>
  <c r="M69" i="50"/>
  <c r="M68" i="50"/>
  <c r="M67" i="50"/>
  <c r="M66" i="50"/>
  <c r="M65" i="50"/>
  <c r="M64" i="50"/>
  <c r="M63" i="50"/>
  <c r="M62" i="50"/>
  <c r="M61" i="50"/>
  <c r="M60" i="50"/>
  <c r="M59" i="50"/>
  <c r="M58" i="50"/>
  <c r="M57" i="50"/>
  <c r="M56" i="50"/>
  <c r="M55" i="50"/>
  <c r="M54" i="50"/>
  <c r="M53" i="50"/>
  <c r="M52" i="50"/>
  <c r="M51" i="50"/>
  <c r="M50" i="50"/>
  <c r="M49" i="50"/>
  <c r="M48" i="50"/>
  <c r="M47" i="50"/>
  <c r="M46" i="50"/>
  <c r="M45" i="50"/>
  <c r="M44" i="50"/>
  <c r="M43" i="50"/>
  <c r="M42" i="50"/>
  <c r="M41" i="50"/>
  <c r="M40" i="50"/>
  <c r="M39" i="50"/>
  <c r="M38" i="50"/>
  <c r="M37" i="50"/>
  <c r="M36" i="50"/>
  <c r="M35" i="50"/>
  <c r="M34" i="50"/>
  <c r="M32" i="50"/>
  <c r="M31" i="50"/>
  <c r="M30" i="50"/>
  <c r="M29" i="50"/>
  <c r="M28" i="50"/>
  <c r="M27" i="50"/>
  <c r="M26" i="50"/>
  <c r="M25" i="50"/>
  <c r="M24" i="50"/>
  <c r="M23" i="50"/>
  <c r="M22" i="50"/>
  <c r="M21" i="50"/>
  <c r="M20" i="50"/>
  <c r="M19" i="50"/>
  <c r="M18" i="50"/>
  <c r="M17" i="50"/>
  <c r="M16" i="50"/>
  <c r="M15" i="50"/>
  <c r="M14" i="50"/>
  <c r="M13" i="50"/>
  <c r="M12" i="50"/>
  <c r="K452" i="35"/>
  <c r="C458" i="73" s="1"/>
  <c r="K449" i="35"/>
  <c r="C455" i="73" s="1"/>
  <c r="K448" i="35"/>
  <c r="C454" i="73" s="1"/>
  <c r="K447" i="35"/>
  <c r="C453" i="73" s="1"/>
  <c r="K446" i="35"/>
  <c r="C452" i="73" s="1"/>
  <c r="K445" i="35"/>
  <c r="C451" i="73" s="1"/>
  <c r="K444" i="35"/>
  <c r="C450" i="73" s="1"/>
  <c r="K443" i="35"/>
  <c r="C449" i="73" s="1"/>
  <c r="K442" i="35"/>
  <c r="C448" i="73" s="1"/>
  <c r="K441" i="35"/>
  <c r="C447" i="73" s="1"/>
  <c r="K440" i="35"/>
  <c r="C446" i="73" s="1"/>
  <c r="K439" i="35"/>
  <c r="C445" i="73" s="1"/>
  <c r="K438" i="35"/>
  <c r="C444" i="73" s="1"/>
  <c r="K437" i="35"/>
  <c r="C443" i="73" s="1"/>
  <c r="K436" i="35"/>
  <c r="C442" i="73" s="1"/>
  <c r="K435" i="35"/>
  <c r="C441" i="73" s="1"/>
  <c r="K434" i="35"/>
  <c r="C440" i="73" s="1"/>
  <c r="K433" i="35"/>
  <c r="C439" i="73" s="1"/>
  <c r="K432" i="35"/>
  <c r="C438" i="73" s="1"/>
  <c r="K431" i="35"/>
  <c r="C437" i="73" s="1"/>
  <c r="K430" i="35"/>
  <c r="C436" i="73" s="1"/>
  <c r="K428" i="35"/>
  <c r="C434" i="73" s="1"/>
  <c r="K427" i="35"/>
  <c r="C433" i="73" s="1"/>
  <c r="K426" i="35"/>
  <c r="C432" i="73" s="1"/>
  <c r="K425" i="35"/>
  <c r="C431" i="73" s="1"/>
  <c r="K424" i="35"/>
  <c r="C430" i="73" s="1"/>
  <c r="K423" i="35"/>
  <c r="C429" i="73" s="1"/>
  <c r="K422" i="35"/>
  <c r="C428" i="73" s="1"/>
  <c r="K421" i="35"/>
  <c r="C427" i="73" s="1"/>
  <c r="K420" i="35"/>
  <c r="C426" i="73" s="1"/>
  <c r="K419" i="35"/>
  <c r="C425" i="73" s="1"/>
  <c r="K418" i="35"/>
  <c r="C424" i="73" s="1"/>
  <c r="K417" i="35"/>
  <c r="C423" i="73" s="1"/>
  <c r="K416" i="35"/>
  <c r="C422" i="73" s="1"/>
  <c r="K415" i="35"/>
  <c r="C421" i="73" s="1"/>
  <c r="K414" i="35"/>
  <c r="C420" i="73" s="1"/>
  <c r="K413" i="35"/>
  <c r="C419" i="73" s="1"/>
  <c r="K412" i="35"/>
  <c r="C418" i="73" s="1"/>
  <c r="K411" i="35"/>
  <c r="C417" i="73" s="1"/>
  <c r="K410" i="35"/>
  <c r="C416" i="73" s="1"/>
  <c r="K409" i="35"/>
  <c r="C415" i="73" s="1"/>
  <c r="K408" i="35"/>
  <c r="C414" i="73" s="1"/>
  <c r="K407" i="35"/>
  <c r="C413" i="73" s="1"/>
  <c r="K406" i="35"/>
  <c r="C412" i="73" s="1"/>
  <c r="K405" i="35"/>
  <c r="C411" i="73" s="1"/>
  <c r="K404" i="35"/>
  <c r="C410" i="73" s="1"/>
  <c r="K403" i="35"/>
  <c r="C409" i="73" s="1"/>
  <c r="K402" i="35"/>
  <c r="C408" i="73" s="1"/>
  <c r="K401" i="35"/>
  <c r="C407" i="73" s="1"/>
  <c r="K400" i="35"/>
  <c r="C406" i="73" s="1"/>
  <c r="K399" i="35"/>
  <c r="C405" i="73" s="1"/>
  <c r="K397" i="35"/>
  <c r="C403" i="73" s="1"/>
  <c r="K396" i="35"/>
  <c r="C402" i="73" s="1"/>
  <c r="K392" i="35"/>
  <c r="Z392" i="35" s="1"/>
  <c r="K391" i="35"/>
  <c r="Z391" i="35" s="1"/>
  <c r="K389" i="35"/>
  <c r="AA389" i="35" s="1"/>
  <c r="K388" i="35"/>
  <c r="AA388" i="35" s="1"/>
  <c r="K387" i="35"/>
  <c r="AA387" i="35" s="1"/>
  <c r="AA386" i="35" s="1"/>
  <c r="K385" i="35"/>
  <c r="C391" i="73" s="1"/>
  <c r="K384" i="35"/>
  <c r="C390" i="73" s="1"/>
  <c r="K383" i="35"/>
  <c r="C389" i="73" s="1"/>
  <c r="K381" i="35"/>
  <c r="K380" i="35"/>
  <c r="K379" i="35"/>
  <c r="K377" i="35"/>
  <c r="C383" i="73" s="1"/>
  <c r="K375" i="35"/>
  <c r="C381" i="73" s="1"/>
  <c r="K374" i="35"/>
  <c r="C380" i="73" s="1"/>
  <c r="K373" i="35"/>
  <c r="C379" i="73" s="1"/>
  <c r="K372" i="35"/>
  <c r="C378" i="73" s="1"/>
  <c r="K371" i="35"/>
  <c r="C377" i="73" s="1"/>
  <c r="K370" i="35"/>
  <c r="C376" i="73" s="1"/>
  <c r="K369" i="35"/>
  <c r="C375" i="73" s="1"/>
  <c r="K368" i="35"/>
  <c r="C374" i="73" s="1"/>
  <c r="K367" i="35"/>
  <c r="C373" i="73" s="1"/>
  <c r="K366" i="35"/>
  <c r="C372" i="73" s="1"/>
  <c r="K365" i="35"/>
  <c r="C371" i="73" s="1"/>
  <c r="K364" i="35"/>
  <c r="C370" i="73" s="1"/>
  <c r="K363" i="35"/>
  <c r="C369" i="73" s="1"/>
  <c r="K362" i="35"/>
  <c r="C368" i="73" s="1"/>
  <c r="K360" i="35"/>
  <c r="C366" i="73" s="1"/>
  <c r="K359" i="35"/>
  <c r="C365" i="73" s="1"/>
  <c r="K358" i="35"/>
  <c r="C364" i="73" s="1"/>
  <c r="K357" i="35"/>
  <c r="C363" i="73" s="1"/>
  <c r="K356" i="35"/>
  <c r="C362" i="73" s="1"/>
  <c r="K355" i="35"/>
  <c r="C361" i="73" s="1"/>
  <c r="K352" i="35"/>
  <c r="C358" i="73" s="1"/>
  <c r="K350" i="35"/>
  <c r="C356" i="73" s="1"/>
  <c r="K349" i="35"/>
  <c r="C355" i="73" s="1"/>
  <c r="K348" i="35"/>
  <c r="C354" i="73" s="1"/>
  <c r="K347" i="35"/>
  <c r="C353" i="73" s="1"/>
  <c r="K346" i="35"/>
  <c r="C352" i="73" s="1"/>
  <c r="K345" i="35"/>
  <c r="C351" i="73" s="1"/>
  <c r="K344" i="35"/>
  <c r="C350" i="73" s="1"/>
  <c r="K343" i="35"/>
  <c r="C349" i="73" s="1"/>
  <c r="K342" i="35"/>
  <c r="C348" i="73" s="1"/>
  <c r="K341" i="35"/>
  <c r="C347" i="73" s="1"/>
  <c r="K340" i="35"/>
  <c r="C346" i="73" s="1"/>
  <c r="K339" i="35"/>
  <c r="C345" i="73" s="1"/>
  <c r="K338" i="35"/>
  <c r="C344" i="73" s="1"/>
  <c r="K337" i="35"/>
  <c r="C343" i="73" s="1"/>
  <c r="K336" i="35"/>
  <c r="C342" i="73" s="1"/>
  <c r="K335" i="35"/>
  <c r="C341" i="73" s="1"/>
  <c r="K334" i="35"/>
  <c r="C340" i="73" s="1"/>
  <c r="K333" i="35"/>
  <c r="C339" i="73" s="1"/>
  <c r="K332" i="35"/>
  <c r="C338" i="73" s="1"/>
  <c r="K331" i="35"/>
  <c r="C337" i="73" s="1"/>
  <c r="K330" i="35"/>
  <c r="C336" i="73" s="1"/>
  <c r="K329" i="35"/>
  <c r="C335" i="73" s="1"/>
  <c r="K328" i="35"/>
  <c r="C334" i="73" s="1"/>
  <c r="K327" i="35"/>
  <c r="C333" i="73" s="1"/>
  <c r="K326" i="35"/>
  <c r="C332" i="73" s="1"/>
  <c r="K325" i="35"/>
  <c r="C331" i="73" s="1"/>
  <c r="K324" i="35"/>
  <c r="C330" i="73" s="1"/>
  <c r="K323" i="35"/>
  <c r="C329" i="73" s="1"/>
  <c r="K322" i="35"/>
  <c r="C328" i="73" s="1"/>
  <c r="K321" i="35"/>
  <c r="C327" i="73" s="1"/>
  <c r="K320" i="35"/>
  <c r="C326" i="73" s="1"/>
  <c r="K319" i="35"/>
  <c r="C325" i="73" s="1"/>
  <c r="K318" i="35"/>
  <c r="C324" i="73" s="1"/>
  <c r="K317" i="35"/>
  <c r="C323" i="73" s="1"/>
  <c r="K316" i="35"/>
  <c r="C322" i="73" s="1"/>
  <c r="K315" i="35"/>
  <c r="C321" i="73" s="1"/>
  <c r="K314" i="35"/>
  <c r="C320" i="73" s="1"/>
  <c r="K313" i="35"/>
  <c r="C319" i="73" s="1"/>
  <c r="K312" i="35"/>
  <c r="C318" i="73" s="1"/>
  <c r="K311" i="35"/>
  <c r="C317" i="73" s="1"/>
  <c r="K310" i="35"/>
  <c r="C316" i="73" s="1"/>
  <c r="K309" i="35"/>
  <c r="C315" i="73" s="1"/>
  <c r="K308" i="35"/>
  <c r="C314" i="73" s="1"/>
  <c r="K307" i="35"/>
  <c r="C313" i="73" s="1"/>
  <c r="K306" i="35"/>
  <c r="C312" i="73" s="1"/>
  <c r="K305" i="35"/>
  <c r="C311" i="73" s="1"/>
  <c r="K304" i="35"/>
  <c r="C310" i="73" s="1"/>
  <c r="K303" i="35"/>
  <c r="C309" i="73" s="1"/>
  <c r="K302" i="35"/>
  <c r="C308" i="73" s="1"/>
  <c r="K301" i="35"/>
  <c r="C307" i="73" s="1"/>
  <c r="K300" i="35"/>
  <c r="C306" i="73" s="1"/>
  <c r="K299" i="35"/>
  <c r="C305" i="73" s="1"/>
  <c r="K298" i="35"/>
  <c r="C304" i="73" s="1"/>
  <c r="K296" i="35"/>
  <c r="C302" i="73" s="1"/>
  <c r="K295" i="35"/>
  <c r="C301" i="73" s="1"/>
  <c r="K294" i="35"/>
  <c r="C300" i="73" s="1"/>
  <c r="K293" i="35"/>
  <c r="C299" i="73" s="1"/>
  <c r="K292" i="35"/>
  <c r="C298" i="73" s="1"/>
  <c r="K291" i="35"/>
  <c r="C297" i="73" s="1"/>
  <c r="K290" i="35"/>
  <c r="C296" i="73" s="1"/>
  <c r="K289" i="35"/>
  <c r="C295" i="73" s="1"/>
  <c r="K288" i="35"/>
  <c r="C294" i="73" s="1"/>
  <c r="K287" i="35"/>
  <c r="C293" i="73" s="1"/>
  <c r="K286" i="35"/>
  <c r="C292" i="73" s="1"/>
  <c r="K284" i="35"/>
  <c r="C290" i="73" s="1"/>
  <c r="K283" i="35"/>
  <c r="C289" i="73" s="1"/>
  <c r="K282" i="35"/>
  <c r="C288" i="73" s="1"/>
  <c r="K281" i="35"/>
  <c r="C287" i="73" s="1"/>
  <c r="K280" i="35"/>
  <c r="C286" i="73" s="1"/>
  <c r="K278" i="35"/>
  <c r="C284" i="73" s="1"/>
  <c r="K277" i="35"/>
  <c r="C283" i="73" s="1"/>
  <c r="K276" i="35"/>
  <c r="C282" i="73" s="1"/>
  <c r="K275" i="35"/>
  <c r="C281" i="73" s="1"/>
  <c r="K274" i="35"/>
  <c r="C280" i="73" s="1"/>
  <c r="K273" i="35"/>
  <c r="C279" i="73" s="1"/>
  <c r="K272" i="35"/>
  <c r="C278" i="73" s="1"/>
  <c r="K270" i="35"/>
  <c r="C276" i="73" s="1"/>
  <c r="K269" i="35"/>
  <c r="C275" i="73" s="1"/>
  <c r="K268" i="35"/>
  <c r="C274" i="73" s="1"/>
  <c r="K267" i="35"/>
  <c r="C273" i="73" s="1"/>
  <c r="K266" i="35"/>
  <c r="C272" i="73" s="1"/>
  <c r="K265" i="35"/>
  <c r="C271" i="73" s="1"/>
  <c r="K263" i="35"/>
  <c r="C269" i="73" s="1"/>
  <c r="K262" i="35"/>
  <c r="C268" i="73" s="1"/>
  <c r="K261" i="35"/>
  <c r="C267" i="73" s="1"/>
  <c r="K260" i="35"/>
  <c r="C266" i="73" s="1"/>
  <c r="K259" i="35"/>
  <c r="C265" i="73" s="1"/>
  <c r="K258" i="35"/>
  <c r="C264" i="73" s="1"/>
  <c r="K257" i="35"/>
  <c r="C263" i="73" s="1"/>
  <c r="K256" i="35"/>
  <c r="C262" i="73" s="1"/>
  <c r="K255" i="35"/>
  <c r="C261" i="73" s="1"/>
  <c r="K254" i="35"/>
  <c r="C260" i="73" s="1"/>
  <c r="K253" i="35"/>
  <c r="C259" i="73" s="1"/>
  <c r="K252" i="35"/>
  <c r="C258" i="73" s="1"/>
  <c r="K251" i="35"/>
  <c r="C257" i="73" s="1"/>
  <c r="K250" i="35"/>
  <c r="C256" i="73" s="1"/>
  <c r="K248" i="35"/>
  <c r="C254" i="73" s="1"/>
  <c r="K247" i="35"/>
  <c r="C253" i="73" s="1"/>
  <c r="K244" i="35"/>
  <c r="C250" i="73" s="1"/>
  <c r="K243" i="35"/>
  <c r="C249" i="73" s="1"/>
  <c r="K242" i="35"/>
  <c r="C248" i="73"/>
  <c r="K241" i="35"/>
  <c r="C247" i="73" s="1"/>
  <c r="K240" i="35"/>
  <c r="C246" i="73"/>
  <c r="K239" i="35"/>
  <c r="C245" i="73" s="1"/>
  <c r="K238" i="35"/>
  <c r="C244" i="73"/>
  <c r="K237" i="35"/>
  <c r="C243" i="73" s="1"/>
  <c r="K236" i="35"/>
  <c r="C242" i="73"/>
  <c r="K235" i="35"/>
  <c r="C241" i="73" s="1"/>
  <c r="K234" i="35"/>
  <c r="C240" i="73"/>
  <c r="K233" i="35"/>
  <c r="C239" i="73"/>
  <c r="K232" i="35"/>
  <c r="C238" i="73" s="1"/>
  <c r="K231" i="35"/>
  <c r="C237" i="73" s="1"/>
  <c r="K230" i="35"/>
  <c r="C236" i="73" s="1"/>
  <c r="K228" i="35"/>
  <c r="C234" i="73"/>
  <c r="K227" i="35"/>
  <c r="C233" i="73"/>
  <c r="K226" i="35"/>
  <c r="C232" i="73"/>
  <c r="K225" i="35"/>
  <c r="C231" i="73" s="1"/>
  <c r="K224" i="35"/>
  <c r="C230" i="73" s="1"/>
  <c r="K223" i="35"/>
  <c r="C229" i="73" s="1"/>
  <c r="K222" i="35"/>
  <c r="C228" i="73" s="1"/>
  <c r="K221" i="35"/>
  <c r="C227" i="73" s="1"/>
  <c r="K220" i="35"/>
  <c r="C226" i="73" s="1"/>
  <c r="K219" i="35"/>
  <c r="C225" i="73" s="1"/>
  <c r="K218" i="35"/>
  <c r="C224" i="73"/>
  <c r="K217" i="35"/>
  <c r="C223" i="73" s="1"/>
  <c r="K216" i="35"/>
  <c r="C222" i="73"/>
  <c r="K215" i="35"/>
  <c r="C221" i="73" s="1"/>
  <c r="K214" i="35"/>
  <c r="C220" i="73"/>
  <c r="K213" i="35"/>
  <c r="C219" i="73" s="1"/>
  <c r="K212" i="35"/>
  <c r="C218" i="73"/>
  <c r="K211" i="35"/>
  <c r="C217" i="73"/>
  <c r="K210" i="35"/>
  <c r="C216" i="73" s="1"/>
  <c r="K209" i="35"/>
  <c r="C215" i="73"/>
  <c r="K208" i="35"/>
  <c r="C214" i="73"/>
  <c r="K207" i="35"/>
  <c r="C213" i="73" s="1"/>
  <c r="K206" i="35"/>
  <c r="C212" i="73" s="1"/>
  <c r="K205" i="35"/>
  <c r="C211" i="73" s="1"/>
  <c r="K204" i="35"/>
  <c r="C210" i="73" s="1"/>
  <c r="K203" i="35"/>
  <c r="C209" i="73" s="1"/>
  <c r="K202" i="35"/>
  <c r="C208" i="73" s="1"/>
  <c r="K201" i="35"/>
  <c r="C207" i="73" s="1"/>
  <c r="K200" i="35"/>
  <c r="C206" i="73" s="1"/>
  <c r="K199" i="35"/>
  <c r="C205" i="73" s="1"/>
  <c r="K198" i="35"/>
  <c r="C204" i="73" s="1"/>
  <c r="K197" i="35"/>
  <c r="C203" i="73" s="1"/>
  <c r="K196" i="35"/>
  <c r="C202" i="73" s="1"/>
  <c r="K195" i="35"/>
  <c r="C201" i="73" s="1"/>
  <c r="K194" i="35"/>
  <c r="C200" i="73" s="1"/>
  <c r="K193" i="35"/>
  <c r="C199" i="73"/>
  <c r="K192" i="35"/>
  <c r="C198" i="73"/>
  <c r="K191" i="35"/>
  <c r="C197" i="73" s="1"/>
  <c r="K190" i="35"/>
  <c r="C196" i="73" s="1"/>
  <c r="K189" i="35"/>
  <c r="C195" i="73" s="1"/>
  <c r="K188" i="35"/>
  <c r="C194" i="73"/>
  <c r="K187" i="35"/>
  <c r="C193" i="73" s="1"/>
  <c r="K186" i="35"/>
  <c r="C192" i="73" s="1"/>
  <c r="K185" i="35"/>
  <c r="C191" i="73" s="1"/>
  <c r="K184" i="35"/>
  <c r="C190" i="73" s="1"/>
  <c r="K183" i="35"/>
  <c r="C189" i="73" s="1"/>
  <c r="K182" i="35"/>
  <c r="C188" i="73" s="1"/>
  <c r="K181" i="35"/>
  <c r="C187" i="73" s="1"/>
  <c r="K180" i="35"/>
  <c r="C186" i="73" s="1"/>
  <c r="K179" i="35"/>
  <c r="C185" i="73" s="1"/>
  <c r="K178" i="35"/>
  <c r="C184" i="73" s="1"/>
  <c r="K177" i="35"/>
  <c r="C183" i="73"/>
  <c r="K176" i="35"/>
  <c r="C182" i="73"/>
  <c r="K175" i="35"/>
  <c r="C181" i="73" s="1"/>
  <c r="K174" i="35"/>
  <c r="C180" i="73" s="1"/>
  <c r="K173" i="35"/>
  <c r="C179" i="73" s="1"/>
  <c r="K172" i="35"/>
  <c r="C178" i="73"/>
  <c r="K171" i="35"/>
  <c r="C177" i="73"/>
  <c r="K170" i="35"/>
  <c r="C176" i="73"/>
  <c r="K169" i="35"/>
  <c r="C175" i="73" s="1"/>
  <c r="K168" i="35"/>
  <c r="C174" i="73"/>
  <c r="K167" i="35"/>
  <c r="C173" i="73" s="1"/>
  <c r="K166" i="35"/>
  <c r="C172" i="73" s="1"/>
  <c r="K165" i="35"/>
  <c r="C171" i="73" s="1"/>
  <c r="K164" i="35"/>
  <c r="C170" i="73" s="1"/>
  <c r="K163" i="35"/>
  <c r="C169" i="73" s="1"/>
  <c r="K162" i="35"/>
  <c r="C168" i="73" s="1"/>
  <c r="K161" i="35"/>
  <c r="C167" i="73" s="1"/>
  <c r="K160" i="35"/>
  <c r="C166" i="73" s="1"/>
  <c r="K159" i="35"/>
  <c r="C165" i="73" s="1"/>
  <c r="K158" i="35"/>
  <c r="C164" i="73" s="1"/>
  <c r="K157" i="35"/>
  <c r="C163" i="73" s="1"/>
  <c r="K156" i="35"/>
  <c r="C162" i="73" s="1"/>
  <c r="K155" i="35"/>
  <c r="C161" i="73" s="1"/>
  <c r="K154" i="35"/>
  <c r="C160" i="73" s="1"/>
  <c r="K153" i="35"/>
  <c r="C159" i="73"/>
  <c r="K152" i="35"/>
  <c r="C158" i="73"/>
  <c r="K151" i="35"/>
  <c r="C157" i="73" s="1"/>
  <c r="K150" i="35"/>
  <c r="C156" i="73"/>
  <c r="K149" i="35"/>
  <c r="C155" i="73" s="1"/>
  <c r="K148" i="35"/>
  <c r="C154" i="73" s="1"/>
  <c r="K147" i="35"/>
  <c r="C153" i="73"/>
  <c r="K146" i="35"/>
  <c r="C152" i="73" s="1"/>
  <c r="K145" i="35"/>
  <c r="C151" i="73"/>
  <c r="K144" i="35"/>
  <c r="C150" i="73" s="1"/>
  <c r="K143" i="35"/>
  <c r="C149" i="73"/>
  <c r="K142" i="35"/>
  <c r="C148" i="73" s="1"/>
  <c r="K141" i="35"/>
  <c r="C147" i="73"/>
  <c r="K140" i="35"/>
  <c r="C146" i="73" s="1"/>
  <c r="K139" i="35"/>
  <c r="C145" i="73"/>
  <c r="K138" i="35"/>
  <c r="C144" i="73" s="1"/>
  <c r="K137" i="35"/>
  <c r="C143" i="73"/>
  <c r="K136" i="35"/>
  <c r="C142" i="73" s="1"/>
  <c r="K135" i="35"/>
  <c r="C141" i="73"/>
  <c r="K134" i="35"/>
  <c r="C140" i="73" s="1"/>
  <c r="K133" i="35"/>
  <c r="C139" i="73"/>
  <c r="K132" i="35"/>
  <c r="C138" i="73" s="1"/>
  <c r="K131" i="35"/>
  <c r="C137" i="73"/>
  <c r="K130" i="35"/>
  <c r="C136" i="73" s="1"/>
  <c r="K129" i="35"/>
  <c r="C135" i="73"/>
  <c r="K128" i="35"/>
  <c r="C134" i="73"/>
  <c r="K127" i="35"/>
  <c r="C133" i="73"/>
  <c r="K126" i="35"/>
  <c r="C132" i="73"/>
  <c r="K125" i="35"/>
  <c r="C131" i="73"/>
  <c r="K124" i="35"/>
  <c r="C130" i="73"/>
  <c r="K123" i="35"/>
  <c r="C129" i="73"/>
  <c r="K122" i="35"/>
  <c r="C128" i="73" s="1"/>
  <c r="K121" i="35"/>
  <c r="C127" i="73"/>
  <c r="K120" i="35"/>
  <c r="C126" i="73"/>
  <c r="K119" i="35"/>
  <c r="C125" i="73"/>
  <c r="K118" i="35"/>
  <c r="C124" i="73"/>
  <c r="K117" i="35"/>
  <c r="C123" i="73"/>
  <c r="K116" i="35"/>
  <c r="C122" i="73"/>
  <c r="K115" i="35"/>
  <c r="C121" i="73"/>
  <c r="K114" i="35"/>
  <c r="C120" i="73"/>
  <c r="K113" i="35"/>
  <c r="C119" i="73"/>
  <c r="K112" i="35"/>
  <c r="C118" i="73"/>
  <c r="K111" i="35"/>
  <c r="C117" i="73"/>
  <c r="K110" i="35"/>
  <c r="C116" i="73"/>
  <c r="K109" i="35"/>
  <c r="C115" i="73"/>
  <c r="K108" i="35"/>
  <c r="C114" i="73"/>
  <c r="K107" i="35"/>
  <c r="C113" i="73"/>
  <c r="K106" i="35"/>
  <c r="C112" i="73" s="1"/>
  <c r="K105" i="35"/>
  <c r="C111" i="73"/>
  <c r="K104" i="35"/>
  <c r="C110" i="73" s="1"/>
  <c r="K103" i="35"/>
  <c r="C109" i="73"/>
  <c r="K102" i="35"/>
  <c r="C108" i="73" s="1"/>
  <c r="K101" i="35"/>
  <c r="C107" i="73"/>
  <c r="K100" i="35"/>
  <c r="C106" i="73" s="1"/>
  <c r="K99" i="35"/>
  <c r="C105" i="73"/>
  <c r="K98" i="35"/>
  <c r="C104" i="73" s="1"/>
  <c r="K97" i="35"/>
  <c r="C103" i="73"/>
  <c r="K96" i="35"/>
  <c r="C102" i="73" s="1"/>
  <c r="K95" i="35"/>
  <c r="C101" i="73"/>
  <c r="K94" i="35"/>
  <c r="C100" i="73" s="1"/>
  <c r="K93" i="35"/>
  <c r="C99" i="73"/>
  <c r="K92" i="35"/>
  <c r="C98" i="73" s="1"/>
  <c r="K91" i="35"/>
  <c r="C97" i="73"/>
  <c r="K90" i="35"/>
  <c r="C96" i="73" s="1"/>
  <c r="K89" i="35"/>
  <c r="C95" i="73"/>
  <c r="K88" i="35"/>
  <c r="C94" i="73" s="1"/>
  <c r="K87" i="35"/>
  <c r="C93" i="73"/>
  <c r="K86" i="35"/>
  <c r="C92" i="73" s="1"/>
  <c r="K85" i="35"/>
  <c r="C91" i="73"/>
  <c r="K84" i="35"/>
  <c r="C90" i="73" s="1"/>
  <c r="K83" i="35"/>
  <c r="C89" i="73"/>
  <c r="K82" i="35"/>
  <c r="C88" i="73" s="1"/>
  <c r="K81" i="35"/>
  <c r="C87" i="73"/>
  <c r="K80" i="35"/>
  <c r="C86" i="73" s="1"/>
  <c r="K79" i="35"/>
  <c r="C85" i="73"/>
  <c r="K78" i="35"/>
  <c r="C84" i="73" s="1"/>
  <c r="K77" i="35"/>
  <c r="C83" i="73"/>
  <c r="K76" i="35"/>
  <c r="C82" i="73" s="1"/>
  <c r="K75" i="35"/>
  <c r="C81" i="73"/>
  <c r="K74" i="35"/>
  <c r="C80" i="73" s="1"/>
  <c r="K73" i="35"/>
  <c r="C79" i="73"/>
  <c r="K72" i="35"/>
  <c r="C78" i="73" s="1"/>
  <c r="K71" i="35"/>
  <c r="C77" i="73"/>
  <c r="K70" i="35"/>
  <c r="C76" i="73" s="1"/>
  <c r="K69" i="35"/>
  <c r="C75" i="73"/>
  <c r="K68" i="35"/>
  <c r="C74" i="73" s="1"/>
  <c r="K67" i="35"/>
  <c r="C73" i="73"/>
  <c r="K66" i="35"/>
  <c r="C72" i="73" s="1"/>
  <c r="K65" i="35"/>
  <c r="C71" i="73"/>
  <c r="K64" i="35"/>
  <c r="C70" i="73" s="1"/>
  <c r="K63" i="35"/>
  <c r="C69" i="73"/>
  <c r="K62" i="35"/>
  <c r="C68" i="73" s="1"/>
  <c r="K61" i="35"/>
  <c r="C67" i="73"/>
  <c r="K60" i="35"/>
  <c r="C66" i="73" s="1"/>
  <c r="K59" i="35"/>
  <c r="C65" i="73"/>
  <c r="K58" i="35"/>
  <c r="C64" i="73" s="1"/>
  <c r="K57" i="35"/>
  <c r="C63" i="73"/>
  <c r="K56" i="35"/>
  <c r="C62" i="73" s="1"/>
  <c r="K55" i="35"/>
  <c r="C61" i="73"/>
  <c r="K54" i="35"/>
  <c r="C60" i="73" s="1"/>
  <c r="K53" i="35"/>
  <c r="C59" i="73"/>
  <c r="K52" i="35"/>
  <c r="C58" i="73" s="1"/>
  <c r="K51" i="35"/>
  <c r="C57" i="73"/>
  <c r="K50" i="35"/>
  <c r="C56" i="73" s="1"/>
  <c r="K49" i="35"/>
  <c r="C55" i="73"/>
  <c r="K48" i="35"/>
  <c r="C54" i="73" s="1"/>
  <c r="K47" i="35"/>
  <c r="C53" i="73"/>
  <c r="K46" i="35"/>
  <c r="C52" i="73" s="1"/>
  <c r="K45" i="35"/>
  <c r="C51" i="73"/>
  <c r="K44" i="35"/>
  <c r="C50" i="73" s="1"/>
  <c r="K43" i="35"/>
  <c r="C49" i="73"/>
  <c r="K42" i="35"/>
  <c r="C48" i="73" s="1"/>
  <c r="K41" i="35"/>
  <c r="C47" i="73"/>
  <c r="K40" i="35"/>
  <c r="C46" i="73" s="1"/>
  <c r="K39" i="35"/>
  <c r="C45" i="73"/>
  <c r="K38" i="35"/>
  <c r="C44" i="73" s="1"/>
  <c r="K37" i="35"/>
  <c r="C43" i="73"/>
  <c r="K36" i="35"/>
  <c r="C42" i="73" s="1"/>
  <c r="K35" i="35"/>
  <c r="C41" i="73"/>
  <c r="K34" i="35"/>
  <c r="C40" i="73" s="1"/>
  <c r="K32" i="35"/>
  <c r="C38" i="73"/>
  <c r="K31" i="35"/>
  <c r="C37" i="73"/>
  <c r="K30" i="35"/>
  <c r="C36" i="73"/>
  <c r="K29" i="35"/>
  <c r="C35" i="73" s="1"/>
  <c r="K28" i="35"/>
  <c r="C34" i="73"/>
  <c r="K27" i="35"/>
  <c r="C33" i="73" s="1"/>
  <c r="K26" i="35"/>
  <c r="C32" i="73"/>
  <c r="K25" i="35"/>
  <c r="C31" i="73" s="1"/>
  <c r="K24" i="35"/>
  <c r="C30" i="73"/>
  <c r="K23" i="35"/>
  <c r="C29" i="73" s="1"/>
  <c r="K22" i="35"/>
  <c r="C28" i="73"/>
  <c r="K21" i="35"/>
  <c r="C27" i="73" s="1"/>
  <c r="K20" i="35"/>
  <c r="C26" i="73"/>
  <c r="K19" i="35"/>
  <c r="C25" i="73" s="1"/>
  <c r="K18" i="35"/>
  <c r="C24" i="73"/>
  <c r="K17" i="35"/>
  <c r="C23" i="73"/>
  <c r="K16" i="35"/>
  <c r="C22" i="73"/>
  <c r="K15" i="35"/>
  <c r="C21" i="73" s="1"/>
  <c r="K14" i="35"/>
  <c r="C20" i="73"/>
  <c r="K13" i="35"/>
  <c r="C19" i="73" s="1"/>
  <c r="K12" i="35"/>
  <c r="C18" i="73"/>
  <c r="K6" i="35"/>
  <c r="Z6" i="35" s="1"/>
  <c r="K5" i="35"/>
  <c r="J449" i="76"/>
  <c r="Y449" i="76"/>
  <c r="I449" i="76"/>
  <c r="X449" i="76"/>
  <c r="H449" i="76"/>
  <c r="W449" i="76"/>
  <c r="G449" i="76"/>
  <c r="V449" i="76" s="1"/>
  <c r="F449" i="76"/>
  <c r="U449" i="76" s="1"/>
  <c r="E449" i="76"/>
  <c r="T449" i="76" s="1"/>
  <c r="J448" i="76"/>
  <c r="Y448" i="76"/>
  <c r="I448" i="76"/>
  <c r="X448" i="76" s="1"/>
  <c r="H448" i="76"/>
  <c r="W448" i="76" s="1"/>
  <c r="G448" i="76"/>
  <c r="V448" i="76" s="1"/>
  <c r="F448" i="76"/>
  <c r="U448" i="76"/>
  <c r="E448" i="76"/>
  <c r="T448" i="76" s="1"/>
  <c r="J447" i="76"/>
  <c r="Y447" i="76" s="1"/>
  <c r="I447" i="76"/>
  <c r="X447" i="76" s="1"/>
  <c r="H447" i="76"/>
  <c r="W447" i="76"/>
  <c r="G447" i="76"/>
  <c r="V447" i="76" s="1"/>
  <c r="F447" i="76"/>
  <c r="U447" i="76" s="1"/>
  <c r="E447" i="76"/>
  <c r="T447" i="76" s="1"/>
  <c r="J446" i="76"/>
  <c r="Y446" i="76"/>
  <c r="I446" i="76"/>
  <c r="X446" i="76" s="1"/>
  <c r="H446" i="76"/>
  <c r="W446" i="76" s="1"/>
  <c r="G446" i="76"/>
  <c r="V446" i="76" s="1"/>
  <c r="F446" i="76"/>
  <c r="U446" i="76"/>
  <c r="E446" i="76"/>
  <c r="T446" i="76" s="1"/>
  <c r="J445" i="76"/>
  <c r="Y445" i="76" s="1"/>
  <c r="I445" i="76"/>
  <c r="X445" i="76" s="1"/>
  <c r="H445" i="76"/>
  <c r="W445" i="76"/>
  <c r="G445" i="76"/>
  <c r="V445" i="76" s="1"/>
  <c r="F445" i="76"/>
  <c r="U445" i="76" s="1"/>
  <c r="E445" i="76"/>
  <c r="T445" i="76" s="1"/>
  <c r="J444" i="76"/>
  <c r="Y444" i="76"/>
  <c r="I444" i="76"/>
  <c r="X444" i="76" s="1"/>
  <c r="H444" i="76"/>
  <c r="W444" i="76" s="1"/>
  <c r="G444" i="76"/>
  <c r="V444" i="76" s="1"/>
  <c r="F444" i="76"/>
  <c r="U444" i="76"/>
  <c r="E444" i="76"/>
  <c r="T444" i="76" s="1"/>
  <c r="J434" i="76"/>
  <c r="G434" i="76"/>
  <c r="V434" i="76" s="1"/>
  <c r="F434" i="76"/>
  <c r="U434" i="76"/>
  <c r="J433" i="76"/>
  <c r="Y433" i="76" s="1"/>
  <c r="H433" i="76"/>
  <c r="W433" i="76" s="1"/>
  <c r="F433" i="76"/>
  <c r="U433" i="76" s="1"/>
  <c r="J432" i="76"/>
  <c r="I432" i="76"/>
  <c r="H432" i="76"/>
  <c r="G432" i="76"/>
  <c r="F432" i="76"/>
  <c r="E432" i="76"/>
  <c r="L375" i="35"/>
  <c r="L377" i="35"/>
  <c r="L377" i="50"/>
  <c r="L375" i="50"/>
  <c r="J385" i="50"/>
  <c r="I385" i="50"/>
  <c r="I384" i="76" s="1"/>
  <c r="X384" i="76" s="1"/>
  <c r="H385" i="50"/>
  <c r="G385" i="50"/>
  <c r="F385" i="50"/>
  <c r="F384" i="76" s="1"/>
  <c r="U384" i="76" s="1"/>
  <c r="E385" i="50"/>
  <c r="D385" i="50"/>
  <c r="J384" i="50"/>
  <c r="J383" i="76"/>
  <c r="Y383" i="76" s="1"/>
  <c r="I384" i="50"/>
  <c r="H384" i="50"/>
  <c r="G384" i="50"/>
  <c r="F384" i="50"/>
  <c r="E384" i="50"/>
  <c r="D384" i="50"/>
  <c r="J383" i="50"/>
  <c r="I383" i="50"/>
  <c r="I382" i="76" s="1"/>
  <c r="H383" i="50"/>
  <c r="H382" i="50" s="1"/>
  <c r="G383" i="50"/>
  <c r="G382" i="50" s="1"/>
  <c r="F383" i="50"/>
  <c r="E383" i="50"/>
  <c r="D383" i="50"/>
  <c r="D382" i="50" s="1"/>
  <c r="J377" i="50"/>
  <c r="I377" i="50"/>
  <c r="H377" i="50"/>
  <c r="H376" i="76" s="1"/>
  <c r="W376" i="76" s="1"/>
  <c r="G377" i="50"/>
  <c r="F377" i="50"/>
  <c r="E377" i="50"/>
  <c r="E376" i="76"/>
  <c r="T376" i="76" s="1"/>
  <c r="D377" i="50"/>
  <c r="D377" i="35" s="1"/>
  <c r="J375" i="50"/>
  <c r="I375" i="50"/>
  <c r="H375" i="50"/>
  <c r="G375" i="50"/>
  <c r="F375" i="50"/>
  <c r="E375" i="50"/>
  <c r="D375" i="50"/>
  <c r="D375" i="76" s="1"/>
  <c r="J374" i="50"/>
  <c r="J374" i="76" s="1"/>
  <c r="Y374" i="76" s="1"/>
  <c r="I374" i="50"/>
  <c r="H374" i="50"/>
  <c r="H374" i="76"/>
  <c r="W374" i="76" s="1"/>
  <c r="G374" i="50"/>
  <c r="F374" i="50"/>
  <c r="F374" i="76" s="1"/>
  <c r="U374" i="76" s="1"/>
  <c r="E374" i="50"/>
  <c r="E374" i="76" s="1"/>
  <c r="T374" i="76" s="1"/>
  <c r="D374" i="50"/>
  <c r="Z374" i="76" s="1"/>
  <c r="J373" i="50"/>
  <c r="J373" i="35" s="1"/>
  <c r="I373" i="50"/>
  <c r="I373" i="35"/>
  <c r="H373" i="50"/>
  <c r="G373" i="50"/>
  <c r="F373" i="50"/>
  <c r="E373" i="50"/>
  <c r="E373" i="35" s="1"/>
  <c r="D373" i="50"/>
  <c r="Z373" i="76" s="1"/>
  <c r="J372" i="50"/>
  <c r="J372" i="76" s="1"/>
  <c r="Y372" i="76" s="1"/>
  <c r="I372" i="50"/>
  <c r="I372" i="76" s="1"/>
  <c r="X372" i="76" s="1"/>
  <c r="H372" i="50"/>
  <c r="H372" i="76"/>
  <c r="W372" i="76" s="1"/>
  <c r="G372" i="50"/>
  <c r="F372" i="50"/>
  <c r="E372" i="50"/>
  <c r="E372" i="76" s="1"/>
  <c r="T372" i="76" s="1"/>
  <c r="D372" i="50"/>
  <c r="J371" i="50"/>
  <c r="I371" i="50"/>
  <c r="H371" i="50"/>
  <c r="G371" i="50"/>
  <c r="F371" i="50"/>
  <c r="E371" i="50"/>
  <c r="D371" i="50"/>
  <c r="J370" i="50"/>
  <c r="J370" i="76" s="1"/>
  <c r="Y370" i="76" s="1"/>
  <c r="I370" i="50"/>
  <c r="H370" i="50"/>
  <c r="G370" i="50"/>
  <c r="F370" i="50"/>
  <c r="E370" i="50"/>
  <c r="E370" i="76" s="1"/>
  <c r="T370" i="76" s="1"/>
  <c r="D370" i="50"/>
  <c r="D370" i="35" s="1"/>
  <c r="J369" i="50"/>
  <c r="I369" i="50"/>
  <c r="H369" i="50"/>
  <c r="G369" i="50"/>
  <c r="G369" i="76" s="1"/>
  <c r="F369" i="50"/>
  <c r="E369" i="50"/>
  <c r="E369" i="76" s="1"/>
  <c r="T369" i="76" s="1"/>
  <c r="D369" i="50"/>
  <c r="J368" i="50"/>
  <c r="J368" i="76" s="1"/>
  <c r="I368" i="50"/>
  <c r="H368" i="50"/>
  <c r="H368" i="76"/>
  <c r="W368" i="76" s="1"/>
  <c r="G368" i="50"/>
  <c r="Z368" i="76" s="1"/>
  <c r="F368" i="50"/>
  <c r="F368" i="76" s="1"/>
  <c r="U368" i="76" s="1"/>
  <c r="E368" i="50"/>
  <c r="E368" i="76" s="1"/>
  <c r="T368" i="76" s="1"/>
  <c r="D368" i="50"/>
  <c r="D368" i="35"/>
  <c r="J367" i="50"/>
  <c r="I367" i="50"/>
  <c r="H367" i="50"/>
  <c r="H367" i="76"/>
  <c r="W367" i="76" s="1"/>
  <c r="G367" i="50"/>
  <c r="G367" i="76" s="1"/>
  <c r="V367" i="76" s="1"/>
  <c r="F367" i="50"/>
  <c r="E367" i="50"/>
  <c r="D367" i="50"/>
  <c r="Z367" i="76" s="1"/>
  <c r="J366" i="50"/>
  <c r="J366" i="76" s="1"/>
  <c r="Y366" i="76" s="1"/>
  <c r="I366" i="50"/>
  <c r="H366" i="50"/>
  <c r="G366" i="50"/>
  <c r="G366" i="76" s="1"/>
  <c r="V366" i="76" s="1"/>
  <c r="F366" i="50"/>
  <c r="F366" i="76" s="1"/>
  <c r="U366" i="76" s="1"/>
  <c r="E366" i="50"/>
  <c r="E366" i="76"/>
  <c r="T366" i="76" s="1"/>
  <c r="D366" i="50"/>
  <c r="D366" i="76" s="1"/>
  <c r="J365" i="50"/>
  <c r="I365" i="50"/>
  <c r="I365" i="76" s="1"/>
  <c r="X365" i="76" s="1"/>
  <c r="H365" i="50"/>
  <c r="H365" i="76" s="1"/>
  <c r="W365" i="76" s="1"/>
  <c r="G365" i="50"/>
  <c r="G365" i="76" s="1"/>
  <c r="V365" i="76" s="1"/>
  <c r="F365" i="50"/>
  <c r="E365" i="50"/>
  <c r="E365" i="76" s="1"/>
  <c r="T365" i="76" s="1"/>
  <c r="D365" i="50"/>
  <c r="J364" i="50"/>
  <c r="J364" i="35" s="1"/>
  <c r="B370" i="73" s="1"/>
  <c r="E370" i="73" s="1"/>
  <c r="I364" i="50"/>
  <c r="H364" i="50"/>
  <c r="H364" i="76" s="1"/>
  <c r="W364" i="76" s="1"/>
  <c r="G364" i="50"/>
  <c r="F364" i="50"/>
  <c r="E364" i="50"/>
  <c r="D364" i="50"/>
  <c r="J363" i="50"/>
  <c r="I363" i="50"/>
  <c r="I363" i="76" s="1"/>
  <c r="X363" i="76" s="1"/>
  <c r="H363" i="50"/>
  <c r="H363" i="76"/>
  <c r="G363" i="50"/>
  <c r="G363" i="76"/>
  <c r="V363" i="76" s="1"/>
  <c r="F363" i="50"/>
  <c r="F363" i="76" s="1"/>
  <c r="E363" i="50"/>
  <c r="D363" i="50"/>
  <c r="J362" i="50"/>
  <c r="J362" i="76" s="1"/>
  <c r="Y362" i="76" s="1"/>
  <c r="I362" i="50"/>
  <c r="I362" i="76"/>
  <c r="H362" i="50"/>
  <c r="G362" i="50"/>
  <c r="Z362" i="76" s="1"/>
  <c r="F362" i="50"/>
  <c r="F362" i="76"/>
  <c r="U362" i="76" s="1"/>
  <c r="E362" i="50"/>
  <c r="E362" i="76"/>
  <c r="D362" i="50"/>
  <c r="J360" i="50"/>
  <c r="J360" i="76" s="1"/>
  <c r="Y360" i="76" s="1"/>
  <c r="I360" i="50"/>
  <c r="H360" i="50"/>
  <c r="G360" i="50"/>
  <c r="F360" i="50"/>
  <c r="E360" i="50"/>
  <c r="D360" i="50"/>
  <c r="J359" i="50"/>
  <c r="J359" i="76" s="1"/>
  <c r="Y359" i="76" s="1"/>
  <c r="I359" i="50"/>
  <c r="H359" i="50"/>
  <c r="G359" i="50"/>
  <c r="F359" i="50"/>
  <c r="F359" i="76" s="1"/>
  <c r="E359" i="50"/>
  <c r="E359" i="76" s="1"/>
  <c r="T359" i="76" s="1"/>
  <c r="D359" i="50"/>
  <c r="J358" i="50"/>
  <c r="J358" i="76" s="1"/>
  <c r="Y358" i="76" s="1"/>
  <c r="I358" i="50"/>
  <c r="H358" i="50"/>
  <c r="H358" i="76"/>
  <c r="W358" i="76" s="1"/>
  <c r="G358" i="50"/>
  <c r="F358" i="50"/>
  <c r="F358" i="76" s="1"/>
  <c r="U358" i="76" s="1"/>
  <c r="E358" i="50"/>
  <c r="D358" i="50"/>
  <c r="J357" i="50"/>
  <c r="I357" i="50"/>
  <c r="I357" i="76"/>
  <c r="X357" i="76" s="1"/>
  <c r="H357" i="50"/>
  <c r="H357" i="76" s="1"/>
  <c r="G357" i="50"/>
  <c r="G354" i="50" s="1"/>
  <c r="F357" i="50"/>
  <c r="E357" i="50"/>
  <c r="D357" i="50"/>
  <c r="D357" i="76" s="1"/>
  <c r="J356" i="50"/>
  <c r="J356" i="76" s="1"/>
  <c r="I356" i="50"/>
  <c r="H356" i="50"/>
  <c r="G356" i="50"/>
  <c r="F356" i="50"/>
  <c r="F356" i="76" s="1"/>
  <c r="E356" i="50"/>
  <c r="D356" i="50"/>
  <c r="D356" i="76" s="1"/>
  <c r="S356" i="76" s="1"/>
  <c r="J355" i="50"/>
  <c r="I355" i="50"/>
  <c r="H355" i="50"/>
  <c r="G355" i="50"/>
  <c r="G355" i="76" s="1"/>
  <c r="V355" i="76" s="1"/>
  <c r="F355" i="50"/>
  <c r="F355" i="76" s="1"/>
  <c r="U355" i="76" s="1"/>
  <c r="E355" i="50"/>
  <c r="E354" i="50" s="1"/>
  <c r="D355" i="50"/>
  <c r="J296" i="76"/>
  <c r="Y296" i="76" s="1"/>
  <c r="I296" i="76"/>
  <c r="X296" i="76" s="1"/>
  <c r="H296" i="76"/>
  <c r="W296" i="76" s="1"/>
  <c r="G296" i="76"/>
  <c r="V296" i="76" s="1"/>
  <c r="F296" i="76"/>
  <c r="U296" i="76" s="1"/>
  <c r="E296" i="76"/>
  <c r="T296" i="76" s="1"/>
  <c r="J295" i="76"/>
  <c r="Y295" i="76" s="1"/>
  <c r="I295" i="76"/>
  <c r="X295" i="76" s="1"/>
  <c r="H295" i="76"/>
  <c r="W295" i="76" s="1"/>
  <c r="G295" i="76"/>
  <c r="V295" i="76" s="1"/>
  <c r="F295" i="76"/>
  <c r="U295" i="76" s="1"/>
  <c r="E295" i="76"/>
  <c r="T295" i="76" s="1"/>
  <c r="J294" i="76"/>
  <c r="Y294" i="76" s="1"/>
  <c r="I294" i="76"/>
  <c r="X294" i="76" s="1"/>
  <c r="H294" i="76"/>
  <c r="W294" i="76" s="1"/>
  <c r="G294" i="76"/>
  <c r="V294" i="76" s="1"/>
  <c r="F294" i="76"/>
  <c r="U294" i="76" s="1"/>
  <c r="E294" i="76"/>
  <c r="T294" i="76" s="1"/>
  <c r="J293" i="76"/>
  <c r="Y293" i="76" s="1"/>
  <c r="I293" i="76"/>
  <c r="X293" i="76" s="1"/>
  <c r="H293" i="76"/>
  <c r="W293" i="76" s="1"/>
  <c r="G293" i="76"/>
  <c r="V293" i="76" s="1"/>
  <c r="F293" i="76"/>
  <c r="U293" i="76" s="1"/>
  <c r="E293" i="76"/>
  <c r="T293" i="76" s="1"/>
  <c r="J292" i="76"/>
  <c r="Y292" i="76" s="1"/>
  <c r="I292" i="76"/>
  <c r="X292" i="76" s="1"/>
  <c r="H292" i="76"/>
  <c r="W292" i="76" s="1"/>
  <c r="G292" i="76"/>
  <c r="V292" i="76" s="1"/>
  <c r="F292" i="76"/>
  <c r="U292" i="76" s="1"/>
  <c r="E292" i="76"/>
  <c r="T292" i="76" s="1"/>
  <c r="J291" i="76"/>
  <c r="Y291" i="76" s="1"/>
  <c r="I291" i="76"/>
  <c r="X291" i="76" s="1"/>
  <c r="H291" i="76"/>
  <c r="W291" i="76" s="1"/>
  <c r="G291" i="76"/>
  <c r="V291" i="76" s="1"/>
  <c r="F291" i="76"/>
  <c r="U291" i="76" s="1"/>
  <c r="E291" i="76"/>
  <c r="T291" i="76" s="1"/>
  <c r="J290" i="76"/>
  <c r="I290" i="76"/>
  <c r="H290" i="76"/>
  <c r="G290" i="76"/>
  <c r="F290" i="76"/>
  <c r="E290" i="76"/>
  <c r="J289" i="76"/>
  <c r="Y289" i="76" s="1"/>
  <c r="I289" i="76"/>
  <c r="X289" i="76" s="1"/>
  <c r="H289" i="76"/>
  <c r="W289" i="76" s="1"/>
  <c r="G289" i="76"/>
  <c r="V289" i="76" s="1"/>
  <c r="F289" i="76"/>
  <c r="U289" i="76" s="1"/>
  <c r="E289" i="76"/>
  <c r="T289" i="76" s="1"/>
  <c r="J288" i="76"/>
  <c r="Y288" i="76" s="1"/>
  <c r="I288" i="76"/>
  <c r="X288" i="76" s="1"/>
  <c r="H288" i="76"/>
  <c r="W288" i="76" s="1"/>
  <c r="G288" i="76"/>
  <c r="V288" i="76" s="1"/>
  <c r="F288" i="76"/>
  <c r="U288" i="76" s="1"/>
  <c r="E288" i="76"/>
  <c r="T288" i="76" s="1"/>
  <c r="J287" i="76"/>
  <c r="Y287" i="76" s="1"/>
  <c r="I287" i="76"/>
  <c r="X287" i="76" s="1"/>
  <c r="H287" i="76"/>
  <c r="W287" i="76" s="1"/>
  <c r="G287" i="76"/>
  <c r="V287" i="76" s="1"/>
  <c r="F287" i="76"/>
  <c r="U287" i="76" s="1"/>
  <c r="E287" i="76"/>
  <c r="T287" i="76" s="1"/>
  <c r="J286" i="76"/>
  <c r="Y286" i="76" s="1"/>
  <c r="I286" i="76"/>
  <c r="X286" i="76" s="1"/>
  <c r="H286" i="76"/>
  <c r="W286" i="76" s="1"/>
  <c r="G286" i="76"/>
  <c r="V286" i="76" s="1"/>
  <c r="F286" i="76"/>
  <c r="U286" i="76" s="1"/>
  <c r="E286" i="76"/>
  <c r="T286" i="76" s="1"/>
  <c r="J278" i="76"/>
  <c r="Y278" i="76" s="1"/>
  <c r="I278" i="76"/>
  <c r="X278" i="76" s="1"/>
  <c r="H278" i="76"/>
  <c r="W278" i="76" s="1"/>
  <c r="G278" i="76"/>
  <c r="V278" i="76" s="1"/>
  <c r="F278" i="76"/>
  <c r="U278" i="76" s="1"/>
  <c r="E278" i="76"/>
  <c r="T278" i="76" s="1"/>
  <c r="J272" i="76"/>
  <c r="Y272" i="76" s="1"/>
  <c r="I272" i="76"/>
  <c r="X272" i="76"/>
  <c r="H272" i="76"/>
  <c r="W272" i="76"/>
  <c r="G272" i="76"/>
  <c r="V272" i="76"/>
  <c r="F272" i="76"/>
  <c r="U272" i="76"/>
  <c r="E272" i="76"/>
  <c r="T272" i="76" s="1"/>
  <c r="J267" i="76"/>
  <c r="Y267" i="76" s="1"/>
  <c r="I267" i="76"/>
  <c r="X267" i="76" s="1"/>
  <c r="H267" i="76"/>
  <c r="W267" i="76" s="1"/>
  <c r="G267" i="76"/>
  <c r="V267" i="76" s="1"/>
  <c r="F267" i="76"/>
  <c r="U267" i="76" s="1"/>
  <c r="E267" i="76"/>
  <c r="T267" i="76" s="1"/>
  <c r="J266" i="76"/>
  <c r="Y266" i="76" s="1"/>
  <c r="I266" i="76"/>
  <c r="X266" i="76" s="1"/>
  <c r="H266" i="76"/>
  <c r="W266" i="76" s="1"/>
  <c r="G266" i="76"/>
  <c r="V266" i="76" s="1"/>
  <c r="F266" i="76"/>
  <c r="U266" i="76" s="1"/>
  <c r="E266" i="76"/>
  <c r="T266" i="76" s="1"/>
  <c r="J265" i="76"/>
  <c r="Y265" i="76" s="1"/>
  <c r="Y264" i="76" s="1"/>
  <c r="I265" i="76"/>
  <c r="X265" i="76" s="1"/>
  <c r="H265" i="76"/>
  <c r="W265" i="76" s="1"/>
  <c r="G265" i="76"/>
  <c r="V265" i="76" s="1"/>
  <c r="F265" i="76"/>
  <c r="U265" i="76" s="1"/>
  <c r="U264" i="76" s="1"/>
  <c r="E265" i="76"/>
  <c r="T265" i="76" s="1"/>
  <c r="J260" i="76"/>
  <c r="Y260" i="76" s="1"/>
  <c r="I260" i="76"/>
  <c r="X260" i="76" s="1"/>
  <c r="H260" i="76"/>
  <c r="W260" i="76" s="1"/>
  <c r="G260" i="76"/>
  <c r="V260" i="76" s="1"/>
  <c r="F260" i="76"/>
  <c r="U260" i="76" s="1"/>
  <c r="E260" i="76"/>
  <c r="T260" i="76" s="1"/>
  <c r="J259" i="76"/>
  <c r="J245" i="76" s="1"/>
  <c r="I259" i="76"/>
  <c r="H259" i="76"/>
  <c r="G259" i="76"/>
  <c r="F259" i="76"/>
  <c r="E259" i="76"/>
  <c r="J250" i="76"/>
  <c r="Y250" i="76" s="1"/>
  <c r="I250" i="76"/>
  <c r="X250" i="76" s="1"/>
  <c r="H250" i="76"/>
  <c r="W250" i="76" s="1"/>
  <c r="F250" i="76"/>
  <c r="U250" i="76" s="1"/>
  <c r="F253" i="76"/>
  <c r="U253" i="76" s="1"/>
  <c r="E253" i="76"/>
  <c r="T253" i="76" s="1"/>
  <c r="C4" i="35"/>
  <c r="C10" i="35"/>
  <c r="C245" i="35"/>
  <c r="C354" i="35"/>
  <c r="C361" i="35"/>
  <c r="C378" i="35"/>
  <c r="C382" i="35"/>
  <c r="C386" i="35"/>
  <c r="C390" i="35"/>
  <c r="C394" i="35"/>
  <c r="J452" i="35"/>
  <c r="I452" i="35"/>
  <c r="H452" i="35"/>
  <c r="G452" i="35"/>
  <c r="E452" i="35"/>
  <c r="D452" i="35"/>
  <c r="J449" i="35"/>
  <c r="Y449" i="35" s="1"/>
  <c r="I449" i="35"/>
  <c r="H449" i="35"/>
  <c r="G449" i="35"/>
  <c r="F449" i="35"/>
  <c r="E449" i="35"/>
  <c r="D449" i="35"/>
  <c r="J448" i="35"/>
  <c r="I448" i="35"/>
  <c r="H448" i="35"/>
  <c r="G448" i="35"/>
  <c r="F448" i="35"/>
  <c r="E448" i="35"/>
  <c r="D448" i="35"/>
  <c r="J447" i="35"/>
  <c r="I447" i="35"/>
  <c r="H447" i="35"/>
  <c r="G447" i="35"/>
  <c r="F447" i="35"/>
  <c r="E447" i="35"/>
  <c r="D447" i="35"/>
  <c r="J446" i="35"/>
  <c r="I446" i="35"/>
  <c r="H446" i="35"/>
  <c r="G446" i="35"/>
  <c r="F446" i="35"/>
  <c r="E446" i="35"/>
  <c r="D446" i="35"/>
  <c r="J445" i="35"/>
  <c r="I445" i="35"/>
  <c r="H445" i="35"/>
  <c r="G445" i="35"/>
  <c r="F445" i="35"/>
  <c r="E445" i="35"/>
  <c r="D445" i="35"/>
  <c r="J444" i="35"/>
  <c r="I444" i="35"/>
  <c r="H444" i="35"/>
  <c r="G444" i="35"/>
  <c r="F444" i="35"/>
  <c r="E444" i="35"/>
  <c r="D444" i="35"/>
  <c r="J443" i="35"/>
  <c r="I443" i="35"/>
  <c r="H443" i="35"/>
  <c r="G443" i="35"/>
  <c r="F443" i="35"/>
  <c r="E443" i="35"/>
  <c r="D443" i="35"/>
  <c r="J442" i="35"/>
  <c r="I442" i="35"/>
  <c r="H442" i="35"/>
  <c r="G442" i="35"/>
  <c r="F442" i="35"/>
  <c r="E442" i="35"/>
  <c r="D442" i="35"/>
  <c r="J441" i="35"/>
  <c r="C448" i="72" s="1"/>
  <c r="I441" i="35"/>
  <c r="H441" i="35"/>
  <c r="G441" i="35"/>
  <c r="F441" i="35"/>
  <c r="E441" i="35"/>
  <c r="D441" i="35"/>
  <c r="J440" i="35"/>
  <c r="I440" i="35"/>
  <c r="H440" i="35"/>
  <c r="G440" i="35"/>
  <c r="F440" i="35"/>
  <c r="E440" i="35"/>
  <c r="D440" i="35"/>
  <c r="J439" i="35"/>
  <c r="I439" i="35"/>
  <c r="H439" i="35"/>
  <c r="G439" i="35"/>
  <c r="F439" i="35"/>
  <c r="E439" i="35"/>
  <c r="D439" i="35"/>
  <c r="J438" i="35"/>
  <c r="I438" i="35"/>
  <c r="H438" i="35"/>
  <c r="G438" i="35"/>
  <c r="F438" i="35"/>
  <c r="E438" i="35"/>
  <c r="D438" i="35"/>
  <c r="J437" i="35"/>
  <c r="B443" i="73" s="1"/>
  <c r="I437" i="35"/>
  <c r="H437" i="35"/>
  <c r="G437" i="35"/>
  <c r="F437" i="35"/>
  <c r="E437" i="35"/>
  <c r="D437" i="35"/>
  <c r="J436" i="35"/>
  <c r="I436" i="35"/>
  <c r="H436" i="35"/>
  <c r="G436" i="35"/>
  <c r="F436" i="35"/>
  <c r="E436" i="35"/>
  <c r="D436" i="35"/>
  <c r="J435" i="35"/>
  <c r="G435" i="35"/>
  <c r="F435" i="35"/>
  <c r="J434" i="35"/>
  <c r="H434" i="35"/>
  <c r="F434" i="35"/>
  <c r="D434" i="35"/>
  <c r="J433" i="35"/>
  <c r="I433" i="35"/>
  <c r="H433" i="35"/>
  <c r="G433" i="35"/>
  <c r="F433" i="35"/>
  <c r="E433" i="35"/>
  <c r="D433" i="35"/>
  <c r="J432" i="35"/>
  <c r="Y432" i="35" s="1"/>
  <c r="I432" i="35"/>
  <c r="H432" i="35"/>
  <c r="G432" i="35"/>
  <c r="F432" i="35"/>
  <c r="E432" i="35"/>
  <c r="D432" i="35"/>
  <c r="J431" i="35"/>
  <c r="I431" i="35"/>
  <c r="H431" i="35"/>
  <c r="G431" i="35"/>
  <c r="F431" i="35"/>
  <c r="E431" i="35"/>
  <c r="D431" i="35"/>
  <c r="J430" i="35"/>
  <c r="I430" i="35"/>
  <c r="H430" i="35"/>
  <c r="G430" i="35"/>
  <c r="F430" i="35"/>
  <c r="E430" i="35"/>
  <c r="D430" i="35"/>
  <c r="J428" i="35"/>
  <c r="I428" i="35"/>
  <c r="H428" i="35"/>
  <c r="G428" i="35"/>
  <c r="F428" i="35"/>
  <c r="E428" i="35"/>
  <c r="D428" i="35"/>
  <c r="J427" i="35"/>
  <c r="I427" i="35"/>
  <c r="H427" i="35"/>
  <c r="G427" i="35"/>
  <c r="F427" i="35"/>
  <c r="E427" i="35"/>
  <c r="D427" i="35"/>
  <c r="J426" i="35"/>
  <c r="I426" i="35"/>
  <c r="H426" i="35"/>
  <c r="G426" i="35"/>
  <c r="F426" i="35"/>
  <c r="E426" i="35"/>
  <c r="D426" i="35"/>
  <c r="J425" i="35"/>
  <c r="I425" i="35"/>
  <c r="H425" i="35"/>
  <c r="G425" i="35"/>
  <c r="F425" i="35"/>
  <c r="E425" i="35"/>
  <c r="D425" i="35"/>
  <c r="J424" i="35"/>
  <c r="I424" i="35"/>
  <c r="H424" i="35"/>
  <c r="G424" i="35"/>
  <c r="F424" i="35"/>
  <c r="E424" i="35"/>
  <c r="D424" i="35"/>
  <c r="J423" i="35"/>
  <c r="C430" i="72" s="1"/>
  <c r="I423" i="35"/>
  <c r="H423" i="35"/>
  <c r="G423" i="35"/>
  <c r="F423" i="35"/>
  <c r="E423" i="35"/>
  <c r="D423" i="35"/>
  <c r="J422" i="35"/>
  <c r="I422" i="35"/>
  <c r="H422" i="35"/>
  <c r="G422" i="35"/>
  <c r="F422" i="35"/>
  <c r="E422" i="35"/>
  <c r="D422" i="35"/>
  <c r="J421" i="35"/>
  <c r="I421" i="35"/>
  <c r="H421" i="35"/>
  <c r="G421" i="35"/>
  <c r="F421" i="35"/>
  <c r="E421" i="35"/>
  <c r="D421" i="35"/>
  <c r="J420" i="35"/>
  <c r="I420" i="35"/>
  <c r="H420" i="35"/>
  <c r="G420" i="35"/>
  <c r="F420" i="35"/>
  <c r="E420" i="35"/>
  <c r="D420" i="35"/>
  <c r="J419" i="35"/>
  <c r="B425" i="73" s="1"/>
  <c r="I419" i="35"/>
  <c r="H419" i="35"/>
  <c r="G419" i="35"/>
  <c r="F419" i="35"/>
  <c r="E419" i="35"/>
  <c r="D419" i="35"/>
  <c r="J418" i="35"/>
  <c r="I418" i="35"/>
  <c r="H418" i="35"/>
  <c r="G418" i="35"/>
  <c r="F418" i="35"/>
  <c r="E418" i="35"/>
  <c r="D418" i="35"/>
  <c r="J417" i="35"/>
  <c r="I417" i="35"/>
  <c r="H417" i="35"/>
  <c r="G417" i="35"/>
  <c r="F417" i="35"/>
  <c r="E417" i="35"/>
  <c r="D417" i="35"/>
  <c r="J416" i="35"/>
  <c r="I416" i="35"/>
  <c r="H416" i="35"/>
  <c r="G416" i="35"/>
  <c r="F416" i="35"/>
  <c r="E416" i="35"/>
  <c r="D416" i="35"/>
  <c r="J415" i="35"/>
  <c r="Y415" i="35" s="1"/>
  <c r="I415" i="35"/>
  <c r="H415" i="35"/>
  <c r="G415" i="35"/>
  <c r="F415" i="35"/>
  <c r="E415" i="35"/>
  <c r="D415" i="35"/>
  <c r="J414" i="35"/>
  <c r="I414" i="35"/>
  <c r="H414" i="35"/>
  <c r="G414" i="35"/>
  <c r="F414" i="35"/>
  <c r="E414" i="35"/>
  <c r="D414" i="35"/>
  <c r="J413" i="35"/>
  <c r="I413" i="35"/>
  <c r="H413" i="35"/>
  <c r="G413" i="35"/>
  <c r="F413" i="35"/>
  <c r="E413" i="35"/>
  <c r="D413" i="35"/>
  <c r="J412" i="35"/>
  <c r="I412" i="35"/>
  <c r="H412" i="35"/>
  <c r="G412" i="35"/>
  <c r="F412" i="35"/>
  <c r="E412" i="35"/>
  <c r="D412" i="35"/>
  <c r="J411" i="35"/>
  <c r="I411" i="35"/>
  <c r="H411" i="35"/>
  <c r="G411" i="35"/>
  <c r="F411" i="35"/>
  <c r="E411" i="35"/>
  <c r="D411" i="35"/>
  <c r="J410" i="35"/>
  <c r="I410" i="35"/>
  <c r="H410" i="35"/>
  <c r="G410" i="35"/>
  <c r="F410" i="35"/>
  <c r="E410" i="35"/>
  <c r="D410" i="35"/>
  <c r="J409" i="35"/>
  <c r="I409" i="35"/>
  <c r="H409" i="35"/>
  <c r="G409" i="35"/>
  <c r="F409" i="35"/>
  <c r="E409" i="35"/>
  <c r="D409" i="35"/>
  <c r="J408" i="35"/>
  <c r="I408" i="35"/>
  <c r="H408" i="35"/>
  <c r="G408" i="35"/>
  <c r="F408" i="35"/>
  <c r="E408" i="35"/>
  <c r="D408" i="35"/>
  <c r="J407" i="35"/>
  <c r="C414" i="72" s="1"/>
  <c r="I407" i="35"/>
  <c r="H407" i="35"/>
  <c r="G407" i="35"/>
  <c r="F407" i="35"/>
  <c r="E407" i="35"/>
  <c r="D407" i="35"/>
  <c r="J406" i="35"/>
  <c r="I406" i="35"/>
  <c r="H406" i="35"/>
  <c r="G406" i="35"/>
  <c r="F406" i="35"/>
  <c r="E406" i="35"/>
  <c r="D406" i="35"/>
  <c r="J405" i="35"/>
  <c r="I405" i="35"/>
  <c r="H405" i="35"/>
  <c r="G405" i="35"/>
  <c r="F405" i="35"/>
  <c r="E405" i="35"/>
  <c r="D405" i="35"/>
  <c r="J404" i="35"/>
  <c r="I404" i="35"/>
  <c r="H404" i="35"/>
  <c r="G404" i="35"/>
  <c r="F404" i="35"/>
  <c r="E404" i="35"/>
  <c r="D404" i="35"/>
  <c r="J403" i="35"/>
  <c r="B409" i="73" s="1"/>
  <c r="I403" i="35"/>
  <c r="H403" i="35"/>
  <c r="G403" i="35"/>
  <c r="F403" i="35"/>
  <c r="E403" i="35"/>
  <c r="D403" i="35"/>
  <c r="J402" i="35"/>
  <c r="I402" i="35"/>
  <c r="H402" i="35"/>
  <c r="G402" i="35"/>
  <c r="F402" i="35"/>
  <c r="E402" i="35"/>
  <c r="D402" i="35"/>
  <c r="J401" i="35"/>
  <c r="I401" i="35"/>
  <c r="H401" i="35"/>
  <c r="G401" i="35"/>
  <c r="F401" i="35"/>
  <c r="E401" i="35"/>
  <c r="D401" i="35"/>
  <c r="J400" i="35"/>
  <c r="I400" i="35"/>
  <c r="H400" i="35"/>
  <c r="G400" i="35"/>
  <c r="F400" i="35"/>
  <c r="E400" i="35"/>
  <c r="D400" i="35"/>
  <c r="J399" i="35"/>
  <c r="Y399" i="35" s="1"/>
  <c r="I399" i="35"/>
  <c r="H399" i="35"/>
  <c r="G399" i="35"/>
  <c r="F399" i="35"/>
  <c r="E399" i="35"/>
  <c r="D399" i="35"/>
  <c r="J397" i="35"/>
  <c r="I397" i="35"/>
  <c r="H397" i="35"/>
  <c r="G397" i="35"/>
  <c r="F397" i="35"/>
  <c r="E397" i="35"/>
  <c r="D397" i="35"/>
  <c r="J396" i="35"/>
  <c r="I396" i="35"/>
  <c r="H396" i="35"/>
  <c r="G396" i="35"/>
  <c r="F396" i="35"/>
  <c r="E396" i="35"/>
  <c r="D396" i="35"/>
  <c r="J392" i="35"/>
  <c r="H392" i="35"/>
  <c r="G392" i="35"/>
  <c r="F392" i="35"/>
  <c r="D392" i="35"/>
  <c r="J391" i="35"/>
  <c r="I391" i="35"/>
  <c r="G391" i="35"/>
  <c r="F391" i="35"/>
  <c r="E391" i="35"/>
  <c r="J389" i="35"/>
  <c r="Y389" i="35" s="1"/>
  <c r="I389" i="35"/>
  <c r="H389" i="35"/>
  <c r="W389" i="35" s="1"/>
  <c r="G389" i="35"/>
  <c r="F389" i="35"/>
  <c r="U389" i="35" s="1"/>
  <c r="E389" i="35"/>
  <c r="D389" i="35"/>
  <c r="J388" i="35"/>
  <c r="I388" i="35"/>
  <c r="X388" i="35" s="1"/>
  <c r="H388" i="35"/>
  <c r="G388" i="35"/>
  <c r="F388" i="35"/>
  <c r="E388" i="35"/>
  <c r="T388" i="35" s="1"/>
  <c r="D388" i="35"/>
  <c r="J387" i="35"/>
  <c r="I387" i="35"/>
  <c r="H387" i="35"/>
  <c r="W387" i="35"/>
  <c r="G387" i="35"/>
  <c r="F387" i="35"/>
  <c r="E387" i="35"/>
  <c r="D387" i="35"/>
  <c r="S387" i="35" s="1"/>
  <c r="F385" i="35"/>
  <c r="J384" i="35"/>
  <c r="I383" i="35"/>
  <c r="J381" i="35"/>
  <c r="I381" i="35"/>
  <c r="H381" i="35"/>
  <c r="G381" i="35"/>
  <c r="V381" i="35" s="1"/>
  <c r="F381" i="35"/>
  <c r="E381" i="35"/>
  <c r="D381" i="35"/>
  <c r="J380" i="35"/>
  <c r="I380" i="35"/>
  <c r="H380" i="35"/>
  <c r="W380" i="35" s="1"/>
  <c r="G380" i="35"/>
  <c r="F380" i="35"/>
  <c r="U380" i="35" s="1"/>
  <c r="E380" i="35"/>
  <c r="D380" i="35"/>
  <c r="J379" i="35"/>
  <c r="I379" i="35"/>
  <c r="X379" i="35" s="1"/>
  <c r="H379" i="35"/>
  <c r="G379" i="35"/>
  <c r="V379" i="35"/>
  <c r="F379" i="35"/>
  <c r="E379" i="35"/>
  <c r="T379" i="35" s="1"/>
  <c r="D379" i="35"/>
  <c r="H377" i="35"/>
  <c r="E377" i="35"/>
  <c r="I372" i="35"/>
  <c r="E372" i="35"/>
  <c r="D371" i="35"/>
  <c r="E368" i="35"/>
  <c r="H367" i="35"/>
  <c r="G366" i="35"/>
  <c r="H363" i="35"/>
  <c r="D363" i="35"/>
  <c r="J360" i="35"/>
  <c r="E359" i="35"/>
  <c r="H358" i="35"/>
  <c r="F358" i="35"/>
  <c r="I357" i="35"/>
  <c r="J356" i="35"/>
  <c r="Y356" i="35" s="1"/>
  <c r="D356" i="35"/>
  <c r="G355" i="35"/>
  <c r="J352" i="35"/>
  <c r="Y352" i="35" s="1"/>
  <c r="I352" i="35"/>
  <c r="H352" i="35"/>
  <c r="G352" i="35"/>
  <c r="F352" i="35"/>
  <c r="E352" i="35"/>
  <c r="D352" i="35"/>
  <c r="J350" i="35"/>
  <c r="I350" i="35"/>
  <c r="H350" i="35"/>
  <c r="G350" i="35"/>
  <c r="F350" i="35"/>
  <c r="E350" i="35"/>
  <c r="D350" i="35"/>
  <c r="J349" i="35"/>
  <c r="I349" i="35"/>
  <c r="H349" i="35"/>
  <c r="G349" i="35"/>
  <c r="F349" i="35"/>
  <c r="E349" i="35"/>
  <c r="D349" i="35"/>
  <c r="J348" i="35"/>
  <c r="I348" i="35"/>
  <c r="H348" i="35"/>
  <c r="G348" i="35"/>
  <c r="F348" i="35"/>
  <c r="E348" i="35"/>
  <c r="D348" i="35"/>
  <c r="J347" i="35"/>
  <c r="Y347" i="35" s="1"/>
  <c r="I347" i="35"/>
  <c r="H347" i="35"/>
  <c r="G347" i="35"/>
  <c r="F347" i="35"/>
  <c r="E347" i="35"/>
  <c r="D347" i="35"/>
  <c r="J346" i="35"/>
  <c r="I346" i="35"/>
  <c r="H346" i="35"/>
  <c r="G346" i="35"/>
  <c r="F346" i="35"/>
  <c r="E346" i="35"/>
  <c r="D346" i="35"/>
  <c r="J345" i="35"/>
  <c r="I345" i="35"/>
  <c r="H345" i="35"/>
  <c r="G345" i="35"/>
  <c r="F345" i="35"/>
  <c r="E345" i="35"/>
  <c r="D345" i="35"/>
  <c r="J344" i="35"/>
  <c r="I344" i="35"/>
  <c r="H344" i="35"/>
  <c r="G344" i="35"/>
  <c r="F344" i="35"/>
  <c r="E344" i="35"/>
  <c r="D344" i="35"/>
  <c r="J343" i="35"/>
  <c r="Y343" i="35" s="1"/>
  <c r="I343" i="35"/>
  <c r="H343" i="35"/>
  <c r="G343" i="35"/>
  <c r="F343" i="35"/>
  <c r="E343" i="35"/>
  <c r="D343" i="35"/>
  <c r="J342" i="35"/>
  <c r="I342" i="35"/>
  <c r="H342" i="35"/>
  <c r="G342" i="35"/>
  <c r="F342" i="35"/>
  <c r="E342" i="35"/>
  <c r="D342" i="35"/>
  <c r="J341" i="35"/>
  <c r="I341" i="35"/>
  <c r="H341" i="35"/>
  <c r="G341" i="35"/>
  <c r="F341" i="35"/>
  <c r="E341" i="35"/>
  <c r="D341" i="35"/>
  <c r="J340" i="35"/>
  <c r="I340" i="35"/>
  <c r="H340" i="35"/>
  <c r="G340" i="35"/>
  <c r="F340" i="35"/>
  <c r="E340" i="35"/>
  <c r="D340" i="35"/>
  <c r="J339" i="35"/>
  <c r="Y339" i="35" s="1"/>
  <c r="I339" i="35"/>
  <c r="H339" i="35"/>
  <c r="G339" i="35"/>
  <c r="F339" i="35"/>
  <c r="E339" i="35"/>
  <c r="D339" i="35"/>
  <c r="J338" i="35"/>
  <c r="I338" i="35"/>
  <c r="H338" i="35"/>
  <c r="G338" i="35"/>
  <c r="F338" i="35"/>
  <c r="E338" i="35"/>
  <c r="D338" i="35"/>
  <c r="J337" i="35"/>
  <c r="I337" i="35"/>
  <c r="H337" i="35"/>
  <c r="G337" i="35"/>
  <c r="F337" i="35"/>
  <c r="E337" i="35"/>
  <c r="D337" i="35"/>
  <c r="J336" i="35"/>
  <c r="I336" i="35"/>
  <c r="H336" i="35"/>
  <c r="G336" i="35"/>
  <c r="F336" i="35"/>
  <c r="E336" i="35"/>
  <c r="D336" i="35"/>
  <c r="J335" i="35"/>
  <c r="Y335" i="35" s="1"/>
  <c r="I335" i="35"/>
  <c r="H335" i="35"/>
  <c r="G335" i="35"/>
  <c r="F335" i="35"/>
  <c r="E335" i="35"/>
  <c r="D335" i="35"/>
  <c r="J334" i="35"/>
  <c r="I334" i="35"/>
  <c r="H334" i="35"/>
  <c r="G334" i="35"/>
  <c r="F334" i="35"/>
  <c r="E334" i="35"/>
  <c r="D334" i="35"/>
  <c r="J333" i="35"/>
  <c r="I333" i="35"/>
  <c r="H333" i="35"/>
  <c r="G333" i="35"/>
  <c r="F333" i="35"/>
  <c r="E333" i="35"/>
  <c r="D333" i="35"/>
  <c r="J332" i="35"/>
  <c r="I332" i="35"/>
  <c r="H332" i="35"/>
  <c r="G332" i="35"/>
  <c r="F332" i="35"/>
  <c r="E332" i="35"/>
  <c r="D332" i="35"/>
  <c r="J331" i="35"/>
  <c r="Y331" i="35" s="1"/>
  <c r="I331" i="35"/>
  <c r="H331" i="35"/>
  <c r="G331" i="35"/>
  <c r="F331" i="35"/>
  <c r="E331" i="35"/>
  <c r="D331" i="35"/>
  <c r="J330" i="35"/>
  <c r="I330" i="35"/>
  <c r="H330" i="35"/>
  <c r="G330" i="35"/>
  <c r="F330" i="35"/>
  <c r="E330" i="35"/>
  <c r="D330" i="35"/>
  <c r="J329" i="35"/>
  <c r="I329" i="35"/>
  <c r="H329" i="35"/>
  <c r="G329" i="35"/>
  <c r="F329" i="35"/>
  <c r="E329" i="35"/>
  <c r="D329" i="35"/>
  <c r="J328" i="35"/>
  <c r="I328" i="35"/>
  <c r="H328" i="35"/>
  <c r="G328" i="35"/>
  <c r="F328" i="35"/>
  <c r="E328" i="35"/>
  <c r="D328" i="35"/>
  <c r="J327" i="35"/>
  <c r="Y327" i="35" s="1"/>
  <c r="I327" i="35"/>
  <c r="H327" i="35"/>
  <c r="G327" i="35"/>
  <c r="F327" i="35"/>
  <c r="E327" i="35"/>
  <c r="D327" i="35"/>
  <c r="J326" i="35"/>
  <c r="I326" i="35"/>
  <c r="H326" i="35"/>
  <c r="G326" i="35"/>
  <c r="F326" i="35"/>
  <c r="E326" i="35"/>
  <c r="D326" i="35"/>
  <c r="J325" i="35"/>
  <c r="I325" i="35"/>
  <c r="H325" i="35"/>
  <c r="G325" i="35"/>
  <c r="F325" i="35"/>
  <c r="E325" i="35"/>
  <c r="D325" i="35"/>
  <c r="J324" i="35"/>
  <c r="I324" i="35"/>
  <c r="H324" i="35"/>
  <c r="G324" i="35"/>
  <c r="F324" i="35"/>
  <c r="E324" i="35"/>
  <c r="D324" i="35"/>
  <c r="J323" i="35"/>
  <c r="Y323" i="35" s="1"/>
  <c r="I323" i="35"/>
  <c r="H323" i="35"/>
  <c r="G323" i="35"/>
  <c r="F323" i="35"/>
  <c r="E323" i="35"/>
  <c r="D323" i="35"/>
  <c r="J322" i="35"/>
  <c r="I322" i="35"/>
  <c r="H322" i="35"/>
  <c r="G322" i="35"/>
  <c r="F322" i="35"/>
  <c r="E322" i="35"/>
  <c r="D322" i="35"/>
  <c r="J321" i="35"/>
  <c r="I321" i="35"/>
  <c r="H321" i="35"/>
  <c r="G321" i="35"/>
  <c r="F321" i="35"/>
  <c r="E321" i="35"/>
  <c r="D321" i="35"/>
  <c r="J320" i="35"/>
  <c r="I320" i="35"/>
  <c r="H320" i="35"/>
  <c r="G320" i="35"/>
  <c r="F320" i="35"/>
  <c r="E320" i="35"/>
  <c r="D320" i="35"/>
  <c r="J319" i="35"/>
  <c r="Y319" i="35" s="1"/>
  <c r="I319" i="35"/>
  <c r="H319" i="35"/>
  <c r="G319" i="35"/>
  <c r="F319" i="35"/>
  <c r="E319" i="35"/>
  <c r="D319" i="35"/>
  <c r="J318" i="35"/>
  <c r="I318" i="35"/>
  <c r="H318" i="35"/>
  <c r="G318" i="35"/>
  <c r="F318" i="35"/>
  <c r="E318" i="35"/>
  <c r="D318" i="35"/>
  <c r="J317" i="35"/>
  <c r="I317" i="35"/>
  <c r="H317" i="35"/>
  <c r="G317" i="35"/>
  <c r="F317" i="35"/>
  <c r="E317" i="35"/>
  <c r="D317" i="35"/>
  <c r="J316" i="35"/>
  <c r="I316" i="35"/>
  <c r="H316" i="35"/>
  <c r="G316" i="35"/>
  <c r="F316" i="35"/>
  <c r="E316" i="35"/>
  <c r="D316" i="35"/>
  <c r="J315" i="35"/>
  <c r="Y315" i="35" s="1"/>
  <c r="I315" i="35"/>
  <c r="H315" i="35"/>
  <c r="G315" i="35"/>
  <c r="F315" i="35"/>
  <c r="E315" i="35"/>
  <c r="D315" i="35"/>
  <c r="J314" i="35"/>
  <c r="I314" i="35"/>
  <c r="H314" i="35"/>
  <c r="G314" i="35"/>
  <c r="F314" i="35"/>
  <c r="E314" i="35"/>
  <c r="D314" i="35"/>
  <c r="J313" i="35"/>
  <c r="I313" i="35"/>
  <c r="H313" i="35"/>
  <c r="G313" i="35"/>
  <c r="F313" i="35"/>
  <c r="E313" i="35"/>
  <c r="D313" i="35"/>
  <c r="J312" i="35"/>
  <c r="I312" i="35"/>
  <c r="H312" i="35"/>
  <c r="G312" i="35"/>
  <c r="F312" i="35"/>
  <c r="E312" i="35"/>
  <c r="D312" i="35"/>
  <c r="J311" i="35"/>
  <c r="Y311" i="35" s="1"/>
  <c r="I311" i="35"/>
  <c r="H311" i="35"/>
  <c r="G311" i="35"/>
  <c r="F311" i="35"/>
  <c r="E311" i="35"/>
  <c r="D311" i="35"/>
  <c r="J310" i="35"/>
  <c r="I310" i="35"/>
  <c r="H310" i="35"/>
  <c r="G310" i="35"/>
  <c r="F310" i="35"/>
  <c r="E310" i="35"/>
  <c r="D310" i="35"/>
  <c r="J309" i="35"/>
  <c r="I309" i="35"/>
  <c r="H309" i="35"/>
  <c r="G309" i="35"/>
  <c r="F309" i="35"/>
  <c r="E309" i="35"/>
  <c r="D309" i="35"/>
  <c r="J308" i="35"/>
  <c r="I308" i="35"/>
  <c r="H308" i="35"/>
  <c r="G308" i="35"/>
  <c r="F308" i="35"/>
  <c r="E308" i="35"/>
  <c r="D308" i="35"/>
  <c r="J307" i="35"/>
  <c r="I307" i="35"/>
  <c r="H307" i="35"/>
  <c r="G307" i="35"/>
  <c r="F307" i="35"/>
  <c r="E307" i="35"/>
  <c r="D307" i="35"/>
  <c r="J306" i="35"/>
  <c r="I306" i="35"/>
  <c r="H306" i="35"/>
  <c r="G306" i="35"/>
  <c r="F306" i="35"/>
  <c r="E306" i="35"/>
  <c r="D306" i="35"/>
  <c r="J305" i="35"/>
  <c r="I305" i="35"/>
  <c r="H305" i="35"/>
  <c r="G305" i="35"/>
  <c r="F305" i="35"/>
  <c r="E305" i="35"/>
  <c r="D305" i="35"/>
  <c r="J304" i="35"/>
  <c r="I304" i="35"/>
  <c r="H304" i="35"/>
  <c r="G304" i="35"/>
  <c r="F304" i="35"/>
  <c r="E304" i="35"/>
  <c r="D304" i="35"/>
  <c r="J303" i="35"/>
  <c r="C311" i="72" s="1"/>
  <c r="I303" i="35"/>
  <c r="H303" i="35"/>
  <c r="G303" i="35"/>
  <c r="F303" i="35"/>
  <c r="E303" i="35"/>
  <c r="D303" i="35"/>
  <c r="J302" i="35"/>
  <c r="I302" i="35"/>
  <c r="H302" i="35"/>
  <c r="G302" i="35"/>
  <c r="F302" i="35"/>
  <c r="E302" i="35"/>
  <c r="D302" i="35"/>
  <c r="J301" i="35"/>
  <c r="I301" i="35"/>
  <c r="H301" i="35"/>
  <c r="G301" i="35"/>
  <c r="F301" i="35"/>
  <c r="E301" i="35"/>
  <c r="D301" i="35"/>
  <c r="J300" i="35"/>
  <c r="I300" i="35"/>
  <c r="H300" i="35"/>
  <c r="G300" i="35"/>
  <c r="F300" i="35"/>
  <c r="E300" i="35"/>
  <c r="D300" i="35"/>
  <c r="J299" i="35"/>
  <c r="B305" i="73" s="1"/>
  <c r="E305" i="73" s="1"/>
  <c r="I299" i="35"/>
  <c r="H299" i="35"/>
  <c r="G299" i="35"/>
  <c r="F299" i="35"/>
  <c r="E299" i="35"/>
  <c r="D299" i="35"/>
  <c r="J298" i="35"/>
  <c r="I298" i="35"/>
  <c r="H298" i="35"/>
  <c r="G298" i="35"/>
  <c r="F298" i="35"/>
  <c r="E298" i="35"/>
  <c r="D298" i="35"/>
  <c r="J296" i="35"/>
  <c r="I296" i="35"/>
  <c r="H296" i="35"/>
  <c r="G296" i="35"/>
  <c r="F296" i="35"/>
  <c r="E296" i="35"/>
  <c r="D296" i="35"/>
  <c r="J295" i="35"/>
  <c r="I295" i="35"/>
  <c r="H295" i="35"/>
  <c r="G295" i="35"/>
  <c r="F295" i="35"/>
  <c r="E295" i="35"/>
  <c r="D295" i="35"/>
  <c r="J294" i="35"/>
  <c r="Y294" i="35" s="1"/>
  <c r="I294" i="35"/>
  <c r="H294" i="35"/>
  <c r="G294" i="35"/>
  <c r="F294" i="35"/>
  <c r="E294" i="35"/>
  <c r="D294" i="35"/>
  <c r="J293" i="35"/>
  <c r="I293" i="35"/>
  <c r="H293" i="35"/>
  <c r="G293" i="35"/>
  <c r="F293" i="35"/>
  <c r="E293" i="35"/>
  <c r="D293" i="35"/>
  <c r="J292" i="35"/>
  <c r="I292" i="35"/>
  <c r="H292" i="35"/>
  <c r="G292" i="35"/>
  <c r="F292" i="35"/>
  <c r="E292" i="35"/>
  <c r="D292" i="35"/>
  <c r="J291" i="35"/>
  <c r="I291" i="35"/>
  <c r="H291" i="35"/>
  <c r="G291" i="35"/>
  <c r="F291" i="35"/>
  <c r="E291" i="35"/>
  <c r="D291" i="35"/>
  <c r="J290" i="35"/>
  <c r="I290" i="35"/>
  <c r="H290" i="35"/>
  <c r="G290" i="35"/>
  <c r="F290" i="35"/>
  <c r="E290" i="35"/>
  <c r="D290" i="35"/>
  <c r="J289" i="35"/>
  <c r="I289" i="35"/>
  <c r="H289" i="35"/>
  <c r="G289" i="35"/>
  <c r="F289" i="35"/>
  <c r="E289" i="35"/>
  <c r="D289" i="35"/>
  <c r="J288" i="35"/>
  <c r="I288" i="35"/>
  <c r="H288" i="35"/>
  <c r="G288" i="35"/>
  <c r="F288" i="35"/>
  <c r="E288" i="35"/>
  <c r="D288" i="35"/>
  <c r="J287" i="35"/>
  <c r="I287" i="35"/>
  <c r="H287" i="35"/>
  <c r="G287" i="35"/>
  <c r="F287" i="35"/>
  <c r="E287" i="35"/>
  <c r="D287" i="35"/>
  <c r="J286" i="35"/>
  <c r="C294" i="72" s="1"/>
  <c r="I286" i="35"/>
  <c r="H286" i="35"/>
  <c r="G286" i="35"/>
  <c r="F286" i="35"/>
  <c r="E286" i="35"/>
  <c r="D286" i="35"/>
  <c r="J284" i="35"/>
  <c r="I284" i="35"/>
  <c r="H284" i="35"/>
  <c r="G284" i="35"/>
  <c r="F284" i="35"/>
  <c r="E284" i="35"/>
  <c r="D284" i="35"/>
  <c r="J283" i="35"/>
  <c r="I283" i="35"/>
  <c r="H283" i="35"/>
  <c r="G283" i="35"/>
  <c r="F283" i="35"/>
  <c r="E283" i="35"/>
  <c r="D283" i="35"/>
  <c r="J282" i="35"/>
  <c r="I282" i="35"/>
  <c r="H282" i="35"/>
  <c r="G282" i="35"/>
  <c r="F282" i="35"/>
  <c r="E282" i="35"/>
  <c r="D282" i="35"/>
  <c r="J281" i="35"/>
  <c r="B287" i="73" s="1"/>
  <c r="E287" i="73" s="1"/>
  <c r="I281" i="35"/>
  <c r="H281" i="35"/>
  <c r="G281" i="35"/>
  <c r="F281" i="35"/>
  <c r="E281" i="35"/>
  <c r="D281" i="35"/>
  <c r="J280" i="35"/>
  <c r="I280" i="35"/>
  <c r="H280" i="35"/>
  <c r="G280" i="35"/>
  <c r="F280" i="35"/>
  <c r="E280" i="35"/>
  <c r="D280" i="35"/>
  <c r="J278" i="35"/>
  <c r="I278" i="35"/>
  <c r="H278" i="35"/>
  <c r="G278" i="35"/>
  <c r="F278" i="35"/>
  <c r="E278" i="35"/>
  <c r="D278" i="35"/>
  <c r="J277" i="35"/>
  <c r="I277" i="35"/>
  <c r="H277" i="35"/>
  <c r="G277" i="35"/>
  <c r="F277" i="35"/>
  <c r="E277" i="35"/>
  <c r="D277" i="35"/>
  <c r="J276" i="35"/>
  <c r="I276" i="35"/>
  <c r="H276" i="35"/>
  <c r="G276" i="35"/>
  <c r="F276" i="35"/>
  <c r="E276" i="35"/>
  <c r="D276" i="35"/>
  <c r="J275" i="35"/>
  <c r="I275" i="35"/>
  <c r="H275" i="35"/>
  <c r="G275" i="35"/>
  <c r="F275" i="35"/>
  <c r="E275" i="35"/>
  <c r="D275" i="35"/>
  <c r="J274" i="35"/>
  <c r="I274" i="35"/>
  <c r="H274" i="35"/>
  <c r="G274" i="35"/>
  <c r="F274" i="35"/>
  <c r="E274" i="35"/>
  <c r="D274" i="35"/>
  <c r="J273" i="35"/>
  <c r="I273" i="35"/>
  <c r="H273" i="35"/>
  <c r="G273" i="35"/>
  <c r="F273" i="35"/>
  <c r="E273" i="35"/>
  <c r="D273" i="35"/>
  <c r="J272" i="35"/>
  <c r="C280" i="72" s="1"/>
  <c r="I272" i="35"/>
  <c r="H272" i="35"/>
  <c r="G272" i="35"/>
  <c r="F272" i="35"/>
  <c r="E272" i="35"/>
  <c r="D272" i="35"/>
  <c r="J270" i="35"/>
  <c r="I270" i="35"/>
  <c r="H270" i="35"/>
  <c r="G270" i="35"/>
  <c r="F270" i="35"/>
  <c r="E270" i="35"/>
  <c r="D270" i="35"/>
  <c r="J269" i="35"/>
  <c r="I269" i="35"/>
  <c r="H269" i="35"/>
  <c r="G269" i="35"/>
  <c r="F269" i="35"/>
  <c r="E269" i="35"/>
  <c r="D269" i="35"/>
  <c r="J268" i="35"/>
  <c r="I268" i="35"/>
  <c r="H268" i="35"/>
  <c r="G268" i="35"/>
  <c r="F268" i="35"/>
  <c r="E268" i="35"/>
  <c r="D268" i="35"/>
  <c r="J267" i="35"/>
  <c r="C275" i="72" s="1"/>
  <c r="I267" i="35"/>
  <c r="H267" i="35"/>
  <c r="G267" i="35"/>
  <c r="F267" i="35"/>
  <c r="E267" i="35"/>
  <c r="D267" i="35"/>
  <c r="J266" i="35"/>
  <c r="I266" i="35"/>
  <c r="H266" i="35"/>
  <c r="G266" i="35"/>
  <c r="F266" i="35"/>
  <c r="E266" i="35"/>
  <c r="D266" i="35"/>
  <c r="J265" i="35"/>
  <c r="I265" i="35"/>
  <c r="H265" i="35"/>
  <c r="G265" i="35"/>
  <c r="F265" i="35"/>
  <c r="E265" i="35"/>
  <c r="D265" i="35"/>
  <c r="J263" i="35"/>
  <c r="I263" i="35"/>
  <c r="H263" i="35"/>
  <c r="G263" i="35"/>
  <c r="F263" i="35"/>
  <c r="E263" i="35"/>
  <c r="D263" i="35"/>
  <c r="J262" i="35"/>
  <c r="C270" i="72" s="1"/>
  <c r="I262" i="35"/>
  <c r="H262" i="35"/>
  <c r="G262" i="35"/>
  <c r="F262" i="35"/>
  <c r="E262" i="35"/>
  <c r="D262" i="35"/>
  <c r="J261" i="35"/>
  <c r="I261" i="35"/>
  <c r="H261" i="35"/>
  <c r="G261" i="35"/>
  <c r="F261" i="35"/>
  <c r="E261" i="35"/>
  <c r="D261" i="35"/>
  <c r="J260" i="35"/>
  <c r="I260" i="35"/>
  <c r="H260" i="35"/>
  <c r="G260" i="35"/>
  <c r="F260" i="35"/>
  <c r="E260" i="35"/>
  <c r="D260" i="35"/>
  <c r="J259" i="35"/>
  <c r="I259" i="35"/>
  <c r="H259" i="35"/>
  <c r="G259" i="35"/>
  <c r="F259" i="35"/>
  <c r="E259" i="35"/>
  <c r="D259" i="35"/>
  <c r="J258" i="35"/>
  <c r="C266" i="72" s="1"/>
  <c r="I258" i="35"/>
  <c r="H258" i="35"/>
  <c r="G258" i="35"/>
  <c r="F258" i="35"/>
  <c r="E258" i="35"/>
  <c r="D258" i="35"/>
  <c r="J257" i="35"/>
  <c r="I257" i="35"/>
  <c r="H257" i="35"/>
  <c r="G257" i="35"/>
  <c r="F257" i="35"/>
  <c r="E257" i="35"/>
  <c r="D257" i="35"/>
  <c r="J256" i="35"/>
  <c r="I256" i="35"/>
  <c r="H256" i="35"/>
  <c r="G256" i="35"/>
  <c r="F256" i="35"/>
  <c r="E256" i="35"/>
  <c r="D256" i="35"/>
  <c r="J255" i="35"/>
  <c r="I255" i="35"/>
  <c r="H255" i="35"/>
  <c r="G255" i="35"/>
  <c r="F255" i="35"/>
  <c r="E255" i="35"/>
  <c r="D255" i="35"/>
  <c r="J254" i="35"/>
  <c r="C262" i="72" s="1"/>
  <c r="I254" i="35"/>
  <c r="H254" i="35"/>
  <c r="G254" i="35"/>
  <c r="F254" i="35"/>
  <c r="E254" i="35"/>
  <c r="D254" i="35"/>
  <c r="J253" i="35"/>
  <c r="I253" i="35"/>
  <c r="H253" i="35"/>
  <c r="G253" i="35"/>
  <c r="F253" i="35"/>
  <c r="E253" i="35"/>
  <c r="J252" i="35"/>
  <c r="I252" i="35"/>
  <c r="H252" i="35"/>
  <c r="G252" i="35"/>
  <c r="F252" i="35"/>
  <c r="E252" i="35"/>
  <c r="D252" i="35"/>
  <c r="J251" i="35"/>
  <c r="I251" i="35"/>
  <c r="H251" i="35"/>
  <c r="G251" i="35"/>
  <c r="F251" i="35"/>
  <c r="E251" i="35"/>
  <c r="D251" i="35"/>
  <c r="J250" i="35"/>
  <c r="I250" i="35"/>
  <c r="H250" i="35"/>
  <c r="F250" i="35"/>
  <c r="D250" i="35"/>
  <c r="J248" i="35"/>
  <c r="I248" i="35"/>
  <c r="H248" i="35"/>
  <c r="G248" i="35"/>
  <c r="F248" i="35"/>
  <c r="E248" i="35"/>
  <c r="D248" i="35"/>
  <c r="J247" i="35"/>
  <c r="I247" i="35"/>
  <c r="H247" i="35"/>
  <c r="G247" i="35"/>
  <c r="F247" i="35"/>
  <c r="E247" i="35"/>
  <c r="D247" i="35"/>
  <c r="J244" i="35"/>
  <c r="I244" i="35"/>
  <c r="H244" i="35"/>
  <c r="G244" i="35"/>
  <c r="F244" i="35"/>
  <c r="E244" i="35"/>
  <c r="D244" i="35"/>
  <c r="J243" i="35"/>
  <c r="I243" i="35"/>
  <c r="H243" i="35"/>
  <c r="G243" i="35"/>
  <c r="F243" i="35"/>
  <c r="E243" i="35"/>
  <c r="D243" i="35"/>
  <c r="J242" i="35"/>
  <c r="I242" i="35"/>
  <c r="H242" i="35"/>
  <c r="G242" i="35"/>
  <c r="F242" i="35"/>
  <c r="E242" i="35"/>
  <c r="D242" i="35"/>
  <c r="J241" i="35"/>
  <c r="I241" i="35"/>
  <c r="H241" i="35"/>
  <c r="G241" i="35"/>
  <c r="F241" i="35"/>
  <c r="E241" i="35"/>
  <c r="D241" i="35"/>
  <c r="J240" i="35"/>
  <c r="I240" i="35"/>
  <c r="H240" i="35"/>
  <c r="G240" i="35"/>
  <c r="F240" i="35"/>
  <c r="E240" i="35"/>
  <c r="D240" i="35"/>
  <c r="J239" i="35"/>
  <c r="I239" i="35"/>
  <c r="H239" i="35"/>
  <c r="G239" i="35"/>
  <c r="F239" i="35"/>
  <c r="E239" i="35"/>
  <c r="D239" i="35"/>
  <c r="J238" i="35"/>
  <c r="I238" i="35"/>
  <c r="H238" i="35"/>
  <c r="G238" i="35"/>
  <c r="F238" i="35"/>
  <c r="E238" i="35"/>
  <c r="D238" i="35"/>
  <c r="J237" i="35"/>
  <c r="I237" i="35"/>
  <c r="H237" i="35"/>
  <c r="G237" i="35"/>
  <c r="F237" i="35"/>
  <c r="E237" i="35"/>
  <c r="D237" i="35"/>
  <c r="J236" i="35"/>
  <c r="I236" i="35"/>
  <c r="H236" i="35"/>
  <c r="G236" i="35"/>
  <c r="F236" i="35"/>
  <c r="E236" i="35"/>
  <c r="D236" i="35"/>
  <c r="J235" i="35"/>
  <c r="I235" i="35"/>
  <c r="H235" i="35"/>
  <c r="G235" i="35"/>
  <c r="F235" i="35"/>
  <c r="E235" i="35"/>
  <c r="D235" i="35"/>
  <c r="J234" i="35"/>
  <c r="I234" i="35"/>
  <c r="H234" i="35"/>
  <c r="G234" i="35"/>
  <c r="F234" i="35"/>
  <c r="E234" i="35"/>
  <c r="D234" i="35"/>
  <c r="J233" i="35"/>
  <c r="I233" i="35"/>
  <c r="H233" i="35"/>
  <c r="G233" i="35"/>
  <c r="F233" i="35"/>
  <c r="E233" i="35"/>
  <c r="D233" i="35"/>
  <c r="J232" i="35"/>
  <c r="I232" i="35"/>
  <c r="H232" i="35"/>
  <c r="G232" i="35"/>
  <c r="F232" i="35"/>
  <c r="E232" i="35"/>
  <c r="D232" i="35"/>
  <c r="J231" i="35"/>
  <c r="I231" i="35"/>
  <c r="H231" i="35"/>
  <c r="G231" i="35"/>
  <c r="F231" i="35"/>
  <c r="E231" i="35"/>
  <c r="D231" i="35"/>
  <c r="J230" i="35"/>
  <c r="I230" i="35"/>
  <c r="H230" i="35"/>
  <c r="G230" i="35"/>
  <c r="F230" i="35"/>
  <c r="E230" i="35"/>
  <c r="D230" i="35"/>
  <c r="J228" i="35"/>
  <c r="I228" i="35"/>
  <c r="H228" i="35"/>
  <c r="G228" i="35"/>
  <c r="F228" i="35"/>
  <c r="E228" i="35"/>
  <c r="D228" i="35"/>
  <c r="J227" i="35"/>
  <c r="I227" i="35"/>
  <c r="H227" i="35"/>
  <c r="G227" i="35"/>
  <c r="F227" i="35"/>
  <c r="E227" i="35"/>
  <c r="D227" i="35"/>
  <c r="J226" i="35"/>
  <c r="I226" i="35"/>
  <c r="H226" i="35"/>
  <c r="G226" i="35"/>
  <c r="F226" i="35"/>
  <c r="E226" i="35"/>
  <c r="D226" i="35"/>
  <c r="J225" i="35"/>
  <c r="I225" i="35"/>
  <c r="H225" i="35"/>
  <c r="G225" i="35"/>
  <c r="F225" i="35"/>
  <c r="E225" i="35"/>
  <c r="D225" i="35"/>
  <c r="J224" i="35"/>
  <c r="I224" i="35"/>
  <c r="H224" i="35"/>
  <c r="G224" i="35"/>
  <c r="F224" i="35"/>
  <c r="E224" i="35"/>
  <c r="D224" i="35"/>
  <c r="J223" i="35"/>
  <c r="I223" i="35"/>
  <c r="H223" i="35"/>
  <c r="G223" i="35"/>
  <c r="F223" i="35"/>
  <c r="E223" i="35"/>
  <c r="D223" i="35"/>
  <c r="J222" i="35"/>
  <c r="I222" i="35"/>
  <c r="H222" i="35"/>
  <c r="G222" i="35"/>
  <c r="F222" i="35"/>
  <c r="E222" i="35"/>
  <c r="D222" i="35"/>
  <c r="J221" i="35"/>
  <c r="I221" i="35"/>
  <c r="H221" i="35"/>
  <c r="G221" i="35"/>
  <c r="F221" i="35"/>
  <c r="E221" i="35"/>
  <c r="D221" i="35"/>
  <c r="J220" i="35"/>
  <c r="I220" i="35"/>
  <c r="H220" i="35"/>
  <c r="G220" i="35"/>
  <c r="F220" i="35"/>
  <c r="E220" i="35"/>
  <c r="D220" i="35"/>
  <c r="J219" i="35"/>
  <c r="I219" i="35"/>
  <c r="H219" i="35"/>
  <c r="G219" i="35"/>
  <c r="F219" i="35"/>
  <c r="E219" i="35"/>
  <c r="D219" i="35"/>
  <c r="J218" i="35"/>
  <c r="I218" i="35"/>
  <c r="H218" i="35"/>
  <c r="G218" i="35"/>
  <c r="F218" i="35"/>
  <c r="E218" i="35"/>
  <c r="D218" i="35"/>
  <c r="J217" i="35"/>
  <c r="I217" i="35"/>
  <c r="H217" i="35"/>
  <c r="G217" i="35"/>
  <c r="F217" i="35"/>
  <c r="E217" i="35"/>
  <c r="D217" i="35"/>
  <c r="J216" i="35"/>
  <c r="I216" i="35"/>
  <c r="H216" i="35"/>
  <c r="G216" i="35"/>
  <c r="F216" i="35"/>
  <c r="E216" i="35"/>
  <c r="D216" i="35"/>
  <c r="J215" i="35"/>
  <c r="I215" i="35"/>
  <c r="H215" i="35"/>
  <c r="G215" i="35"/>
  <c r="F215" i="35"/>
  <c r="E215" i="35"/>
  <c r="D215" i="35"/>
  <c r="J214" i="35"/>
  <c r="I214" i="35"/>
  <c r="H214" i="35"/>
  <c r="G214" i="35"/>
  <c r="F214" i="35"/>
  <c r="E214" i="35"/>
  <c r="D214" i="35"/>
  <c r="J213" i="35"/>
  <c r="I213" i="35"/>
  <c r="H213" i="35"/>
  <c r="G213" i="35"/>
  <c r="F213" i="35"/>
  <c r="E213" i="35"/>
  <c r="D213" i="35"/>
  <c r="J212" i="35"/>
  <c r="I212" i="35"/>
  <c r="H212" i="35"/>
  <c r="G212" i="35"/>
  <c r="F212" i="35"/>
  <c r="E212" i="35"/>
  <c r="D212" i="35"/>
  <c r="J211" i="35"/>
  <c r="I211" i="35"/>
  <c r="H211" i="35"/>
  <c r="G211" i="35"/>
  <c r="F211" i="35"/>
  <c r="E211" i="35"/>
  <c r="D211" i="35"/>
  <c r="J210" i="35"/>
  <c r="I210" i="35"/>
  <c r="H210" i="35"/>
  <c r="G210" i="35"/>
  <c r="F210" i="35"/>
  <c r="E210" i="35"/>
  <c r="D210" i="35"/>
  <c r="J209" i="35"/>
  <c r="I209" i="35"/>
  <c r="H209" i="35"/>
  <c r="G209" i="35"/>
  <c r="F209" i="35"/>
  <c r="E209" i="35"/>
  <c r="D209" i="35"/>
  <c r="J208" i="35"/>
  <c r="I208" i="35"/>
  <c r="H208" i="35"/>
  <c r="G208" i="35"/>
  <c r="F208" i="35"/>
  <c r="E208" i="35"/>
  <c r="D208" i="35"/>
  <c r="J207" i="35"/>
  <c r="I207" i="35"/>
  <c r="H207" i="35"/>
  <c r="G207" i="35"/>
  <c r="F207" i="35"/>
  <c r="E207" i="35"/>
  <c r="D207" i="35"/>
  <c r="J206" i="35"/>
  <c r="I206" i="35"/>
  <c r="H206" i="35"/>
  <c r="G206" i="35"/>
  <c r="F206" i="35"/>
  <c r="E206" i="35"/>
  <c r="D206" i="35"/>
  <c r="J205" i="35"/>
  <c r="I205" i="35"/>
  <c r="H205" i="35"/>
  <c r="G205" i="35"/>
  <c r="F205" i="35"/>
  <c r="E205" i="35"/>
  <c r="D205" i="35"/>
  <c r="J204" i="35"/>
  <c r="I204" i="35"/>
  <c r="H204" i="35"/>
  <c r="G204" i="35"/>
  <c r="F204" i="35"/>
  <c r="E204" i="35"/>
  <c r="D204" i="35"/>
  <c r="J203" i="35"/>
  <c r="I203" i="35"/>
  <c r="H203" i="35"/>
  <c r="G203" i="35"/>
  <c r="F203" i="35"/>
  <c r="E203" i="35"/>
  <c r="D203" i="35"/>
  <c r="J202" i="35"/>
  <c r="I202" i="35"/>
  <c r="H202" i="35"/>
  <c r="G202" i="35"/>
  <c r="F202" i="35"/>
  <c r="E202" i="35"/>
  <c r="D202" i="35"/>
  <c r="J201" i="35"/>
  <c r="I201" i="35"/>
  <c r="H201" i="35"/>
  <c r="G201" i="35"/>
  <c r="F201" i="35"/>
  <c r="E201" i="35"/>
  <c r="D201" i="35"/>
  <c r="J200" i="35"/>
  <c r="I200" i="35"/>
  <c r="H200" i="35"/>
  <c r="G200" i="35"/>
  <c r="F200" i="35"/>
  <c r="E200" i="35"/>
  <c r="D200" i="35"/>
  <c r="J199" i="35"/>
  <c r="I199" i="35"/>
  <c r="H199" i="35"/>
  <c r="G199" i="35"/>
  <c r="F199" i="35"/>
  <c r="E199" i="35"/>
  <c r="D199" i="35"/>
  <c r="J198" i="35"/>
  <c r="I198" i="35"/>
  <c r="H198" i="35"/>
  <c r="G198" i="35"/>
  <c r="F198" i="35"/>
  <c r="E198" i="35"/>
  <c r="D198" i="35"/>
  <c r="J197" i="35"/>
  <c r="I197" i="35"/>
  <c r="H197" i="35"/>
  <c r="G197" i="35"/>
  <c r="F197" i="35"/>
  <c r="E197" i="35"/>
  <c r="D197" i="35"/>
  <c r="J196" i="35"/>
  <c r="I196" i="35"/>
  <c r="H196" i="35"/>
  <c r="G196" i="35"/>
  <c r="F196" i="35"/>
  <c r="E196" i="35"/>
  <c r="D196" i="35"/>
  <c r="J195" i="35"/>
  <c r="I195" i="35"/>
  <c r="H195" i="35"/>
  <c r="G195" i="35"/>
  <c r="F195" i="35"/>
  <c r="E195" i="35"/>
  <c r="D195" i="35"/>
  <c r="J194" i="35"/>
  <c r="I194" i="35"/>
  <c r="H194" i="35"/>
  <c r="G194" i="35"/>
  <c r="F194" i="35"/>
  <c r="E194" i="35"/>
  <c r="D194" i="35"/>
  <c r="J193" i="35"/>
  <c r="I193" i="35"/>
  <c r="H193" i="35"/>
  <c r="G193" i="35"/>
  <c r="F193" i="35"/>
  <c r="E193" i="35"/>
  <c r="D193" i="35"/>
  <c r="J192" i="35"/>
  <c r="I192" i="35"/>
  <c r="H192" i="35"/>
  <c r="G192" i="35"/>
  <c r="F192" i="35"/>
  <c r="E192" i="35"/>
  <c r="D192" i="35"/>
  <c r="J191" i="35"/>
  <c r="I191" i="35"/>
  <c r="H191" i="35"/>
  <c r="G191" i="35"/>
  <c r="F191" i="35"/>
  <c r="E191" i="35"/>
  <c r="D191" i="35"/>
  <c r="J190" i="35"/>
  <c r="I190" i="35"/>
  <c r="H190" i="35"/>
  <c r="G190" i="35"/>
  <c r="F190" i="35"/>
  <c r="E190" i="35"/>
  <c r="D190" i="35"/>
  <c r="J189" i="35"/>
  <c r="I189" i="35"/>
  <c r="H189" i="35"/>
  <c r="G189" i="35"/>
  <c r="F189" i="35"/>
  <c r="E189" i="35"/>
  <c r="D189" i="35"/>
  <c r="J188" i="35"/>
  <c r="I188" i="35"/>
  <c r="H188" i="35"/>
  <c r="G188" i="35"/>
  <c r="F188" i="35"/>
  <c r="E188" i="35"/>
  <c r="D188" i="35"/>
  <c r="J187" i="35"/>
  <c r="I187" i="35"/>
  <c r="H187" i="35"/>
  <c r="G187" i="35"/>
  <c r="F187" i="35"/>
  <c r="E187" i="35"/>
  <c r="D187" i="35"/>
  <c r="J186" i="35"/>
  <c r="I186" i="35"/>
  <c r="H186" i="35"/>
  <c r="G186" i="35"/>
  <c r="F186" i="35"/>
  <c r="E186" i="35"/>
  <c r="D186" i="35"/>
  <c r="J185" i="35"/>
  <c r="I185" i="35"/>
  <c r="H185" i="35"/>
  <c r="G185" i="35"/>
  <c r="F185" i="35"/>
  <c r="E185" i="35"/>
  <c r="D185" i="35"/>
  <c r="J184" i="35"/>
  <c r="I184" i="35"/>
  <c r="H184" i="35"/>
  <c r="G184" i="35"/>
  <c r="F184" i="35"/>
  <c r="E184" i="35"/>
  <c r="D184" i="35"/>
  <c r="J183" i="35"/>
  <c r="I183" i="35"/>
  <c r="H183" i="35"/>
  <c r="G183" i="35"/>
  <c r="F183" i="35"/>
  <c r="E183" i="35"/>
  <c r="D183" i="35"/>
  <c r="J182" i="35"/>
  <c r="I182" i="35"/>
  <c r="H182" i="35"/>
  <c r="G182" i="35"/>
  <c r="F182" i="35"/>
  <c r="E182" i="35"/>
  <c r="D182" i="35"/>
  <c r="J181" i="35"/>
  <c r="I181" i="35"/>
  <c r="H181" i="35"/>
  <c r="G181" i="35"/>
  <c r="F181" i="35"/>
  <c r="E181" i="35"/>
  <c r="D181" i="35"/>
  <c r="J180" i="35"/>
  <c r="I180" i="35"/>
  <c r="H180" i="35"/>
  <c r="G180" i="35"/>
  <c r="F180" i="35"/>
  <c r="E180" i="35"/>
  <c r="D180" i="35"/>
  <c r="J179" i="35"/>
  <c r="I179" i="35"/>
  <c r="H179" i="35"/>
  <c r="G179" i="35"/>
  <c r="F179" i="35"/>
  <c r="E179" i="35"/>
  <c r="D179" i="35"/>
  <c r="J178" i="35"/>
  <c r="I178" i="35"/>
  <c r="H178" i="35"/>
  <c r="G178" i="35"/>
  <c r="F178" i="35"/>
  <c r="E178" i="35"/>
  <c r="D178" i="35"/>
  <c r="J177" i="35"/>
  <c r="I177" i="35"/>
  <c r="H177" i="35"/>
  <c r="G177" i="35"/>
  <c r="F177" i="35"/>
  <c r="E177" i="35"/>
  <c r="D177" i="35"/>
  <c r="J176" i="35"/>
  <c r="I176" i="35"/>
  <c r="H176" i="35"/>
  <c r="G176" i="35"/>
  <c r="F176" i="35"/>
  <c r="E176" i="35"/>
  <c r="D176" i="35"/>
  <c r="J175" i="35"/>
  <c r="I175" i="35"/>
  <c r="H175" i="35"/>
  <c r="G175" i="35"/>
  <c r="F175" i="35"/>
  <c r="E175" i="35"/>
  <c r="D175" i="35"/>
  <c r="J174" i="35"/>
  <c r="I174" i="35"/>
  <c r="H174" i="35"/>
  <c r="G174" i="35"/>
  <c r="F174" i="35"/>
  <c r="E174" i="35"/>
  <c r="D174" i="35"/>
  <c r="J173" i="35"/>
  <c r="I173" i="35"/>
  <c r="H173" i="35"/>
  <c r="G173" i="35"/>
  <c r="F173" i="35"/>
  <c r="E173" i="35"/>
  <c r="D173" i="35"/>
  <c r="J172" i="35"/>
  <c r="I172" i="35"/>
  <c r="H172" i="35"/>
  <c r="G172" i="35"/>
  <c r="F172" i="35"/>
  <c r="E172" i="35"/>
  <c r="D172" i="35"/>
  <c r="J171" i="35"/>
  <c r="I171" i="35"/>
  <c r="H171" i="35"/>
  <c r="G171" i="35"/>
  <c r="F171" i="35"/>
  <c r="E171" i="35"/>
  <c r="D171" i="35"/>
  <c r="J170" i="35"/>
  <c r="I170" i="35"/>
  <c r="H170" i="35"/>
  <c r="G170" i="35"/>
  <c r="F170" i="35"/>
  <c r="E170" i="35"/>
  <c r="D170" i="35"/>
  <c r="J169" i="35"/>
  <c r="I169" i="35"/>
  <c r="H169" i="35"/>
  <c r="G169" i="35"/>
  <c r="F169" i="35"/>
  <c r="E169" i="35"/>
  <c r="D169" i="35"/>
  <c r="J168" i="35"/>
  <c r="I168" i="35"/>
  <c r="H168" i="35"/>
  <c r="G168" i="35"/>
  <c r="F168" i="35"/>
  <c r="E168" i="35"/>
  <c r="D168" i="35"/>
  <c r="J167" i="35"/>
  <c r="I167" i="35"/>
  <c r="H167" i="35"/>
  <c r="G167" i="35"/>
  <c r="F167" i="35"/>
  <c r="E167" i="35"/>
  <c r="D167" i="35"/>
  <c r="J166" i="35"/>
  <c r="I166" i="35"/>
  <c r="H166" i="35"/>
  <c r="G166" i="35"/>
  <c r="F166" i="35"/>
  <c r="E166" i="35"/>
  <c r="D166" i="35"/>
  <c r="J165" i="35"/>
  <c r="I165" i="35"/>
  <c r="H165" i="35"/>
  <c r="G165" i="35"/>
  <c r="F165" i="35"/>
  <c r="E165" i="35"/>
  <c r="D165" i="35"/>
  <c r="J164" i="35"/>
  <c r="I164" i="35"/>
  <c r="H164" i="35"/>
  <c r="G164" i="35"/>
  <c r="F164" i="35"/>
  <c r="E164" i="35"/>
  <c r="D164" i="35"/>
  <c r="J163" i="35"/>
  <c r="I163" i="35"/>
  <c r="H163" i="35"/>
  <c r="G163" i="35"/>
  <c r="F163" i="35"/>
  <c r="E163" i="35"/>
  <c r="D163" i="35"/>
  <c r="J162" i="35"/>
  <c r="I162" i="35"/>
  <c r="H162" i="35"/>
  <c r="G162" i="35"/>
  <c r="F162" i="35"/>
  <c r="E162" i="35"/>
  <c r="D162" i="35"/>
  <c r="J161" i="35"/>
  <c r="I161" i="35"/>
  <c r="H161" i="35"/>
  <c r="G161" i="35"/>
  <c r="F161" i="35"/>
  <c r="E161" i="35"/>
  <c r="D161" i="35"/>
  <c r="J160" i="35"/>
  <c r="I160" i="35"/>
  <c r="H160" i="35"/>
  <c r="G160" i="35"/>
  <c r="F160" i="35"/>
  <c r="E160" i="35"/>
  <c r="D160" i="35"/>
  <c r="J159" i="35"/>
  <c r="I159" i="35"/>
  <c r="H159" i="35"/>
  <c r="G159" i="35"/>
  <c r="F159" i="35"/>
  <c r="E159" i="35"/>
  <c r="D159" i="35"/>
  <c r="J158" i="35"/>
  <c r="I158" i="35"/>
  <c r="H158" i="35"/>
  <c r="G158" i="35"/>
  <c r="F158" i="35"/>
  <c r="E158" i="35"/>
  <c r="D158" i="35"/>
  <c r="J157" i="35"/>
  <c r="I157" i="35"/>
  <c r="H157" i="35"/>
  <c r="G157" i="35"/>
  <c r="F157" i="35"/>
  <c r="E157" i="35"/>
  <c r="D157" i="35"/>
  <c r="J156" i="35"/>
  <c r="I156" i="35"/>
  <c r="H156" i="35"/>
  <c r="G156" i="35"/>
  <c r="F156" i="35"/>
  <c r="E156" i="35"/>
  <c r="D156" i="35"/>
  <c r="J155" i="35"/>
  <c r="I155" i="35"/>
  <c r="H155" i="35"/>
  <c r="G155" i="35"/>
  <c r="F155" i="35"/>
  <c r="E155" i="35"/>
  <c r="D155" i="35"/>
  <c r="J154" i="35"/>
  <c r="I154" i="35"/>
  <c r="H154" i="35"/>
  <c r="G154" i="35"/>
  <c r="F154" i="35"/>
  <c r="E154" i="35"/>
  <c r="D154" i="35"/>
  <c r="J153" i="35"/>
  <c r="I153" i="35"/>
  <c r="H153" i="35"/>
  <c r="G153" i="35"/>
  <c r="F153" i="35"/>
  <c r="E153" i="35"/>
  <c r="D153" i="35"/>
  <c r="J152" i="35"/>
  <c r="I152" i="35"/>
  <c r="H152" i="35"/>
  <c r="G152" i="35"/>
  <c r="F152" i="35"/>
  <c r="E152" i="35"/>
  <c r="D152" i="35"/>
  <c r="J151" i="35"/>
  <c r="I151" i="35"/>
  <c r="H151" i="35"/>
  <c r="G151" i="35"/>
  <c r="F151" i="35"/>
  <c r="E151" i="35"/>
  <c r="D151" i="35"/>
  <c r="J150" i="35"/>
  <c r="I150" i="35"/>
  <c r="H150" i="35"/>
  <c r="G150" i="35"/>
  <c r="F150" i="35"/>
  <c r="E150" i="35"/>
  <c r="D150" i="35"/>
  <c r="J149" i="35"/>
  <c r="I149" i="35"/>
  <c r="H149" i="35"/>
  <c r="G149" i="35"/>
  <c r="F149" i="35"/>
  <c r="E149" i="35"/>
  <c r="D149" i="35"/>
  <c r="J148" i="35"/>
  <c r="I148" i="35"/>
  <c r="H148" i="35"/>
  <c r="G148" i="35"/>
  <c r="F148" i="35"/>
  <c r="E148" i="35"/>
  <c r="D148" i="35"/>
  <c r="J147" i="35"/>
  <c r="I147" i="35"/>
  <c r="H147" i="35"/>
  <c r="G147" i="35"/>
  <c r="F147" i="35"/>
  <c r="E147" i="35"/>
  <c r="D147" i="35"/>
  <c r="J146" i="35"/>
  <c r="I146" i="35"/>
  <c r="H146" i="35"/>
  <c r="G146" i="35"/>
  <c r="F146" i="35"/>
  <c r="E146" i="35"/>
  <c r="D146" i="35"/>
  <c r="J145" i="35"/>
  <c r="I145" i="35"/>
  <c r="H145" i="35"/>
  <c r="G145" i="35"/>
  <c r="F145" i="35"/>
  <c r="E145" i="35"/>
  <c r="D145" i="35"/>
  <c r="J144" i="35"/>
  <c r="I144" i="35"/>
  <c r="H144" i="35"/>
  <c r="G144" i="35"/>
  <c r="F144" i="35"/>
  <c r="E144" i="35"/>
  <c r="D144" i="35"/>
  <c r="J143" i="35"/>
  <c r="I143" i="35"/>
  <c r="H143" i="35"/>
  <c r="G143" i="35"/>
  <c r="F143" i="35"/>
  <c r="E143" i="35"/>
  <c r="D143" i="35"/>
  <c r="J142" i="35"/>
  <c r="I142" i="35"/>
  <c r="H142" i="35"/>
  <c r="G142" i="35"/>
  <c r="F142" i="35"/>
  <c r="E142" i="35"/>
  <c r="D142" i="35"/>
  <c r="J141" i="35"/>
  <c r="I141" i="35"/>
  <c r="H141" i="35"/>
  <c r="G141" i="35"/>
  <c r="F141" i="35"/>
  <c r="E141" i="35"/>
  <c r="D141" i="35"/>
  <c r="J140" i="35"/>
  <c r="I140" i="35"/>
  <c r="H140" i="35"/>
  <c r="G140" i="35"/>
  <c r="F140" i="35"/>
  <c r="E140" i="35"/>
  <c r="D140" i="35"/>
  <c r="J139" i="35"/>
  <c r="I139" i="35"/>
  <c r="H139" i="35"/>
  <c r="G139" i="35"/>
  <c r="F139" i="35"/>
  <c r="E139" i="35"/>
  <c r="D139" i="35"/>
  <c r="J138" i="35"/>
  <c r="I138" i="35"/>
  <c r="H138" i="35"/>
  <c r="G138" i="35"/>
  <c r="F138" i="35"/>
  <c r="E138" i="35"/>
  <c r="D138" i="35"/>
  <c r="J137" i="35"/>
  <c r="I137" i="35"/>
  <c r="H137" i="35"/>
  <c r="G137" i="35"/>
  <c r="F137" i="35"/>
  <c r="E137" i="35"/>
  <c r="D137" i="35"/>
  <c r="J136" i="35"/>
  <c r="I136" i="35"/>
  <c r="H136" i="35"/>
  <c r="G136" i="35"/>
  <c r="F136" i="35"/>
  <c r="E136" i="35"/>
  <c r="D136" i="35"/>
  <c r="J135" i="35"/>
  <c r="I135" i="35"/>
  <c r="H135" i="35"/>
  <c r="G135" i="35"/>
  <c r="F135" i="35"/>
  <c r="E135" i="35"/>
  <c r="D135" i="35"/>
  <c r="J134" i="35"/>
  <c r="I134" i="35"/>
  <c r="H134" i="35"/>
  <c r="G134" i="35"/>
  <c r="F134" i="35"/>
  <c r="E134" i="35"/>
  <c r="D134" i="35"/>
  <c r="J133" i="35"/>
  <c r="I133" i="35"/>
  <c r="H133" i="35"/>
  <c r="G133" i="35"/>
  <c r="F133" i="35"/>
  <c r="E133" i="35"/>
  <c r="D133" i="35"/>
  <c r="J132" i="35"/>
  <c r="I132" i="35"/>
  <c r="H132" i="35"/>
  <c r="G132" i="35"/>
  <c r="F132" i="35"/>
  <c r="E132" i="35"/>
  <c r="D132" i="35"/>
  <c r="J131" i="35"/>
  <c r="I131" i="35"/>
  <c r="H131" i="35"/>
  <c r="G131" i="35"/>
  <c r="F131" i="35"/>
  <c r="E131" i="35"/>
  <c r="D131" i="35"/>
  <c r="J130" i="35"/>
  <c r="I130" i="35"/>
  <c r="H130" i="35"/>
  <c r="G130" i="35"/>
  <c r="F130" i="35"/>
  <c r="E130" i="35"/>
  <c r="D130" i="35"/>
  <c r="J129" i="35"/>
  <c r="I129" i="35"/>
  <c r="H129" i="35"/>
  <c r="G129" i="35"/>
  <c r="F129" i="35"/>
  <c r="E129" i="35"/>
  <c r="D129" i="35"/>
  <c r="J128" i="35"/>
  <c r="I128" i="35"/>
  <c r="H128" i="35"/>
  <c r="G128" i="35"/>
  <c r="F128" i="35"/>
  <c r="E128" i="35"/>
  <c r="D128" i="35"/>
  <c r="J127" i="35"/>
  <c r="I127" i="35"/>
  <c r="H127" i="35"/>
  <c r="G127" i="35"/>
  <c r="F127" i="35"/>
  <c r="E127" i="35"/>
  <c r="D127" i="35"/>
  <c r="J126" i="35"/>
  <c r="I126" i="35"/>
  <c r="H126" i="35"/>
  <c r="G126" i="35"/>
  <c r="F126" i="35"/>
  <c r="E126" i="35"/>
  <c r="D126" i="35"/>
  <c r="J125" i="35"/>
  <c r="I125" i="35"/>
  <c r="H125" i="35"/>
  <c r="G125" i="35"/>
  <c r="F125" i="35"/>
  <c r="E125" i="35"/>
  <c r="D125" i="35"/>
  <c r="J124" i="35"/>
  <c r="I124" i="35"/>
  <c r="H124" i="35"/>
  <c r="G124" i="35"/>
  <c r="F124" i="35"/>
  <c r="E124" i="35"/>
  <c r="D124" i="35"/>
  <c r="J123" i="35"/>
  <c r="I123" i="35"/>
  <c r="H123" i="35"/>
  <c r="G123" i="35"/>
  <c r="F123" i="35"/>
  <c r="E123" i="35"/>
  <c r="D123" i="35"/>
  <c r="J122" i="35"/>
  <c r="I122" i="35"/>
  <c r="H122" i="35"/>
  <c r="G122" i="35"/>
  <c r="F122" i="35"/>
  <c r="E122" i="35"/>
  <c r="D122" i="35"/>
  <c r="J121" i="35"/>
  <c r="I121" i="35"/>
  <c r="H121" i="35"/>
  <c r="G121" i="35"/>
  <c r="F121" i="35"/>
  <c r="E121" i="35"/>
  <c r="D121" i="35"/>
  <c r="J120" i="35"/>
  <c r="I120" i="35"/>
  <c r="H120" i="35"/>
  <c r="G120" i="35"/>
  <c r="F120" i="35"/>
  <c r="E120" i="35"/>
  <c r="D120" i="35"/>
  <c r="J119" i="35"/>
  <c r="I119" i="35"/>
  <c r="H119" i="35"/>
  <c r="G119" i="35"/>
  <c r="F119" i="35"/>
  <c r="E119" i="35"/>
  <c r="D119" i="35"/>
  <c r="J118" i="35"/>
  <c r="I118" i="35"/>
  <c r="H118" i="35"/>
  <c r="G118" i="35"/>
  <c r="F118" i="35"/>
  <c r="E118" i="35"/>
  <c r="D118" i="35"/>
  <c r="J117" i="35"/>
  <c r="I117" i="35"/>
  <c r="H117" i="35"/>
  <c r="G117" i="35"/>
  <c r="F117" i="35"/>
  <c r="E117" i="35"/>
  <c r="D117" i="35"/>
  <c r="J116" i="35"/>
  <c r="I116" i="35"/>
  <c r="H116" i="35"/>
  <c r="G116" i="35"/>
  <c r="F116" i="35"/>
  <c r="E116" i="35"/>
  <c r="D116" i="35"/>
  <c r="J115" i="35"/>
  <c r="I115" i="35"/>
  <c r="H115" i="35"/>
  <c r="G115" i="35"/>
  <c r="F115" i="35"/>
  <c r="E115" i="35"/>
  <c r="D115" i="35"/>
  <c r="J114" i="35"/>
  <c r="I114" i="35"/>
  <c r="H114" i="35"/>
  <c r="G114" i="35"/>
  <c r="F114" i="35"/>
  <c r="E114" i="35"/>
  <c r="D114" i="35"/>
  <c r="J113" i="35"/>
  <c r="I113" i="35"/>
  <c r="H113" i="35"/>
  <c r="G113" i="35"/>
  <c r="F113" i="35"/>
  <c r="E113" i="35"/>
  <c r="D113" i="35"/>
  <c r="J112" i="35"/>
  <c r="I112" i="35"/>
  <c r="H112" i="35"/>
  <c r="G112" i="35"/>
  <c r="F112" i="35"/>
  <c r="E112" i="35"/>
  <c r="D112" i="35"/>
  <c r="J111" i="35"/>
  <c r="I111" i="35"/>
  <c r="H111" i="35"/>
  <c r="G111" i="35"/>
  <c r="F111" i="35"/>
  <c r="E111" i="35"/>
  <c r="D111" i="35"/>
  <c r="J110" i="35"/>
  <c r="I110" i="35"/>
  <c r="H110" i="35"/>
  <c r="G110" i="35"/>
  <c r="F110" i="35"/>
  <c r="E110" i="35"/>
  <c r="D110" i="35"/>
  <c r="J109" i="35"/>
  <c r="I109" i="35"/>
  <c r="H109" i="35"/>
  <c r="G109" i="35"/>
  <c r="F109" i="35"/>
  <c r="E109" i="35"/>
  <c r="D109" i="35"/>
  <c r="J108" i="35"/>
  <c r="I108" i="35"/>
  <c r="H108" i="35"/>
  <c r="G108" i="35"/>
  <c r="F108" i="35"/>
  <c r="E108" i="35"/>
  <c r="D108" i="35"/>
  <c r="J107" i="35"/>
  <c r="I107" i="35"/>
  <c r="H107" i="35"/>
  <c r="G107" i="35"/>
  <c r="F107" i="35"/>
  <c r="E107" i="35"/>
  <c r="D107" i="35"/>
  <c r="J106" i="35"/>
  <c r="I106" i="35"/>
  <c r="H106" i="35"/>
  <c r="G106" i="35"/>
  <c r="F106" i="35"/>
  <c r="E106" i="35"/>
  <c r="D106" i="35"/>
  <c r="J105" i="35"/>
  <c r="I105" i="35"/>
  <c r="H105" i="35"/>
  <c r="G105" i="35"/>
  <c r="F105" i="35"/>
  <c r="E105" i="35"/>
  <c r="D105" i="35"/>
  <c r="J104" i="35"/>
  <c r="I104" i="35"/>
  <c r="H104" i="35"/>
  <c r="G104" i="35"/>
  <c r="F104" i="35"/>
  <c r="E104" i="35"/>
  <c r="D104" i="35"/>
  <c r="J103" i="35"/>
  <c r="I103" i="35"/>
  <c r="H103" i="35"/>
  <c r="G103" i="35"/>
  <c r="F103" i="35"/>
  <c r="E103" i="35"/>
  <c r="D103" i="35"/>
  <c r="J102" i="35"/>
  <c r="I102" i="35"/>
  <c r="H102" i="35"/>
  <c r="G102" i="35"/>
  <c r="F102" i="35"/>
  <c r="E102" i="35"/>
  <c r="D102" i="35"/>
  <c r="J101" i="35"/>
  <c r="I101" i="35"/>
  <c r="H101" i="35"/>
  <c r="G101" i="35"/>
  <c r="F101" i="35"/>
  <c r="E101" i="35"/>
  <c r="D101" i="35"/>
  <c r="J100" i="35"/>
  <c r="I100" i="35"/>
  <c r="H100" i="35"/>
  <c r="G100" i="35"/>
  <c r="F100" i="35"/>
  <c r="E100" i="35"/>
  <c r="D100" i="35"/>
  <c r="J99" i="35"/>
  <c r="I99" i="35"/>
  <c r="H99" i="35"/>
  <c r="G99" i="35"/>
  <c r="F99" i="35"/>
  <c r="E99" i="35"/>
  <c r="D99" i="35"/>
  <c r="J98" i="35"/>
  <c r="I98" i="35"/>
  <c r="H98" i="35"/>
  <c r="G98" i="35"/>
  <c r="F98" i="35"/>
  <c r="E98" i="35"/>
  <c r="D98" i="35"/>
  <c r="J97" i="35"/>
  <c r="I97" i="35"/>
  <c r="H97" i="35"/>
  <c r="G97" i="35"/>
  <c r="F97" i="35"/>
  <c r="E97" i="35"/>
  <c r="D97" i="35"/>
  <c r="J96" i="35"/>
  <c r="I96" i="35"/>
  <c r="H96" i="35"/>
  <c r="G96" i="35"/>
  <c r="F96" i="35"/>
  <c r="E96" i="35"/>
  <c r="D96" i="35"/>
  <c r="J95" i="35"/>
  <c r="I95" i="35"/>
  <c r="H95" i="35"/>
  <c r="G95" i="35"/>
  <c r="F95" i="35"/>
  <c r="E95" i="35"/>
  <c r="D95" i="35"/>
  <c r="J94" i="35"/>
  <c r="I94" i="35"/>
  <c r="H94" i="35"/>
  <c r="G94" i="35"/>
  <c r="F94" i="35"/>
  <c r="E94" i="35"/>
  <c r="D94" i="35"/>
  <c r="J93" i="35"/>
  <c r="I93" i="35"/>
  <c r="H93" i="35"/>
  <c r="G93" i="35"/>
  <c r="F93" i="35"/>
  <c r="E93" i="35"/>
  <c r="D93" i="35"/>
  <c r="J92" i="35"/>
  <c r="I92" i="35"/>
  <c r="H92" i="35"/>
  <c r="G92" i="35"/>
  <c r="F92" i="35"/>
  <c r="E92" i="35"/>
  <c r="D92" i="35"/>
  <c r="J91" i="35"/>
  <c r="I91" i="35"/>
  <c r="H91" i="35"/>
  <c r="G91" i="35"/>
  <c r="F91" i="35"/>
  <c r="E91" i="35"/>
  <c r="D91" i="35"/>
  <c r="J90" i="35"/>
  <c r="I90" i="35"/>
  <c r="H90" i="35"/>
  <c r="G90" i="35"/>
  <c r="F90" i="35"/>
  <c r="E90" i="35"/>
  <c r="D90" i="35"/>
  <c r="J89" i="35"/>
  <c r="I89" i="35"/>
  <c r="H89" i="35"/>
  <c r="G89" i="35"/>
  <c r="F89" i="35"/>
  <c r="E89" i="35"/>
  <c r="D89" i="35"/>
  <c r="J88" i="35"/>
  <c r="I88" i="35"/>
  <c r="H88" i="35"/>
  <c r="G88" i="35"/>
  <c r="F88" i="35"/>
  <c r="E88" i="35"/>
  <c r="D88" i="35"/>
  <c r="J87" i="35"/>
  <c r="I87" i="35"/>
  <c r="H87" i="35"/>
  <c r="G87" i="35"/>
  <c r="F87" i="35"/>
  <c r="E87" i="35"/>
  <c r="D87" i="35"/>
  <c r="J86" i="35"/>
  <c r="I86" i="35"/>
  <c r="H86" i="35"/>
  <c r="G86" i="35"/>
  <c r="F86" i="35"/>
  <c r="E86" i="35"/>
  <c r="D86" i="35"/>
  <c r="J85" i="35"/>
  <c r="I85" i="35"/>
  <c r="H85" i="35"/>
  <c r="G85" i="35"/>
  <c r="F85" i="35"/>
  <c r="E85" i="35"/>
  <c r="D85" i="35"/>
  <c r="J84" i="35"/>
  <c r="I84" i="35"/>
  <c r="H84" i="35"/>
  <c r="G84" i="35"/>
  <c r="F84" i="35"/>
  <c r="E84" i="35"/>
  <c r="D84" i="35"/>
  <c r="J83" i="35"/>
  <c r="I83" i="35"/>
  <c r="H83" i="35"/>
  <c r="G83" i="35"/>
  <c r="F83" i="35"/>
  <c r="E83" i="35"/>
  <c r="D83" i="35"/>
  <c r="J82" i="35"/>
  <c r="I82" i="35"/>
  <c r="H82" i="35"/>
  <c r="G82" i="35"/>
  <c r="F82" i="35"/>
  <c r="E82" i="35"/>
  <c r="D82" i="35"/>
  <c r="J81" i="35"/>
  <c r="I81" i="35"/>
  <c r="H81" i="35"/>
  <c r="G81" i="35"/>
  <c r="F81" i="35"/>
  <c r="E81" i="35"/>
  <c r="D81" i="35"/>
  <c r="J80" i="35"/>
  <c r="I80" i="35"/>
  <c r="H80" i="35"/>
  <c r="G80" i="35"/>
  <c r="F80" i="35"/>
  <c r="E80" i="35"/>
  <c r="D80" i="35"/>
  <c r="J79" i="35"/>
  <c r="I79" i="35"/>
  <c r="H79" i="35"/>
  <c r="G79" i="35"/>
  <c r="F79" i="35"/>
  <c r="E79" i="35"/>
  <c r="D79" i="35"/>
  <c r="J78" i="35"/>
  <c r="I78" i="35"/>
  <c r="H78" i="35"/>
  <c r="G78" i="35"/>
  <c r="F78" i="35"/>
  <c r="E78" i="35"/>
  <c r="D78" i="35"/>
  <c r="J77" i="35"/>
  <c r="I77" i="35"/>
  <c r="H77" i="35"/>
  <c r="G77" i="35"/>
  <c r="F77" i="35"/>
  <c r="E77" i="35"/>
  <c r="D77" i="35"/>
  <c r="J76" i="35"/>
  <c r="I76" i="35"/>
  <c r="H76" i="35"/>
  <c r="G76" i="35"/>
  <c r="F76" i="35"/>
  <c r="E76" i="35"/>
  <c r="D76" i="35"/>
  <c r="J75" i="35"/>
  <c r="I75" i="35"/>
  <c r="H75" i="35"/>
  <c r="G75" i="35"/>
  <c r="F75" i="35"/>
  <c r="E75" i="35"/>
  <c r="D75" i="35"/>
  <c r="J74" i="35"/>
  <c r="I74" i="35"/>
  <c r="H74" i="35"/>
  <c r="G74" i="35"/>
  <c r="F74" i="35"/>
  <c r="E74" i="35"/>
  <c r="D74" i="35"/>
  <c r="J73" i="35"/>
  <c r="I73" i="35"/>
  <c r="H73" i="35"/>
  <c r="G73" i="35"/>
  <c r="F73" i="35"/>
  <c r="E73" i="35"/>
  <c r="D73" i="35"/>
  <c r="J72" i="35"/>
  <c r="I72" i="35"/>
  <c r="H72" i="35"/>
  <c r="G72" i="35"/>
  <c r="F72" i="35"/>
  <c r="E72" i="35"/>
  <c r="D72" i="35"/>
  <c r="J71" i="35"/>
  <c r="I71" i="35"/>
  <c r="H71" i="35"/>
  <c r="G71" i="35"/>
  <c r="F71" i="35"/>
  <c r="E71" i="35"/>
  <c r="D71" i="35"/>
  <c r="J70" i="35"/>
  <c r="I70" i="35"/>
  <c r="H70" i="35"/>
  <c r="G70" i="35"/>
  <c r="F70" i="35"/>
  <c r="E70" i="35"/>
  <c r="D70" i="35"/>
  <c r="J69" i="35"/>
  <c r="I69" i="35"/>
  <c r="H69" i="35"/>
  <c r="G69" i="35"/>
  <c r="F69" i="35"/>
  <c r="E69" i="35"/>
  <c r="D69" i="35"/>
  <c r="J68" i="35"/>
  <c r="I68" i="35"/>
  <c r="H68" i="35"/>
  <c r="G68" i="35"/>
  <c r="F68" i="35"/>
  <c r="E68" i="35"/>
  <c r="D68" i="35"/>
  <c r="J67" i="35"/>
  <c r="I67" i="35"/>
  <c r="H67" i="35"/>
  <c r="G67" i="35"/>
  <c r="F67" i="35"/>
  <c r="E67" i="35"/>
  <c r="D67" i="35"/>
  <c r="J66" i="35"/>
  <c r="I66" i="35"/>
  <c r="H66" i="35"/>
  <c r="G66" i="35"/>
  <c r="F66" i="35"/>
  <c r="E66" i="35"/>
  <c r="D66" i="35"/>
  <c r="J65" i="35"/>
  <c r="I65" i="35"/>
  <c r="H65" i="35"/>
  <c r="G65" i="35"/>
  <c r="F65" i="35"/>
  <c r="E65" i="35"/>
  <c r="D65" i="35"/>
  <c r="J64" i="35"/>
  <c r="I64" i="35"/>
  <c r="H64" i="35"/>
  <c r="G64" i="35"/>
  <c r="F64" i="35"/>
  <c r="E64" i="35"/>
  <c r="D64" i="35"/>
  <c r="J63" i="35"/>
  <c r="I63" i="35"/>
  <c r="H63" i="35"/>
  <c r="G63" i="35"/>
  <c r="F63" i="35"/>
  <c r="E63" i="35"/>
  <c r="D63" i="35"/>
  <c r="J62" i="35"/>
  <c r="I62" i="35"/>
  <c r="H62" i="35"/>
  <c r="G62" i="35"/>
  <c r="F62" i="35"/>
  <c r="E62" i="35"/>
  <c r="D62" i="35"/>
  <c r="J61" i="35"/>
  <c r="B67" i="73" s="1"/>
  <c r="E67" i="73" s="1"/>
  <c r="I61" i="35"/>
  <c r="H61" i="35"/>
  <c r="G61" i="35"/>
  <c r="F61" i="35"/>
  <c r="E61" i="35"/>
  <c r="D61" i="35"/>
  <c r="J60" i="35"/>
  <c r="I60" i="35"/>
  <c r="H60" i="35"/>
  <c r="G60" i="35"/>
  <c r="F60" i="35"/>
  <c r="E60" i="35"/>
  <c r="D60" i="35"/>
  <c r="J59" i="35"/>
  <c r="I59" i="35"/>
  <c r="H59" i="35"/>
  <c r="G59" i="35"/>
  <c r="F59" i="35"/>
  <c r="E59" i="35"/>
  <c r="D59" i="35"/>
  <c r="J58" i="35"/>
  <c r="I58" i="35"/>
  <c r="H58" i="35"/>
  <c r="G58" i="35"/>
  <c r="F58" i="35"/>
  <c r="E58" i="35"/>
  <c r="D58" i="35"/>
  <c r="J57" i="35"/>
  <c r="B63" i="73" s="1"/>
  <c r="E63" i="73" s="1"/>
  <c r="I57" i="35"/>
  <c r="H57" i="35"/>
  <c r="G57" i="35"/>
  <c r="F57" i="35"/>
  <c r="E57" i="35"/>
  <c r="D57" i="35"/>
  <c r="J56" i="35"/>
  <c r="I56" i="35"/>
  <c r="H56" i="35"/>
  <c r="G56" i="35"/>
  <c r="F56" i="35"/>
  <c r="E56" i="35"/>
  <c r="D56" i="35"/>
  <c r="J55" i="35"/>
  <c r="I55" i="35"/>
  <c r="H55" i="35"/>
  <c r="G55" i="35"/>
  <c r="F55" i="35"/>
  <c r="E55" i="35"/>
  <c r="D55" i="35"/>
  <c r="J54" i="35"/>
  <c r="I54" i="35"/>
  <c r="H54" i="35"/>
  <c r="G54" i="35"/>
  <c r="F54" i="35"/>
  <c r="E54" i="35"/>
  <c r="D54" i="35"/>
  <c r="J53" i="35"/>
  <c r="B59" i="73" s="1"/>
  <c r="E59" i="73" s="1"/>
  <c r="I53" i="35"/>
  <c r="H53" i="35"/>
  <c r="G53" i="35"/>
  <c r="F53" i="35"/>
  <c r="E53" i="35"/>
  <c r="D53" i="35"/>
  <c r="J52" i="35"/>
  <c r="I52" i="35"/>
  <c r="H52" i="35"/>
  <c r="G52" i="35"/>
  <c r="F52" i="35"/>
  <c r="E52" i="35"/>
  <c r="D52" i="35"/>
  <c r="J51" i="35"/>
  <c r="I51" i="35"/>
  <c r="H51" i="35"/>
  <c r="G51" i="35"/>
  <c r="F51" i="35"/>
  <c r="E51" i="35"/>
  <c r="D51" i="35"/>
  <c r="J50" i="35"/>
  <c r="I50" i="35"/>
  <c r="H50" i="35"/>
  <c r="G50" i="35"/>
  <c r="F50" i="35"/>
  <c r="E50" i="35"/>
  <c r="D50" i="35"/>
  <c r="J49" i="35"/>
  <c r="B55" i="73" s="1"/>
  <c r="E55" i="73" s="1"/>
  <c r="I49" i="35"/>
  <c r="H49" i="35"/>
  <c r="G49" i="35"/>
  <c r="F49" i="35"/>
  <c r="E49" i="35"/>
  <c r="D49" i="35"/>
  <c r="J48" i="35"/>
  <c r="I48" i="35"/>
  <c r="H48" i="35"/>
  <c r="G48" i="35"/>
  <c r="F48" i="35"/>
  <c r="E48" i="35"/>
  <c r="D48" i="35"/>
  <c r="J47" i="35"/>
  <c r="I47" i="35"/>
  <c r="H47" i="35"/>
  <c r="G47" i="35"/>
  <c r="F47" i="35"/>
  <c r="E47" i="35"/>
  <c r="D47" i="35"/>
  <c r="J46" i="35"/>
  <c r="I46" i="35"/>
  <c r="H46" i="35"/>
  <c r="G46" i="35"/>
  <c r="F46" i="35"/>
  <c r="E46" i="35"/>
  <c r="D46" i="35"/>
  <c r="J45" i="35"/>
  <c r="B51" i="73" s="1"/>
  <c r="E51" i="73" s="1"/>
  <c r="I45" i="35"/>
  <c r="H45" i="35"/>
  <c r="G45" i="35"/>
  <c r="F45" i="35"/>
  <c r="E45" i="35"/>
  <c r="D45" i="35"/>
  <c r="J44" i="35"/>
  <c r="I44" i="35"/>
  <c r="H44" i="35"/>
  <c r="G44" i="35"/>
  <c r="F44" i="35"/>
  <c r="E44" i="35"/>
  <c r="D44" i="35"/>
  <c r="J43" i="35"/>
  <c r="I43" i="35"/>
  <c r="H43" i="35"/>
  <c r="G43" i="35"/>
  <c r="F43" i="35"/>
  <c r="E43" i="35"/>
  <c r="D43" i="35"/>
  <c r="J42" i="35"/>
  <c r="I42" i="35"/>
  <c r="H42" i="35"/>
  <c r="G42" i="35"/>
  <c r="F42" i="35"/>
  <c r="E42" i="35"/>
  <c r="D42" i="35"/>
  <c r="J41" i="35"/>
  <c r="B47" i="73" s="1"/>
  <c r="E47" i="73" s="1"/>
  <c r="I41" i="35"/>
  <c r="H41" i="35"/>
  <c r="G41" i="35"/>
  <c r="F41" i="35"/>
  <c r="E41" i="35"/>
  <c r="D41" i="35"/>
  <c r="J40" i="35"/>
  <c r="I40" i="35"/>
  <c r="H40" i="35"/>
  <c r="G40" i="35"/>
  <c r="F40" i="35"/>
  <c r="E40" i="35"/>
  <c r="D40" i="35"/>
  <c r="J39" i="35"/>
  <c r="I39" i="35"/>
  <c r="H39" i="35"/>
  <c r="G39" i="35"/>
  <c r="F39" i="35"/>
  <c r="E39" i="35"/>
  <c r="D39" i="35"/>
  <c r="J38" i="35"/>
  <c r="I38" i="35"/>
  <c r="H38" i="35"/>
  <c r="G38" i="35"/>
  <c r="F38" i="35"/>
  <c r="E38" i="35"/>
  <c r="D38" i="35"/>
  <c r="J37" i="35"/>
  <c r="B43" i="73" s="1"/>
  <c r="I37" i="35"/>
  <c r="H37" i="35"/>
  <c r="G37" i="35"/>
  <c r="F37" i="35"/>
  <c r="E37" i="35"/>
  <c r="D37" i="35"/>
  <c r="J36" i="35"/>
  <c r="I36" i="35"/>
  <c r="H36" i="35"/>
  <c r="G36" i="35"/>
  <c r="F36" i="35"/>
  <c r="E36" i="35"/>
  <c r="D36" i="35"/>
  <c r="J35" i="35"/>
  <c r="I35" i="35"/>
  <c r="H35" i="35"/>
  <c r="G35" i="35"/>
  <c r="F35" i="35"/>
  <c r="E35" i="35"/>
  <c r="D35" i="35"/>
  <c r="J34" i="35"/>
  <c r="I34" i="35"/>
  <c r="H34" i="35"/>
  <c r="G34" i="35"/>
  <c r="F34" i="35"/>
  <c r="E34" i="35"/>
  <c r="D34" i="35"/>
  <c r="J32" i="35"/>
  <c r="B38" i="73" s="1"/>
  <c r="I32" i="35"/>
  <c r="H32" i="35"/>
  <c r="G32" i="35"/>
  <c r="F32" i="35"/>
  <c r="E32" i="35"/>
  <c r="D32" i="35"/>
  <c r="J31" i="35"/>
  <c r="I31" i="35"/>
  <c r="H31" i="35"/>
  <c r="G31" i="35"/>
  <c r="F31" i="35"/>
  <c r="E31" i="35"/>
  <c r="D31" i="35"/>
  <c r="J30" i="35"/>
  <c r="I30" i="35"/>
  <c r="H30" i="35"/>
  <c r="G30" i="35"/>
  <c r="F30" i="35"/>
  <c r="E30" i="35"/>
  <c r="D30" i="35"/>
  <c r="J29" i="35"/>
  <c r="I29" i="35"/>
  <c r="H29" i="35"/>
  <c r="G29" i="35"/>
  <c r="F29" i="35"/>
  <c r="E29" i="35"/>
  <c r="D29" i="35"/>
  <c r="J28" i="35"/>
  <c r="B34" i="73" s="1"/>
  <c r="I28" i="35"/>
  <c r="H28" i="35"/>
  <c r="G28" i="35"/>
  <c r="F28" i="35"/>
  <c r="E28" i="35"/>
  <c r="D28" i="35"/>
  <c r="J27" i="35"/>
  <c r="I27" i="35"/>
  <c r="H27" i="35"/>
  <c r="G27" i="35"/>
  <c r="F27" i="35"/>
  <c r="E27" i="35"/>
  <c r="D27" i="35"/>
  <c r="J26" i="35"/>
  <c r="I26" i="35"/>
  <c r="H26" i="35"/>
  <c r="G26" i="35"/>
  <c r="F26" i="35"/>
  <c r="E26" i="35"/>
  <c r="D26" i="35"/>
  <c r="J25" i="35"/>
  <c r="I25" i="35"/>
  <c r="H25" i="35"/>
  <c r="G25" i="35"/>
  <c r="F25" i="35"/>
  <c r="E25" i="35"/>
  <c r="D25" i="35"/>
  <c r="J24" i="35"/>
  <c r="B30" i="73" s="1"/>
  <c r="E30" i="73" s="1"/>
  <c r="I24" i="35"/>
  <c r="H24" i="35"/>
  <c r="G24" i="35"/>
  <c r="F24" i="35"/>
  <c r="E24" i="35"/>
  <c r="D24" i="35"/>
  <c r="J23" i="35"/>
  <c r="I23" i="35"/>
  <c r="H23" i="35"/>
  <c r="G23" i="35"/>
  <c r="F23" i="35"/>
  <c r="E23" i="35"/>
  <c r="D23" i="35"/>
  <c r="J22" i="35"/>
  <c r="I22" i="35"/>
  <c r="H22" i="35"/>
  <c r="G22" i="35"/>
  <c r="F22" i="35"/>
  <c r="E22" i="35"/>
  <c r="D22" i="35"/>
  <c r="J21" i="35"/>
  <c r="I21" i="35"/>
  <c r="H21" i="35"/>
  <c r="G21" i="35"/>
  <c r="F21" i="35"/>
  <c r="E21" i="35"/>
  <c r="D21" i="35"/>
  <c r="J20" i="35"/>
  <c r="B26" i="73" s="1"/>
  <c r="I20" i="35"/>
  <c r="H20" i="35"/>
  <c r="G20" i="35"/>
  <c r="F20" i="35"/>
  <c r="E20" i="35"/>
  <c r="D20" i="35"/>
  <c r="J19" i="35"/>
  <c r="I19" i="35"/>
  <c r="H19" i="35"/>
  <c r="G19" i="35"/>
  <c r="F19" i="35"/>
  <c r="E19" i="35"/>
  <c r="D19" i="35"/>
  <c r="J18" i="35"/>
  <c r="I18" i="35"/>
  <c r="H18" i="35"/>
  <c r="G18" i="35"/>
  <c r="F18" i="35"/>
  <c r="E18" i="35"/>
  <c r="D18" i="35"/>
  <c r="J17" i="35"/>
  <c r="I17" i="35"/>
  <c r="H17" i="35"/>
  <c r="G17" i="35"/>
  <c r="F17" i="35"/>
  <c r="E17" i="35"/>
  <c r="D17" i="35"/>
  <c r="J16" i="35"/>
  <c r="B22" i="73" s="1"/>
  <c r="I16" i="35"/>
  <c r="H16" i="35"/>
  <c r="G16" i="35"/>
  <c r="F16" i="35"/>
  <c r="E16" i="35"/>
  <c r="D16" i="35"/>
  <c r="J15" i="35"/>
  <c r="I15" i="35"/>
  <c r="H15" i="35"/>
  <c r="G15" i="35"/>
  <c r="F15" i="35"/>
  <c r="E15" i="35"/>
  <c r="D15" i="35"/>
  <c r="J14" i="35"/>
  <c r="I14" i="35"/>
  <c r="H14" i="35"/>
  <c r="G14" i="35"/>
  <c r="F14" i="35"/>
  <c r="E14" i="35"/>
  <c r="D14" i="35"/>
  <c r="J13" i="35"/>
  <c r="I13" i="35"/>
  <c r="H13" i="35"/>
  <c r="G13" i="35"/>
  <c r="F13" i="35"/>
  <c r="E13" i="35"/>
  <c r="D13" i="35"/>
  <c r="J12" i="35"/>
  <c r="Y12" i="35" s="1"/>
  <c r="I12" i="35"/>
  <c r="H12" i="35"/>
  <c r="G12" i="35"/>
  <c r="F12" i="35"/>
  <c r="E12" i="35"/>
  <c r="D12" i="35"/>
  <c r="O452" i="50"/>
  <c r="O449" i="50"/>
  <c r="O447" i="50"/>
  <c r="O446" i="50"/>
  <c r="O445" i="50"/>
  <c r="O444" i="50"/>
  <c r="O443" i="50"/>
  <c r="O442" i="50"/>
  <c r="O441" i="50"/>
  <c r="O440" i="50"/>
  <c r="O439" i="50"/>
  <c r="O438" i="50"/>
  <c r="O437" i="50"/>
  <c r="O436" i="50"/>
  <c r="O435" i="50"/>
  <c r="O434" i="50"/>
  <c r="O433" i="50"/>
  <c r="O432" i="50"/>
  <c r="O431" i="50"/>
  <c r="O430" i="50"/>
  <c r="V429" i="50"/>
  <c r="U429" i="50"/>
  <c r="T429" i="50"/>
  <c r="S429" i="50"/>
  <c r="R429" i="50"/>
  <c r="Q429" i="50"/>
  <c r="P429" i="50"/>
  <c r="O428" i="50"/>
  <c r="O427" i="50"/>
  <c r="O426" i="50"/>
  <c r="O425" i="50"/>
  <c r="O424" i="50"/>
  <c r="O423" i="50"/>
  <c r="O422" i="50"/>
  <c r="O421" i="50"/>
  <c r="O420" i="50"/>
  <c r="O419" i="50"/>
  <c r="O418" i="50"/>
  <c r="O417" i="50"/>
  <c r="O416" i="50"/>
  <c r="O415" i="50"/>
  <c r="O414" i="50"/>
  <c r="O413" i="50"/>
  <c r="O412" i="50"/>
  <c r="O411" i="50"/>
  <c r="O410" i="50"/>
  <c r="O409" i="50"/>
  <c r="O408" i="50"/>
  <c r="O407" i="50"/>
  <c r="O406" i="50"/>
  <c r="O405" i="50"/>
  <c r="O404" i="50"/>
  <c r="O403" i="50"/>
  <c r="O402" i="50"/>
  <c r="O401" i="50"/>
  <c r="O400" i="50"/>
  <c r="O399" i="50"/>
  <c r="V398" i="50"/>
  <c r="U398" i="50"/>
  <c r="T398" i="50"/>
  <c r="S398" i="50"/>
  <c r="R398" i="50"/>
  <c r="Q398" i="50"/>
  <c r="P398" i="50"/>
  <c r="O397" i="50"/>
  <c r="O396" i="50"/>
  <c r="V395" i="50"/>
  <c r="U395" i="50"/>
  <c r="T395" i="50"/>
  <c r="S395" i="50"/>
  <c r="R395" i="50"/>
  <c r="Q395" i="50"/>
  <c r="P395" i="50"/>
  <c r="J394" i="50"/>
  <c r="I394" i="50"/>
  <c r="H394" i="50"/>
  <c r="G394" i="50"/>
  <c r="F394" i="50"/>
  <c r="E394" i="50"/>
  <c r="D394" i="50"/>
  <c r="C394" i="50"/>
  <c r="O393" i="50"/>
  <c r="O392" i="50"/>
  <c r="O391" i="50"/>
  <c r="V390" i="50"/>
  <c r="U390" i="50"/>
  <c r="T390" i="50"/>
  <c r="S390" i="50"/>
  <c r="R390" i="50"/>
  <c r="Q390" i="50"/>
  <c r="P390" i="50"/>
  <c r="M390" i="50"/>
  <c r="J390" i="50"/>
  <c r="I390" i="50"/>
  <c r="H390" i="50"/>
  <c r="G390" i="50"/>
  <c r="F390" i="50"/>
  <c r="E390" i="50"/>
  <c r="D390" i="50"/>
  <c r="C390" i="50"/>
  <c r="O389" i="50"/>
  <c r="O388" i="50"/>
  <c r="O387" i="50"/>
  <c r="V386" i="50"/>
  <c r="U386" i="50"/>
  <c r="T386" i="50"/>
  <c r="S386" i="50"/>
  <c r="R386" i="50"/>
  <c r="Q386" i="50"/>
  <c r="P386" i="50"/>
  <c r="M386" i="50"/>
  <c r="J386" i="50"/>
  <c r="I386" i="50"/>
  <c r="H386" i="50"/>
  <c r="G386" i="50"/>
  <c r="F386" i="50"/>
  <c r="E386" i="50"/>
  <c r="D386" i="50"/>
  <c r="C386" i="50"/>
  <c r="O385" i="50"/>
  <c r="L385" i="50"/>
  <c r="O384" i="50"/>
  <c r="L384" i="50"/>
  <c r="O383" i="50"/>
  <c r="L383" i="50"/>
  <c r="V382" i="50"/>
  <c r="U382" i="50"/>
  <c r="T382" i="50"/>
  <c r="S382" i="50"/>
  <c r="R382" i="50"/>
  <c r="Q382" i="50"/>
  <c r="P382" i="50"/>
  <c r="C382" i="50"/>
  <c r="O381" i="50"/>
  <c r="O380" i="50"/>
  <c r="O379" i="50"/>
  <c r="V378" i="50"/>
  <c r="U378" i="50"/>
  <c r="T378" i="50"/>
  <c r="S378" i="50"/>
  <c r="R378" i="50"/>
  <c r="Q378" i="50"/>
  <c r="P378" i="50"/>
  <c r="M378" i="50"/>
  <c r="J378" i="50"/>
  <c r="I378" i="50"/>
  <c r="H378" i="50"/>
  <c r="G378" i="50"/>
  <c r="F378" i="50"/>
  <c r="E378" i="50"/>
  <c r="D378" i="50"/>
  <c r="C378" i="50"/>
  <c r="O364" i="50"/>
  <c r="O363" i="50"/>
  <c r="O362" i="50"/>
  <c r="V361" i="50"/>
  <c r="U361" i="50"/>
  <c r="T361" i="50"/>
  <c r="S361" i="50"/>
  <c r="R361" i="50"/>
  <c r="Q361" i="50"/>
  <c r="P361" i="50"/>
  <c r="C361" i="50"/>
  <c r="O360" i="50"/>
  <c r="O359" i="50"/>
  <c r="O358" i="50"/>
  <c r="O357" i="50"/>
  <c r="O356" i="50"/>
  <c r="O355" i="50"/>
  <c r="V354" i="50"/>
  <c r="U354" i="50"/>
  <c r="T354" i="50"/>
  <c r="S354" i="50"/>
  <c r="R354" i="50"/>
  <c r="Q354" i="50"/>
  <c r="P354" i="50"/>
  <c r="C354" i="50"/>
  <c r="O352" i="50"/>
  <c r="O350" i="50"/>
  <c r="O349" i="50"/>
  <c r="O348" i="50"/>
  <c r="O347" i="50"/>
  <c r="O346" i="50"/>
  <c r="O345" i="50"/>
  <c r="O344" i="50"/>
  <c r="O343" i="50"/>
  <c r="O342" i="50"/>
  <c r="O341" i="50"/>
  <c r="O340" i="50"/>
  <c r="O339" i="50"/>
  <c r="O338" i="50"/>
  <c r="O337" i="50"/>
  <c r="O336" i="50"/>
  <c r="O335" i="50"/>
  <c r="O334" i="50"/>
  <c r="O333" i="50"/>
  <c r="O332" i="50"/>
  <c r="O331" i="50"/>
  <c r="O330" i="50"/>
  <c r="O329" i="50"/>
  <c r="O328" i="50"/>
  <c r="O327" i="50"/>
  <c r="O326" i="50"/>
  <c r="O325" i="50"/>
  <c r="O324" i="50"/>
  <c r="O323" i="50"/>
  <c r="O322" i="50"/>
  <c r="O321" i="50"/>
  <c r="O320" i="50"/>
  <c r="O319" i="50"/>
  <c r="O318" i="50"/>
  <c r="O317" i="50"/>
  <c r="O316" i="50"/>
  <c r="O315" i="50"/>
  <c r="O314" i="50"/>
  <c r="O313" i="50"/>
  <c r="O312" i="50"/>
  <c r="O311" i="50"/>
  <c r="O310" i="50"/>
  <c r="O309" i="50"/>
  <c r="O308" i="50"/>
  <c r="O307" i="50"/>
  <c r="O306" i="50"/>
  <c r="O305" i="50"/>
  <c r="O304" i="50"/>
  <c r="O303" i="50"/>
  <c r="O302" i="50"/>
  <c r="O301" i="50"/>
  <c r="O300" i="50"/>
  <c r="O299" i="50"/>
  <c r="O298" i="50"/>
  <c r="V297" i="50"/>
  <c r="U297" i="50"/>
  <c r="T297" i="50"/>
  <c r="S297" i="50"/>
  <c r="R297" i="50"/>
  <c r="Q297" i="50"/>
  <c r="P297" i="50"/>
  <c r="O296" i="50"/>
  <c r="O295" i="50"/>
  <c r="O294" i="50"/>
  <c r="O293" i="50"/>
  <c r="O292" i="50"/>
  <c r="O291" i="50"/>
  <c r="O290" i="50"/>
  <c r="O289" i="50"/>
  <c r="O288" i="50"/>
  <c r="O287" i="50"/>
  <c r="O286" i="50"/>
  <c r="V285" i="50"/>
  <c r="U285" i="50"/>
  <c r="T285" i="50"/>
  <c r="S285" i="50"/>
  <c r="R285" i="50"/>
  <c r="Q285" i="50"/>
  <c r="P285" i="50"/>
  <c r="O284" i="50"/>
  <c r="O283" i="50"/>
  <c r="O282" i="50"/>
  <c r="O281" i="50"/>
  <c r="O280" i="50"/>
  <c r="V279" i="50"/>
  <c r="U279" i="50"/>
  <c r="T279" i="50"/>
  <c r="S279" i="50"/>
  <c r="R279" i="50"/>
  <c r="Q279" i="50"/>
  <c r="P279" i="50"/>
  <c r="O278" i="50"/>
  <c r="O277" i="50"/>
  <c r="O276" i="50"/>
  <c r="O275" i="50"/>
  <c r="O274" i="50"/>
  <c r="O273" i="50"/>
  <c r="O272" i="50"/>
  <c r="V271" i="50"/>
  <c r="U271" i="50"/>
  <c r="T271" i="50"/>
  <c r="S271" i="50"/>
  <c r="R271" i="50"/>
  <c r="Q271" i="50"/>
  <c r="P271" i="50"/>
  <c r="O270" i="50"/>
  <c r="O269" i="50"/>
  <c r="O268" i="50"/>
  <c r="O267" i="50"/>
  <c r="O266" i="50"/>
  <c r="O265" i="50"/>
  <c r="V264" i="50"/>
  <c r="U264" i="50"/>
  <c r="T264" i="50"/>
  <c r="S264" i="50"/>
  <c r="R264" i="50"/>
  <c r="Q264" i="50"/>
  <c r="P264" i="50"/>
  <c r="O263" i="50"/>
  <c r="O260" i="50"/>
  <c r="O259" i="50"/>
  <c r="O258" i="50"/>
  <c r="O257" i="50"/>
  <c r="O256" i="50"/>
  <c r="O255" i="50"/>
  <c r="O254" i="50"/>
  <c r="O253" i="50"/>
  <c r="O252" i="50"/>
  <c r="O251" i="50"/>
  <c r="O250" i="50"/>
  <c r="V249" i="50"/>
  <c r="U249" i="50"/>
  <c r="T249" i="50"/>
  <c r="S249" i="50"/>
  <c r="R249" i="50"/>
  <c r="Q249" i="50"/>
  <c r="P249" i="50"/>
  <c r="O248" i="50"/>
  <c r="O247" i="50"/>
  <c r="V246" i="50"/>
  <c r="U246" i="50"/>
  <c r="T246" i="50"/>
  <c r="S246" i="50"/>
  <c r="R246" i="50"/>
  <c r="Q246" i="50"/>
  <c r="P246" i="50"/>
  <c r="J245" i="50"/>
  <c r="I245" i="50"/>
  <c r="H245" i="50"/>
  <c r="G245" i="50"/>
  <c r="F245" i="50"/>
  <c r="E245" i="50"/>
  <c r="D245" i="50"/>
  <c r="C245" i="50"/>
  <c r="O244" i="50"/>
  <c r="O243" i="50"/>
  <c r="O242" i="50"/>
  <c r="O241" i="50"/>
  <c r="O240" i="50"/>
  <c r="O239" i="50"/>
  <c r="O238" i="50"/>
  <c r="O237" i="50"/>
  <c r="O236" i="50"/>
  <c r="O235" i="50"/>
  <c r="O234" i="50"/>
  <c r="O233" i="50"/>
  <c r="O232" i="50"/>
  <c r="O231" i="50"/>
  <c r="O230" i="50"/>
  <c r="V229" i="50"/>
  <c r="U229" i="50"/>
  <c r="T229" i="50"/>
  <c r="S229" i="50"/>
  <c r="R229" i="50"/>
  <c r="Q229" i="50"/>
  <c r="P229" i="50"/>
  <c r="O228" i="50"/>
  <c r="O227" i="50"/>
  <c r="O226" i="50"/>
  <c r="O225" i="50"/>
  <c r="O224" i="50"/>
  <c r="O223" i="50"/>
  <c r="O222" i="50"/>
  <c r="O221" i="50"/>
  <c r="O220" i="50"/>
  <c r="O219" i="50"/>
  <c r="O218" i="50"/>
  <c r="O217" i="50"/>
  <c r="O216" i="50"/>
  <c r="O215" i="50"/>
  <c r="O214" i="50"/>
  <c r="O213" i="50"/>
  <c r="O212" i="50"/>
  <c r="O211" i="50"/>
  <c r="O210" i="50"/>
  <c r="O209" i="50"/>
  <c r="O208" i="50"/>
  <c r="O207" i="50"/>
  <c r="O206" i="50"/>
  <c r="O205" i="50"/>
  <c r="O204" i="50"/>
  <c r="O203" i="50"/>
  <c r="O202" i="50"/>
  <c r="O201" i="50"/>
  <c r="O200" i="50"/>
  <c r="O199" i="50"/>
  <c r="O198" i="50"/>
  <c r="O197" i="50"/>
  <c r="O196" i="50"/>
  <c r="O195" i="50"/>
  <c r="L195" i="50"/>
  <c r="M195" i="50" s="1"/>
  <c r="M33" i="50" s="1"/>
  <c r="O194" i="50"/>
  <c r="O193" i="50"/>
  <c r="O192" i="50"/>
  <c r="O191" i="50"/>
  <c r="O190" i="50"/>
  <c r="O189" i="50"/>
  <c r="O188" i="50"/>
  <c r="O187" i="50"/>
  <c r="O186" i="50"/>
  <c r="O185" i="50"/>
  <c r="O184" i="50"/>
  <c r="O183" i="50"/>
  <c r="O182" i="50"/>
  <c r="O181" i="50"/>
  <c r="O180" i="50"/>
  <c r="O179" i="50"/>
  <c r="O178" i="50"/>
  <c r="O177" i="50"/>
  <c r="O176" i="50"/>
  <c r="O175" i="50"/>
  <c r="O174" i="50"/>
  <c r="O173" i="50"/>
  <c r="O172" i="50"/>
  <c r="O171" i="50"/>
  <c r="O170" i="50"/>
  <c r="O169" i="50"/>
  <c r="O168" i="50"/>
  <c r="O167" i="50"/>
  <c r="O166" i="50"/>
  <c r="O165" i="50"/>
  <c r="O164" i="50"/>
  <c r="O163" i="50"/>
  <c r="O162" i="50"/>
  <c r="O161" i="50"/>
  <c r="O160" i="50"/>
  <c r="O159" i="50"/>
  <c r="O158" i="50"/>
  <c r="O157" i="50"/>
  <c r="O156" i="50"/>
  <c r="O155" i="50"/>
  <c r="O154" i="50"/>
  <c r="O153" i="50"/>
  <c r="O152" i="50"/>
  <c r="O151" i="50"/>
  <c r="O150" i="50"/>
  <c r="O149" i="50"/>
  <c r="O148" i="50"/>
  <c r="O147" i="50"/>
  <c r="O146" i="50"/>
  <c r="O145" i="50"/>
  <c r="O144" i="50"/>
  <c r="O143" i="50"/>
  <c r="O142" i="50"/>
  <c r="O141" i="50"/>
  <c r="O140" i="50"/>
  <c r="O139" i="50"/>
  <c r="O138" i="50"/>
  <c r="O137" i="50"/>
  <c r="O136" i="50"/>
  <c r="O135" i="50"/>
  <c r="O134" i="50"/>
  <c r="O133" i="50"/>
  <c r="O132" i="50"/>
  <c r="O131" i="50"/>
  <c r="O130" i="50"/>
  <c r="O129" i="50"/>
  <c r="O128" i="50"/>
  <c r="O127" i="50"/>
  <c r="O126" i="50"/>
  <c r="O125" i="50"/>
  <c r="O124" i="50"/>
  <c r="O123" i="50"/>
  <c r="O122" i="50"/>
  <c r="O121" i="50"/>
  <c r="O120" i="50"/>
  <c r="O119" i="50"/>
  <c r="O118" i="50"/>
  <c r="O117" i="50"/>
  <c r="O116" i="50"/>
  <c r="O115" i="50"/>
  <c r="O114" i="50"/>
  <c r="O113" i="50"/>
  <c r="O112" i="50"/>
  <c r="O111" i="50"/>
  <c r="O110" i="50"/>
  <c r="O109" i="50"/>
  <c r="O108" i="50"/>
  <c r="O107" i="50"/>
  <c r="O106" i="50"/>
  <c r="O105" i="50"/>
  <c r="O104" i="50"/>
  <c r="O103" i="50"/>
  <c r="O102" i="50"/>
  <c r="O101" i="50"/>
  <c r="O100" i="50"/>
  <c r="O99" i="50"/>
  <c r="O98" i="50"/>
  <c r="O97" i="50"/>
  <c r="O96" i="50"/>
  <c r="O95" i="50"/>
  <c r="O94" i="50"/>
  <c r="O93" i="50"/>
  <c r="O92" i="50"/>
  <c r="O91" i="50"/>
  <c r="O90" i="50"/>
  <c r="O89" i="50"/>
  <c r="O88" i="50"/>
  <c r="O87" i="50"/>
  <c r="O86" i="50"/>
  <c r="O85" i="50"/>
  <c r="O84" i="50"/>
  <c r="O83" i="50"/>
  <c r="O82" i="50"/>
  <c r="O81" i="50"/>
  <c r="O80" i="50"/>
  <c r="O79" i="50"/>
  <c r="O78" i="50"/>
  <c r="O77" i="50"/>
  <c r="O76" i="50"/>
  <c r="O75" i="50"/>
  <c r="O74" i="50"/>
  <c r="O73" i="50"/>
  <c r="O72" i="50"/>
  <c r="O71" i="50"/>
  <c r="O70" i="50"/>
  <c r="O69" i="50"/>
  <c r="O68" i="50"/>
  <c r="O67" i="50"/>
  <c r="O66" i="50"/>
  <c r="O65" i="50"/>
  <c r="O64" i="50"/>
  <c r="O63" i="50"/>
  <c r="O62" i="50"/>
  <c r="O61" i="50"/>
  <c r="O60" i="50"/>
  <c r="O59" i="50"/>
  <c r="O58" i="50"/>
  <c r="O57" i="50"/>
  <c r="O56" i="50"/>
  <c r="O55" i="50"/>
  <c r="O54" i="50"/>
  <c r="O53" i="50"/>
  <c r="O52" i="50"/>
  <c r="O51" i="50"/>
  <c r="O50" i="50"/>
  <c r="O49" i="50"/>
  <c r="O48" i="50"/>
  <c r="O47" i="50"/>
  <c r="O46" i="50"/>
  <c r="O45" i="50"/>
  <c r="O44" i="50"/>
  <c r="O43" i="50"/>
  <c r="O42" i="50"/>
  <c r="O41" i="50"/>
  <c r="O40" i="50"/>
  <c r="O39" i="50"/>
  <c r="O38" i="50"/>
  <c r="O37" i="50"/>
  <c r="O36" i="50"/>
  <c r="O35" i="50"/>
  <c r="O34" i="50"/>
  <c r="V33" i="50"/>
  <c r="U33" i="50"/>
  <c r="T33" i="50"/>
  <c r="S33" i="50"/>
  <c r="R33" i="50"/>
  <c r="Q33" i="50"/>
  <c r="P33" i="50"/>
  <c r="O32" i="50"/>
  <c r="O31" i="50"/>
  <c r="O30" i="50"/>
  <c r="O29" i="50"/>
  <c r="O28" i="50"/>
  <c r="O27" i="50"/>
  <c r="O26" i="50"/>
  <c r="O25" i="50"/>
  <c r="O24" i="50"/>
  <c r="O23" i="50"/>
  <c r="O22" i="50"/>
  <c r="O21" i="50"/>
  <c r="O20" i="50"/>
  <c r="O19" i="50"/>
  <c r="O18" i="50"/>
  <c r="O17" i="50"/>
  <c r="O16" i="50"/>
  <c r="O15" i="50"/>
  <c r="O14" i="50"/>
  <c r="O13" i="50"/>
  <c r="O12" i="50"/>
  <c r="V11" i="50"/>
  <c r="V10" i="50" s="1"/>
  <c r="U11" i="50"/>
  <c r="T11" i="50"/>
  <c r="S11" i="50"/>
  <c r="R11" i="50"/>
  <c r="Q11" i="50"/>
  <c r="P11" i="50"/>
  <c r="J10" i="50"/>
  <c r="I10" i="50"/>
  <c r="H10" i="50"/>
  <c r="G10" i="50"/>
  <c r="F10" i="50"/>
  <c r="E10" i="50"/>
  <c r="D10" i="50"/>
  <c r="C10" i="50"/>
  <c r="O9" i="50"/>
  <c r="O8" i="50"/>
  <c r="O7" i="50"/>
  <c r="O6" i="50"/>
  <c r="O5" i="50"/>
  <c r="V4" i="50"/>
  <c r="U4" i="50"/>
  <c r="T4" i="50"/>
  <c r="S4" i="50"/>
  <c r="R4" i="50"/>
  <c r="Q4" i="50"/>
  <c r="P4" i="50"/>
  <c r="J4" i="50"/>
  <c r="I4" i="50"/>
  <c r="H4" i="50"/>
  <c r="G4" i="50"/>
  <c r="F4" i="50"/>
  <c r="E4" i="50"/>
  <c r="D4" i="50"/>
  <c r="C4" i="50"/>
  <c r="M246" i="50"/>
  <c r="M279" i="50"/>
  <c r="J354" i="50"/>
  <c r="D357" i="35"/>
  <c r="I354" i="50"/>
  <c r="I382" i="50"/>
  <c r="F359" i="35"/>
  <c r="H364" i="35"/>
  <c r="E365" i="35"/>
  <c r="E369" i="35"/>
  <c r="T369" i="35" s="1"/>
  <c r="F374" i="35"/>
  <c r="F382" i="50"/>
  <c r="F354" i="50"/>
  <c r="J382" i="50"/>
  <c r="T394" i="50"/>
  <c r="F355" i="35"/>
  <c r="U355" i="35" s="1"/>
  <c r="H357" i="35"/>
  <c r="J359" i="35"/>
  <c r="B365" i="73" s="1"/>
  <c r="E365" i="73" s="1"/>
  <c r="H365" i="73" s="1"/>
  <c r="J362" i="35"/>
  <c r="B368" i="73" s="1"/>
  <c r="E368" i="73" s="1"/>
  <c r="G363" i="35"/>
  <c r="B371" i="67" s="1"/>
  <c r="I363" i="35"/>
  <c r="I365" i="35"/>
  <c r="B373" i="71" s="1"/>
  <c r="G367" i="35"/>
  <c r="V367" i="35" s="1"/>
  <c r="F368" i="35"/>
  <c r="B376" i="65" s="1"/>
  <c r="F370" i="35"/>
  <c r="H372" i="35"/>
  <c r="W372" i="35" s="1"/>
  <c r="J372" i="35"/>
  <c r="J374" i="35"/>
  <c r="B380" i="73" s="1"/>
  <c r="E380" i="73" s="1"/>
  <c r="U379" i="35"/>
  <c r="W379" i="35"/>
  <c r="Y379" i="35"/>
  <c r="W381" i="35"/>
  <c r="T387" i="35"/>
  <c r="X387" i="35"/>
  <c r="T389" i="35"/>
  <c r="V389" i="35"/>
  <c r="X389" i="35"/>
  <c r="M364" i="50"/>
  <c r="M395" i="50"/>
  <c r="F362" i="35"/>
  <c r="B370" i="65" s="1"/>
  <c r="D364" i="35"/>
  <c r="S364" i="35" s="1"/>
  <c r="G365" i="35"/>
  <c r="V365" i="35" s="1"/>
  <c r="F366" i="35"/>
  <c r="U366" i="35" s="1"/>
  <c r="J366" i="35"/>
  <c r="Y366" i="35" s="1"/>
  <c r="H368" i="35"/>
  <c r="W368" i="35" s="1"/>
  <c r="J370" i="35"/>
  <c r="B376" i="73" s="1"/>
  <c r="E376" i="73" s="1"/>
  <c r="H374" i="35"/>
  <c r="B382" i="69" s="1"/>
  <c r="Z365" i="35"/>
  <c r="E373" i="76"/>
  <c r="T373" i="76" s="1"/>
  <c r="I373" i="76"/>
  <c r="X373" i="76" s="1"/>
  <c r="J373" i="76"/>
  <c r="Y373" i="76" s="1"/>
  <c r="T380" i="35"/>
  <c r="X380" i="35"/>
  <c r="Y380" i="35"/>
  <c r="V380" i="35"/>
  <c r="G250" i="35"/>
  <c r="C262" i="66" s="1"/>
  <c r="G250" i="76"/>
  <c r="V250" i="76" s="1"/>
  <c r="Z250" i="76"/>
  <c r="D250" i="76"/>
  <c r="Z250" i="35"/>
  <c r="D253" i="76"/>
  <c r="Z253" i="76"/>
  <c r="Z253" i="35"/>
  <c r="E250" i="35"/>
  <c r="T250" i="35" s="1"/>
  <c r="E250" i="76"/>
  <c r="Z278" i="76"/>
  <c r="D278" i="76"/>
  <c r="Z278" i="35"/>
  <c r="Z272" i="76"/>
  <c r="D272" i="76"/>
  <c r="Z272" i="35"/>
  <c r="F452" i="35"/>
  <c r="B460" i="65" s="1"/>
  <c r="D259" i="76"/>
  <c r="Z259" i="76"/>
  <c r="Z259" i="35"/>
  <c r="H245" i="76"/>
  <c r="W259" i="76"/>
  <c r="D267" i="76"/>
  <c r="Z267" i="76"/>
  <c r="Z267" i="35"/>
  <c r="Z287" i="76"/>
  <c r="D287" i="76"/>
  <c r="Z287" i="35"/>
  <c r="D291" i="76"/>
  <c r="Z291" i="76"/>
  <c r="Z291" i="35"/>
  <c r="D295" i="76"/>
  <c r="Z295" i="76"/>
  <c r="Z295" i="35"/>
  <c r="J355" i="35"/>
  <c r="Y355" i="35" s="1"/>
  <c r="J355" i="76"/>
  <c r="G356" i="35"/>
  <c r="B364" i="67"/>
  <c r="G356" i="76"/>
  <c r="V356" i="76" s="1"/>
  <c r="E358" i="35"/>
  <c r="T358" i="35" s="1"/>
  <c r="E358" i="76"/>
  <c r="T358" i="76" s="1"/>
  <c r="I358" i="35"/>
  <c r="C370" i="70" s="1"/>
  <c r="I358" i="76"/>
  <c r="X358" i="76" s="1"/>
  <c r="G360" i="35"/>
  <c r="V360" i="35" s="1"/>
  <c r="G360" i="76"/>
  <c r="V360" i="76" s="1"/>
  <c r="D362" i="76"/>
  <c r="Z362" i="35"/>
  <c r="H362" i="35"/>
  <c r="W362" i="35" s="1"/>
  <c r="H362" i="76"/>
  <c r="W362" i="76" s="1"/>
  <c r="E363" i="35"/>
  <c r="T363" i="35" s="1"/>
  <c r="E363" i="76"/>
  <c r="T363" i="76" s="1"/>
  <c r="F364" i="35"/>
  <c r="C376" i="64" s="1"/>
  <c r="F364" i="76"/>
  <c r="U364" i="76" s="1"/>
  <c r="J364" i="76"/>
  <c r="Y364" i="76" s="1"/>
  <c r="D366" i="35"/>
  <c r="S366" i="35" s="1"/>
  <c r="Z366" i="76"/>
  <c r="Z366" i="35"/>
  <c r="H366" i="35"/>
  <c r="W366" i="35" s="1"/>
  <c r="H366" i="76"/>
  <c r="W366" i="76"/>
  <c r="E367" i="35"/>
  <c r="T367" i="35" s="1"/>
  <c r="E367" i="76"/>
  <c r="T367" i="76"/>
  <c r="I367" i="35"/>
  <c r="C379" i="70" s="1"/>
  <c r="I367" i="76"/>
  <c r="X367" i="76"/>
  <c r="J368" i="35"/>
  <c r="B374" i="73" s="1"/>
  <c r="E374" i="73" s="1"/>
  <c r="Y368" i="76"/>
  <c r="G369" i="35"/>
  <c r="V369" i="35"/>
  <c r="V369" i="76"/>
  <c r="Z370" i="76"/>
  <c r="D370" i="76"/>
  <c r="H370" i="35"/>
  <c r="W370" i="35" s="1"/>
  <c r="H370" i="76"/>
  <c r="W370" i="76" s="1"/>
  <c r="E371" i="35"/>
  <c r="T371" i="35" s="1"/>
  <c r="E371" i="76"/>
  <c r="T371" i="76" s="1"/>
  <c r="I371" i="35"/>
  <c r="C383" i="70" s="1"/>
  <c r="I371" i="76"/>
  <c r="X371" i="76" s="1"/>
  <c r="F372" i="35"/>
  <c r="U372" i="35" s="1"/>
  <c r="F372" i="76"/>
  <c r="U372" i="76" s="1"/>
  <c r="G373" i="35"/>
  <c r="V373" i="35" s="1"/>
  <c r="G373" i="76"/>
  <c r="V373" i="76" s="1"/>
  <c r="D374" i="35"/>
  <c r="B382" i="22" s="1"/>
  <c r="D374" i="76"/>
  <c r="Z374" i="35"/>
  <c r="E375" i="35"/>
  <c r="B383" i="63" s="1"/>
  <c r="E375" i="76"/>
  <c r="T375" i="76" s="1"/>
  <c r="I375" i="35"/>
  <c r="B383" i="71" s="1"/>
  <c r="I375" i="76"/>
  <c r="X375" i="76" s="1"/>
  <c r="F377" i="35"/>
  <c r="U377" i="35" s="1"/>
  <c r="F376" i="76"/>
  <c r="U376" i="76" s="1"/>
  <c r="J377" i="35"/>
  <c r="B383" i="73" s="1"/>
  <c r="J376" i="76"/>
  <c r="Y376" i="76" s="1"/>
  <c r="G383" i="35"/>
  <c r="B391" i="67" s="1"/>
  <c r="G382" i="76"/>
  <c r="D384" i="35"/>
  <c r="B392" i="22" s="1"/>
  <c r="D383" i="76"/>
  <c r="S383" i="76" s="1"/>
  <c r="H384" i="35"/>
  <c r="C396" i="68" s="1"/>
  <c r="H383" i="76"/>
  <c r="W383" i="76" s="1"/>
  <c r="E385" i="35"/>
  <c r="B393" i="63" s="1"/>
  <c r="E384" i="76"/>
  <c r="T384" i="76" s="1"/>
  <c r="I385" i="35"/>
  <c r="B393" i="71" s="1"/>
  <c r="T432" i="76"/>
  <c r="X432" i="76"/>
  <c r="Z444" i="76"/>
  <c r="D444" i="76"/>
  <c r="Z445" i="35"/>
  <c r="Z448" i="76"/>
  <c r="D448" i="76"/>
  <c r="Z449" i="35"/>
  <c r="AA380" i="35"/>
  <c r="Z380" i="35"/>
  <c r="T259" i="76"/>
  <c r="I245" i="76"/>
  <c r="X259" i="76"/>
  <c r="D266" i="76"/>
  <c r="Z266" i="76"/>
  <c r="Z266" i="35"/>
  <c r="Z286" i="76"/>
  <c r="D286" i="76"/>
  <c r="Z286" i="35"/>
  <c r="Z290" i="76"/>
  <c r="D290" i="76"/>
  <c r="Z290" i="35"/>
  <c r="D294" i="76"/>
  <c r="Z294" i="76"/>
  <c r="Z294" i="35"/>
  <c r="H356" i="35"/>
  <c r="W356" i="35" s="1"/>
  <c r="H356" i="76"/>
  <c r="W356" i="76" s="1"/>
  <c r="E357" i="35"/>
  <c r="T357" i="35" s="1"/>
  <c r="E357" i="76"/>
  <c r="T357" i="76" s="1"/>
  <c r="J358" i="35"/>
  <c r="Y358" i="35" s="1"/>
  <c r="G359" i="35"/>
  <c r="C371" i="66" s="1"/>
  <c r="G359" i="76"/>
  <c r="V359" i="76" s="1"/>
  <c r="T362" i="76"/>
  <c r="X362" i="76"/>
  <c r="U363" i="76"/>
  <c r="J363" i="35"/>
  <c r="B369" i="73" s="1"/>
  <c r="E369" i="73" s="1"/>
  <c r="J363" i="76"/>
  <c r="G364" i="35"/>
  <c r="B372" i="67" s="1"/>
  <c r="G364" i="76"/>
  <c r="V364" i="76" s="1"/>
  <c r="D365" i="76"/>
  <c r="Z365" i="76"/>
  <c r="I366" i="35"/>
  <c r="B374" i="71" s="1"/>
  <c r="I366" i="76"/>
  <c r="X366" i="76" s="1"/>
  <c r="F367" i="35"/>
  <c r="B375" i="65" s="1"/>
  <c r="F367" i="76"/>
  <c r="U367" i="76" s="1"/>
  <c r="J367" i="35"/>
  <c r="B373" i="73" s="1"/>
  <c r="E373" i="73" s="1"/>
  <c r="J367" i="76"/>
  <c r="Y367" i="76" s="1"/>
  <c r="G368" i="35"/>
  <c r="C380" i="66" s="1"/>
  <c r="G368" i="76"/>
  <c r="V368" i="76"/>
  <c r="D369" i="76"/>
  <c r="Z369" i="35"/>
  <c r="H369" i="35"/>
  <c r="W369" i="35" s="1"/>
  <c r="H369" i="76"/>
  <c r="W369" i="76" s="1"/>
  <c r="I370" i="35"/>
  <c r="C382" i="70" s="1"/>
  <c r="I370" i="76"/>
  <c r="X370" i="76" s="1"/>
  <c r="F371" i="35"/>
  <c r="B379" i="65" s="1"/>
  <c r="F371" i="76"/>
  <c r="U371" i="76" s="1"/>
  <c r="J371" i="35"/>
  <c r="C378" i="72" s="1"/>
  <c r="J371" i="76"/>
  <c r="Y371" i="76" s="1"/>
  <c r="G372" i="35"/>
  <c r="V372" i="35" s="1"/>
  <c r="G372" i="76"/>
  <c r="V372" i="76" s="1"/>
  <c r="D373" i="76"/>
  <c r="Z373" i="35"/>
  <c r="H373" i="35"/>
  <c r="B381" i="69" s="1"/>
  <c r="H373" i="76"/>
  <c r="W373" i="76" s="1"/>
  <c r="I374" i="35"/>
  <c r="C386" i="70" s="1"/>
  <c r="I374" i="76"/>
  <c r="X374" i="76"/>
  <c r="F375" i="35"/>
  <c r="C387" i="64" s="1"/>
  <c r="F375" i="76"/>
  <c r="U375" i="76"/>
  <c r="J375" i="35"/>
  <c r="C382" i="72" s="1"/>
  <c r="J375" i="76"/>
  <c r="Y375" i="76" s="1"/>
  <c r="G377" i="35"/>
  <c r="C389" i="66" s="1"/>
  <c r="G376" i="76"/>
  <c r="V376" i="76" s="1"/>
  <c r="D383" i="35"/>
  <c r="C395" i="21" s="1"/>
  <c r="D382" i="76"/>
  <c r="H383" i="35"/>
  <c r="B391" i="69" s="1"/>
  <c r="H382" i="76"/>
  <c r="I384" i="35"/>
  <c r="B392" i="71" s="1"/>
  <c r="I383" i="76"/>
  <c r="X383" i="76" s="1"/>
  <c r="J385" i="35"/>
  <c r="J384" i="76"/>
  <c r="Y384" i="76" s="1"/>
  <c r="F393" i="76"/>
  <c r="U432" i="76"/>
  <c r="U428" i="76" s="1"/>
  <c r="Y432" i="76"/>
  <c r="G434" i="35"/>
  <c r="B442" i="67" s="1"/>
  <c r="G433" i="76"/>
  <c r="V433" i="76" s="1"/>
  <c r="D435" i="35"/>
  <c r="C447" i="21" s="1"/>
  <c r="D434" i="76"/>
  <c r="Z434" i="76"/>
  <c r="Z435" i="35"/>
  <c r="H435" i="35"/>
  <c r="C447" i="68" s="1"/>
  <c r="H434" i="76"/>
  <c r="W434" i="76" s="1"/>
  <c r="Z447" i="76"/>
  <c r="D447" i="76"/>
  <c r="Z448" i="35"/>
  <c r="AA381" i="35"/>
  <c r="Z381" i="35"/>
  <c r="U259" i="76"/>
  <c r="F245" i="76"/>
  <c r="Y259" i="76"/>
  <c r="Z265" i="76"/>
  <c r="Z264" i="76" s="1"/>
  <c r="D265" i="76"/>
  <c r="Z265" i="35"/>
  <c r="D289" i="76"/>
  <c r="Z289" i="76"/>
  <c r="Z285" i="76" s="1"/>
  <c r="Z289" i="35"/>
  <c r="D293" i="76"/>
  <c r="Z293" i="76"/>
  <c r="Z293" i="35"/>
  <c r="Z285" i="35" s="1"/>
  <c r="D355" i="35"/>
  <c r="B363" i="22" s="1"/>
  <c r="D355" i="76"/>
  <c r="H355" i="35"/>
  <c r="W355" i="35" s="1"/>
  <c r="H355" i="76"/>
  <c r="E356" i="35"/>
  <c r="T356" i="35" s="1"/>
  <c r="E356" i="76"/>
  <c r="T356" i="76"/>
  <c r="I356" i="35"/>
  <c r="I356" i="76"/>
  <c r="X356" i="76"/>
  <c r="F357" i="35"/>
  <c r="B365" i="65" s="1"/>
  <c r="F357" i="76"/>
  <c r="U357" i="76" s="1"/>
  <c r="J357" i="35"/>
  <c r="B363" i="73" s="1"/>
  <c r="E363" i="73" s="1"/>
  <c r="J357" i="76"/>
  <c r="Y357" i="76"/>
  <c r="G358" i="35"/>
  <c r="B366" i="67" s="1"/>
  <c r="G358" i="76"/>
  <c r="V358" i="76"/>
  <c r="D359" i="35"/>
  <c r="S359" i="35" s="1"/>
  <c r="D359" i="76"/>
  <c r="H359" i="35"/>
  <c r="C371" i="68" s="1"/>
  <c r="H359" i="76"/>
  <c r="W359" i="76" s="1"/>
  <c r="E360" i="35"/>
  <c r="B368" i="63" s="1"/>
  <c r="E360" i="76"/>
  <c r="T360" i="76" s="1"/>
  <c r="I360" i="35"/>
  <c r="C372" i="70" s="1"/>
  <c r="I360" i="76"/>
  <c r="X360" i="76" s="1"/>
  <c r="D364" i="76"/>
  <c r="Z364" i="35"/>
  <c r="D368" i="76"/>
  <c r="Z368" i="35"/>
  <c r="Z372" i="76"/>
  <c r="D372" i="76"/>
  <c r="Z376" i="76"/>
  <c r="D376" i="76"/>
  <c r="Z377" i="35"/>
  <c r="E383" i="35"/>
  <c r="C395" i="62" s="1"/>
  <c r="E382" i="76"/>
  <c r="X382" i="76"/>
  <c r="F384" i="35"/>
  <c r="C396" i="64" s="1"/>
  <c r="F383" i="76"/>
  <c r="U383" i="76" s="1"/>
  <c r="G385" i="35"/>
  <c r="C397" i="66" s="1"/>
  <c r="G384" i="76"/>
  <c r="V384" i="76" s="1"/>
  <c r="V432" i="76"/>
  <c r="Z433" i="76"/>
  <c r="D433" i="76"/>
  <c r="S433" i="76" s="1"/>
  <c r="Z434" i="35"/>
  <c r="E435" i="35"/>
  <c r="C447" i="62" s="1"/>
  <c r="E434" i="76"/>
  <c r="T434" i="76"/>
  <c r="I435" i="35"/>
  <c r="B443" i="71" s="1"/>
  <c r="I434" i="76"/>
  <c r="X434" i="76" s="1"/>
  <c r="D446" i="76"/>
  <c r="Z446" i="76"/>
  <c r="Z447" i="35"/>
  <c r="V259" i="76"/>
  <c r="Z260" i="76"/>
  <c r="D260" i="76"/>
  <c r="Z260" i="35"/>
  <c r="Z288" i="76"/>
  <c r="D288" i="76"/>
  <c r="Z288" i="35"/>
  <c r="D292" i="76"/>
  <c r="Z292" i="76"/>
  <c r="Z292" i="35"/>
  <c r="D296" i="76"/>
  <c r="Z296" i="76"/>
  <c r="Z296" i="35"/>
  <c r="E355" i="35"/>
  <c r="T355" i="35" s="1"/>
  <c r="I355" i="35"/>
  <c r="I355" i="76"/>
  <c r="G357" i="35"/>
  <c r="C369" i="66" s="1"/>
  <c r="G357" i="76"/>
  <c r="V357" i="76"/>
  <c r="D358" i="35"/>
  <c r="D358" i="76"/>
  <c r="I359" i="35"/>
  <c r="X359" i="35"/>
  <c r="I359" i="76"/>
  <c r="X359" i="76" s="1"/>
  <c r="F360" i="35"/>
  <c r="F360" i="76"/>
  <c r="U360" i="76" s="1"/>
  <c r="G362" i="35"/>
  <c r="V362" i="35" s="1"/>
  <c r="Z363" i="76"/>
  <c r="D363" i="76"/>
  <c r="Z363" i="35"/>
  <c r="W363" i="76"/>
  <c r="E364" i="35"/>
  <c r="C376" i="62" s="1"/>
  <c r="E364" i="76"/>
  <c r="T364" i="76" s="1"/>
  <c r="F365" i="35"/>
  <c r="B373" i="65" s="1"/>
  <c r="F365" i="76"/>
  <c r="U365" i="76" s="1"/>
  <c r="J365" i="35"/>
  <c r="J365" i="76"/>
  <c r="Y365" i="76" s="1"/>
  <c r="D367" i="35"/>
  <c r="C379" i="21" s="1"/>
  <c r="D367" i="76"/>
  <c r="Z367" i="35"/>
  <c r="I368" i="35"/>
  <c r="X368" i="35" s="1"/>
  <c r="I368" i="76"/>
  <c r="X368" i="76" s="1"/>
  <c r="J369" i="35"/>
  <c r="B375" i="73" s="1"/>
  <c r="E375" i="73" s="1"/>
  <c r="J369" i="76"/>
  <c r="Y369" i="76" s="1"/>
  <c r="G370" i="35"/>
  <c r="V370" i="35" s="1"/>
  <c r="G370" i="76"/>
  <c r="V370" i="76" s="1"/>
  <c r="D371" i="76"/>
  <c r="Z371" i="76"/>
  <c r="Z371" i="35"/>
  <c r="H371" i="35"/>
  <c r="W371" i="35" s="1"/>
  <c r="H371" i="76"/>
  <c r="W371" i="76" s="1"/>
  <c r="F373" i="35"/>
  <c r="B381" i="65" s="1"/>
  <c r="F373" i="76"/>
  <c r="U373" i="76" s="1"/>
  <c r="G374" i="35"/>
  <c r="B382" i="67" s="1"/>
  <c r="G374" i="76"/>
  <c r="V374" i="76" s="1"/>
  <c r="D375" i="35"/>
  <c r="B383" i="22" s="1"/>
  <c r="Z375" i="76"/>
  <c r="Z375" i="35"/>
  <c r="H375" i="35"/>
  <c r="B383" i="69"/>
  <c r="H375" i="76"/>
  <c r="W375" i="76"/>
  <c r="I377" i="35"/>
  <c r="C389" i="70"/>
  <c r="I376" i="76"/>
  <c r="X376" i="76"/>
  <c r="F383" i="35"/>
  <c r="B391" i="65"/>
  <c r="F382" i="76"/>
  <c r="J383" i="35"/>
  <c r="B389" i="73" s="1"/>
  <c r="J382" i="76"/>
  <c r="G384" i="35"/>
  <c r="G383" i="76"/>
  <c r="V383" i="76" s="1"/>
  <c r="D385" i="35"/>
  <c r="B393" i="22" s="1"/>
  <c r="D384" i="76"/>
  <c r="H385" i="35"/>
  <c r="C397" i="68" s="1"/>
  <c r="H384" i="76"/>
  <c r="W384" i="76" s="1"/>
  <c r="D432" i="76"/>
  <c r="P432" i="76" s="1"/>
  <c r="Z432" i="76"/>
  <c r="Z433" i="35"/>
  <c r="W432" i="76"/>
  <c r="E434" i="35"/>
  <c r="C446" i="62"/>
  <c r="E433" i="76"/>
  <c r="I434" i="35"/>
  <c r="C446" i="70" s="1"/>
  <c r="I433" i="76"/>
  <c r="X433" i="76" s="1"/>
  <c r="Z445" i="76"/>
  <c r="D445" i="76"/>
  <c r="Z446" i="35"/>
  <c r="Z449" i="76"/>
  <c r="D449" i="76"/>
  <c r="Z452" i="35"/>
  <c r="AA379" i="35"/>
  <c r="Z379" i="35"/>
  <c r="W388" i="35"/>
  <c r="U387" i="35"/>
  <c r="V388" i="35"/>
  <c r="T381" i="35"/>
  <c r="X381" i="35"/>
  <c r="J3" i="50"/>
  <c r="S380" i="35"/>
  <c r="S388" i="35"/>
  <c r="S379" i="35"/>
  <c r="S381" i="35"/>
  <c r="S389" i="35"/>
  <c r="Y15" i="35"/>
  <c r="B21" i="73"/>
  <c r="C23" i="72"/>
  <c r="Y19" i="35"/>
  <c r="B25" i="73"/>
  <c r="E25" i="73" s="1"/>
  <c r="C27" i="72"/>
  <c r="Y23" i="35"/>
  <c r="C31" i="72"/>
  <c r="B29" i="73"/>
  <c r="E29" i="73" s="1"/>
  <c r="Y27" i="35"/>
  <c r="B33" i="73"/>
  <c r="E33" i="73" s="1"/>
  <c r="C35" i="72"/>
  <c r="Y31" i="35"/>
  <c r="B37" i="73"/>
  <c r="E37" i="73" s="1"/>
  <c r="C39" i="72"/>
  <c r="Y36" i="35"/>
  <c r="B42" i="73"/>
  <c r="C44" i="72"/>
  <c r="Y40" i="35"/>
  <c r="B46" i="73"/>
  <c r="E46" i="73" s="1"/>
  <c r="C48" i="72"/>
  <c r="Y44" i="35"/>
  <c r="B50" i="73"/>
  <c r="E50" i="73" s="1"/>
  <c r="C52" i="72"/>
  <c r="Y48" i="35"/>
  <c r="B54" i="73"/>
  <c r="E54" i="73" s="1"/>
  <c r="C56" i="72"/>
  <c r="Y52" i="35"/>
  <c r="B58" i="73"/>
  <c r="C60" i="72"/>
  <c r="Y56" i="35"/>
  <c r="B62" i="73"/>
  <c r="E62" i="73" s="1"/>
  <c r="C64" i="72"/>
  <c r="Y60" i="35"/>
  <c r="B66" i="73"/>
  <c r="E66" i="73" s="1"/>
  <c r="C68" i="72"/>
  <c r="Y64" i="35"/>
  <c r="B70" i="73"/>
  <c r="E70" i="73" s="1"/>
  <c r="C72" i="72"/>
  <c r="Y68" i="35"/>
  <c r="B74" i="73"/>
  <c r="C76" i="72"/>
  <c r="Y72" i="35"/>
  <c r="B78" i="73"/>
  <c r="E78" i="73" s="1"/>
  <c r="C80" i="72"/>
  <c r="Y76" i="35"/>
  <c r="B82" i="73"/>
  <c r="E82" i="73" s="1"/>
  <c r="C84" i="72"/>
  <c r="Y80" i="35"/>
  <c r="B86" i="73"/>
  <c r="E86" i="73" s="1"/>
  <c r="C88" i="72"/>
  <c r="Y84" i="35"/>
  <c r="B90" i="73"/>
  <c r="E90" i="73"/>
  <c r="C92" i="72"/>
  <c r="Y88" i="35"/>
  <c r="B94" i="73"/>
  <c r="E94" i="73"/>
  <c r="C96" i="72"/>
  <c r="Y92" i="35"/>
  <c r="B98" i="73"/>
  <c r="E98" i="73"/>
  <c r="C100" i="72"/>
  <c r="Y96" i="35"/>
  <c r="B102" i="73"/>
  <c r="E102" i="73"/>
  <c r="C104" i="72"/>
  <c r="Y100" i="35"/>
  <c r="B106" i="73"/>
  <c r="E106" i="73"/>
  <c r="C108" i="72"/>
  <c r="Y104" i="35"/>
  <c r="B110" i="73"/>
  <c r="E110" i="73"/>
  <c r="C112" i="72"/>
  <c r="Y108" i="35"/>
  <c r="B114" i="73"/>
  <c r="E114" i="73"/>
  <c r="C116" i="72"/>
  <c r="Y112" i="35"/>
  <c r="B118" i="73"/>
  <c r="E118" i="73"/>
  <c r="C120" i="72"/>
  <c r="Y116" i="35"/>
  <c r="B122" i="73"/>
  <c r="C124" i="72"/>
  <c r="B126" i="73"/>
  <c r="C128" i="72"/>
  <c r="Y124" i="35"/>
  <c r="B130" i="73"/>
  <c r="E130" i="73" s="1"/>
  <c r="C132" i="72"/>
  <c r="Y128" i="35"/>
  <c r="B134" i="73"/>
  <c r="E134" i="73" s="1"/>
  <c r="C136" i="72"/>
  <c r="Y132" i="35"/>
  <c r="B138" i="73"/>
  <c r="C140" i="72"/>
  <c r="Y136" i="35"/>
  <c r="B142" i="73"/>
  <c r="E142" i="73" s="1"/>
  <c r="C144" i="72"/>
  <c r="Y140" i="35"/>
  <c r="B146" i="73"/>
  <c r="E146" i="73" s="1"/>
  <c r="C148" i="72"/>
  <c r="Y144" i="35"/>
  <c r="B150" i="73"/>
  <c r="E150" i="73" s="1"/>
  <c r="C152" i="72"/>
  <c r="Y148" i="35"/>
  <c r="B154" i="73"/>
  <c r="E154" i="73" s="1"/>
  <c r="C156" i="72"/>
  <c r="Y152" i="35"/>
  <c r="B158" i="73"/>
  <c r="E158" i="73" s="1"/>
  <c r="C160" i="72"/>
  <c r="Y156" i="35"/>
  <c r="B162" i="73"/>
  <c r="E162" i="73" s="1"/>
  <c r="C164" i="72"/>
  <c r="Y160" i="35"/>
  <c r="B166" i="73"/>
  <c r="E166" i="73" s="1"/>
  <c r="C168" i="72"/>
  <c r="Y164" i="35"/>
  <c r="B170" i="73"/>
  <c r="E170" i="73" s="1"/>
  <c r="C172" i="72"/>
  <c r="Y168" i="35"/>
  <c r="B174" i="73"/>
  <c r="E174" i="73" s="1"/>
  <c r="C176" i="72"/>
  <c r="Y172" i="35"/>
  <c r="B178" i="73"/>
  <c r="C180" i="72"/>
  <c r="Y176" i="35"/>
  <c r="B182" i="73"/>
  <c r="E182" i="73" s="1"/>
  <c r="C184" i="72"/>
  <c r="Y180" i="35"/>
  <c r="B186" i="73"/>
  <c r="E186" i="73" s="1"/>
  <c r="C188" i="72"/>
  <c r="Y184" i="35"/>
  <c r="B190" i="73"/>
  <c r="E190" i="73" s="1"/>
  <c r="C192" i="72"/>
  <c r="Y188" i="35"/>
  <c r="B194" i="73"/>
  <c r="E194" i="73" s="1"/>
  <c r="C196" i="72"/>
  <c r="Y192" i="35"/>
  <c r="B198" i="73"/>
  <c r="E198" i="73" s="1"/>
  <c r="C200" i="72"/>
  <c r="Y196" i="35"/>
  <c r="B202" i="73"/>
  <c r="E202" i="73" s="1"/>
  <c r="C204" i="72"/>
  <c r="Y200" i="35"/>
  <c r="B206" i="73"/>
  <c r="E206" i="73" s="1"/>
  <c r="C208" i="72"/>
  <c r="Y204" i="35"/>
  <c r="B210" i="73"/>
  <c r="E210" i="73" s="1"/>
  <c r="C212" i="72"/>
  <c r="Y208" i="35"/>
  <c r="B214" i="73"/>
  <c r="E214" i="73" s="1"/>
  <c r="C216" i="72"/>
  <c r="Y212" i="35"/>
  <c r="B218" i="73"/>
  <c r="E218" i="73" s="1"/>
  <c r="C220" i="72"/>
  <c r="Y216" i="35"/>
  <c r="B222" i="73"/>
  <c r="E222" i="73" s="1"/>
  <c r="C224" i="72"/>
  <c r="Y220" i="35"/>
  <c r="B226" i="73"/>
  <c r="E226" i="73" s="1"/>
  <c r="C228" i="72"/>
  <c r="Y224" i="35"/>
  <c r="B230" i="73"/>
  <c r="E230" i="73" s="1"/>
  <c r="C232" i="72"/>
  <c r="Y228" i="35"/>
  <c r="B234" i="73"/>
  <c r="E234" i="73" s="1"/>
  <c r="C236" i="72"/>
  <c r="Y233" i="35"/>
  <c r="B239" i="73"/>
  <c r="E239" i="73" s="1"/>
  <c r="C241" i="72"/>
  <c r="Y237" i="35"/>
  <c r="B243" i="73"/>
  <c r="E243" i="73" s="1"/>
  <c r="C245" i="72"/>
  <c r="Y241" i="35"/>
  <c r="B247" i="73"/>
  <c r="E247" i="73" s="1"/>
  <c r="C249" i="72"/>
  <c r="Y247" i="35"/>
  <c r="B253" i="73"/>
  <c r="E253" i="73" s="1"/>
  <c r="C255" i="72"/>
  <c r="Y250" i="35"/>
  <c r="B256" i="73"/>
  <c r="E256" i="73" s="1"/>
  <c r="C258" i="72"/>
  <c r="Y254" i="35"/>
  <c r="B260" i="73"/>
  <c r="E260" i="73" s="1"/>
  <c r="Y258" i="35"/>
  <c r="B264" i="73"/>
  <c r="E264" i="73"/>
  <c r="Y262" i="35"/>
  <c r="B268" i="73"/>
  <c r="E268" i="73"/>
  <c r="Y267" i="35"/>
  <c r="AA267" i="35" s="1"/>
  <c r="AA264" i="35" s="1"/>
  <c r="B273" i="73"/>
  <c r="Y272" i="35"/>
  <c r="B278" i="73"/>
  <c r="E278" i="73" s="1"/>
  <c r="B282" i="73"/>
  <c r="E282" i="73" s="1"/>
  <c r="C284" i="72"/>
  <c r="Y281" i="35"/>
  <c r="C289" i="72"/>
  <c r="Y286" i="35"/>
  <c r="B292" i="73"/>
  <c r="E292" i="73" s="1"/>
  <c r="B296" i="73"/>
  <c r="C298" i="72"/>
  <c r="B300" i="73"/>
  <c r="E300" i="73" s="1"/>
  <c r="C302" i="72"/>
  <c r="Y299" i="35"/>
  <c r="C307" i="72"/>
  <c r="Y303" i="35"/>
  <c r="B309" i="73"/>
  <c r="E309" i="73" s="1"/>
  <c r="Y307" i="35"/>
  <c r="B313" i="73"/>
  <c r="E313" i="73" s="1"/>
  <c r="C315" i="72"/>
  <c r="B317" i="73"/>
  <c r="E317" i="73" s="1"/>
  <c r="C319" i="72"/>
  <c r="B321" i="73"/>
  <c r="E321" i="73"/>
  <c r="C323" i="72"/>
  <c r="B325" i="73"/>
  <c r="E325" i="73"/>
  <c r="C327" i="72"/>
  <c r="B329" i="73"/>
  <c r="E329" i="73"/>
  <c r="C331" i="72"/>
  <c r="B333" i="73"/>
  <c r="E333" i="73" s="1"/>
  <c r="C335" i="72"/>
  <c r="B337" i="73"/>
  <c r="E337" i="73"/>
  <c r="C339" i="72"/>
  <c r="B341" i="73"/>
  <c r="E341" i="73"/>
  <c r="C343" i="72"/>
  <c r="B345" i="73"/>
  <c r="E345" i="73"/>
  <c r="C347" i="72"/>
  <c r="B349" i="73"/>
  <c r="E349" i="73" s="1"/>
  <c r="C351" i="72"/>
  <c r="B353" i="73"/>
  <c r="E353" i="73"/>
  <c r="C355" i="72"/>
  <c r="B358" i="73"/>
  <c r="E358" i="73"/>
  <c r="C360" i="72"/>
  <c r="Y360" i="35"/>
  <c r="B366" i="73"/>
  <c r="C367" i="72"/>
  <c r="Y374" i="35"/>
  <c r="Y391" i="35"/>
  <c r="B397" i="73"/>
  <c r="C398" i="72"/>
  <c r="B405" i="73"/>
  <c r="C406" i="72"/>
  <c r="Y403" i="35"/>
  <c r="C410" i="72"/>
  <c r="Y407" i="35"/>
  <c r="B413" i="73"/>
  <c r="Y411" i="35"/>
  <c r="B417" i="73"/>
  <c r="C418" i="72"/>
  <c r="B421" i="73"/>
  <c r="C422" i="72"/>
  <c r="Y419" i="35"/>
  <c r="C426" i="72"/>
  <c r="Y423" i="35"/>
  <c r="B429" i="73"/>
  <c r="Y427" i="35"/>
  <c r="B433" i="73"/>
  <c r="C434" i="72"/>
  <c r="B438" i="73"/>
  <c r="C439" i="72"/>
  <c r="Y437" i="35"/>
  <c r="C444" i="72"/>
  <c r="Y441" i="35"/>
  <c r="B447" i="73"/>
  <c r="Y445" i="35"/>
  <c r="B451" i="73"/>
  <c r="C452" i="72"/>
  <c r="B455" i="73"/>
  <c r="C456" i="72"/>
  <c r="Y364" i="35"/>
  <c r="D383" i="73"/>
  <c r="D385" i="71"/>
  <c r="D385" i="63"/>
  <c r="D385" i="69"/>
  <c r="D385" i="65"/>
  <c r="C397" i="73"/>
  <c r="C399" i="69"/>
  <c r="C399" i="65"/>
  <c r="C399" i="71"/>
  <c r="C399" i="67"/>
  <c r="C399" i="63"/>
  <c r="C399" i="22"/>
  <c r="Y14" i="35"/>
  <c r="B20" i="73"/>
  <c r="E20" i="73" s="1"/>
  <c r="C22" i="72"/>
  <c r="Y30" i="35"/>
  <c r="B36" i="73"/>
  <c r="E36" i="73" s="1"/>
  <c r="C38" i="72"/>
  <c r="Y35" i="35"/>
  <c r="B41" i="73"/>
  <c r="E41" i="73" s="1"/>
  <c r="C43" i="72"/>
  <c r="Y39" i="35"/>
  <c r="B45" i="73"/>
  <c r="E45" i="73" s="1"/>
  <c r="C47" i="72"/>
  <c r="Y43" i="35"/>
  <c r="B49" i="73"/>
  <c r="E49" i="73" s="1"/>
  <c r="C51" i="72"/>
  <c r="Y47" i="35"/>
  <c r="B53" i="73"/>
  <c r="E53" i="73" s="1"/>
  <c r="C55" i="72"/>
  <c r="Y51" i="35"/>
  <c r="B57" i="73"/>
  <c r="E57" i="73" s="1"/>
  <c r="C59" i="72"/>
  <c r="Y55" i="35"/>
  <c r="B61" i="73"/>
  <c r="E61" i="73" s="1"/>
  <c r="C63" i="72"/>
  <c r="Y59" i="35"/>
  <c r="B65" i="73"/>
  <c r="E65" i="73" s="1"/>
  <c r="C67" i="72"/>
  <c r="Y63" i="35"/>
  <c r="B69" i="73"/>
  <c r="E69" i="73" s="1"/>
  <c r="C71" i="72"/>
  <c r="Y67" i="35"/>
  <c r="B73" i="73"/>
  <c r="E73" i="73" s="1"/>
  <c r="C75" i="72"/>
  <c r="Y71" i="35"/>
  <c r="B77" i="73"/>
  <c r="E77" i="73" s="1"/>
  <c r="C79" i="72"/>
  <c r="Y75" i="35"/>
  <c r="B81" i="73"/>
  <c r="E81" i="73" s="1"/>
  <c r="C83" i="72"/>
  <c r="Y79" i="35"/>
  <c r="B85" i="73"/>
  <c r="E85" i="73" s="1"/>
  <c r="C87" i="72"/>
  <c r="Y83" i="35"/>
  <c r="B89" i="73"/>
  <c r="E89" i="73" s="1"/>
  <c r="C91" i="72"/>
  <c r="Y87" i="35"/>
  <c r="B93" i="73"/>
  <c r="E93" i="73" s="1"/>
  <c r="C95" i="72"/>
  <c r="Y91" i="35"/>
  <c r="B97" i="73"/>
  <c r="E97" i="73" s="1"/>
  <c r="C99" i="72"/>
  <c r="Y95" i="35"/>
  <c r="B101" i="73"/>
  <c r="E101" i="73" s="1"/>
  <c r="C103" i="72"/>
  <c r="Y99" i="35"/>
  <c r="B105" i="73"/>
  <c r="E105" i="73" s="1"/>
  <c r="C107" i="72"/>
  <c r="Y103" i="35"/>
  <c r="B109" i="73"/>
  <c r="E109" i="73" s="1"/>
  <c r="C111" i="72"/>
  <c r="Y107" i="35"/>
  <c r="B113" i="73"/>
  <c r="E113" i="73" s="1"/>
  <c r="C115" i="72"/>
  <c r="Y111" i="35"/>
  <c r="B117" i="73"/>
  <c r="E117" i="73" s="1"/>
  <c r="C119" i="72"/>
  <c r="Y115" i="35"/>
  <c r="B121" i="73"/>
  <c r="E121" i="73" s="1"/>
  <c r="C123" i="72"/>
  <c r="Y119" i="35"/>
  <c r="B125" i="73"/>
  <c r="E125" i="73" s="1"/>
  <c r="C127" i="72"/>
  <c r="Y123" i="35"/>
  <c r="B129" i="73"/>
  <c r="E129" i="73" s="1"/>
  <c r="C131" i="72"/>
  <c r="Y127" i="35"/>
  <c r="B133" i="73"/>
  <c r="E133" i="73" s="1"/>
  <c r="C135" i="72"/>
  <c r="Y131" i="35"/>
  <c r="B137" i="73"/>
  <c r="E137" i="73" s="1"/>
  <c r="C139" i="72"/>
  <c r="Y135" i="35"/>
  <c r="B141" i="73"/>
  <c r="E141" i="73" s="1"/>
  <c r="C143" i="72"/>
  <c r="Y139" i="35"/>
  <c r="B145" i="73"/>
  <c r="E145" i="73" s="1"/>
  <c r="C147" i="72"/>
  <c r="Y143" i="35"/>
  <c r="B149" i="73"/>
  <c r="E149" i="73" s="1"/>
  <c r="C151" i="72"/>
  <c r="Y147" i="35"/>
  <c r="B153" i="73"/>
  <c r="E153" i="73" s="1"/>
  <c r="C155" i="72"/>
  <c r="Y151" i="35"/>
  <c r="B157" i="73"/>
  <c r="E157" i="73" s="1"/>
  <c r="C159" i="72"/>
  <c r="Y155" i="35"/>
  <c r="B161" i="73"/>
  <c r="E161" i="73" s="1"/>
  <c r="C163" i="72"/>
  <c r="Y159" i="35"/>
  <c r="B165" i="73"/>
  <c r="E165" i="73" s="1"/>
  <c r="C167" i="72"/>
  <c r="Y163" i="35"/>
  <c r="B169" i="73"/>
  <c r="E169" i="73" s="1"/>
  <c r="C171" i="72"/>
  <c r="Y167" i="35"/>
  <c r="B173" i="73"/>
  <c r="E173" i="73" s="1"/>
  <c r="C175" i="72"/>
  <c r="Y171" i="35"/>
  <c r="B177" i="73"/>
  <c r="E177" i="73" s="1"/>
  <c r="C179" i="72"/>
  <c r="Y175" i="35"/>
  <c r="B181" i="73"/>
  <c r="E181" i="73" s="1"/>
  <c r="C183" i="72"/>
  <c r="Y179" i="35"/>
  <c r="B185" i="73"/>
  <c r="E185" i="73" s="1"/>
  <c r="C187" i="72"/>
  <c r="Y183" i="35"/>
  <c r="B189" i="73"/>
  <c r="E189" i="73" s="1"/>
  <c r="C191" i="72"/>
  <c r="Y187" i="35"/>
  <c r="B193" i="73"/>
  <c r="E193" i="73" s="1"/>
  <c r="C195" i="72"/>
  <c r="Y191" i="35"/>
  <c r="B197" i="73"/>
  <c r="E197" i="73" s="1"/>
  <c r="C199" i="72"/>
  <c r="B201" i="73"/>
  <c r="C203" i="72"/>
  <c r="Y199" i="35"/>
  <c r="B205" i="73"/>
  <c r="E205" i="73" s="1"/>
  <c r="C207" i="72"/>
  <c r="Y203" i="35"/>
  <c r="B209" i="73"/>
  <c r="E209" i="73" s="1"/>
  <c r="C211" i="72"/>
  <c r="Y207" i="35"/>
  <c r="B213" i="73"/>
  <c r="E213" i="73" s="1"/>
  <c r="C215" i="72"/>
  <c r="Y211" i="35"/>
  <c r="B217" i="73"/>
  <c r="E217" i="73" s="1"/>
  <c r="C219" i="72"/>
  <c r="Y215" i="35"/>
  <c r="B221" i="73"/>
  <c r="E221" i="73" s="1"/>
  <c r="C223" i="72"/>
  <c r="Y219" i="35"/>
  <c r="B225" i="73"/>
  <c r="E225" i="73" s="1"/>
  <c r="C227" i="72"/>
  <c r="Y223" i="35"/>
  <c r="B229" i="73"/>
  <c r="E229" i="73" s="1"/>
  <c r="C231" i="72"/>
  <c r="Y227" i="35"/>
  <c r="B233" i="73"/>
  <c r="E233" i="73" s="1"/>
  <c r="C235" i="72"/>
  <c r="Y232" i="35"/>
  <c r="B238" i="73"/>
  <c r="E238" i="73" s="1"/>
  <c r="C240" i="72"/>
  <c r="B242" i="73"/>
  <c r="E242" i="73" s="1"/>
  <c r="C244" i="72"/>
  <c r="Y240" i="35"/>
  <c r="B246" i="73"/>
  <c r="E246" i="73" s="1"/>
  <c r="C248" i="72"/>
  <c r="Y244" i="35"/>
  <c r="B250" i="73"/>
  <c r="E250" i="73" s="1"/>
  <c r="C252" i="72"/>
  <c r="Y253" i="35"/>
  <c r="B259" i="73"/>
  <c r="E259" i="73" s="1"/>
  <c r="C261" i="72"/>
  <c r="Y257" i="35"/>
  <c r="B263" i="73"/>
  <c r="E263" i="73" s="1"/>
  <c r="C265" i="72"/>
  <c r="Y261" i="35"/>
  <c r="B267" i="73"/>
  <c r="E267" i="73" s="1"/>
  <c r="C269" i="72"/>
  <c r="Y266" i="35"/>
  <c r="B272" i="73"/>
  <c r="E272" i="73" s="1"/>
  <c r="C274" i="72"/>
  <c r="Y270" i="35"/>
  <c r="B276" i="73"/>
  <c r="E276" i="73" s="1"/>
  <c r="C278" i="72"/>
  <c r="Y275" i="35"/>
  <c r="B281" i="73"/>
  <c r="E281" i="73" s="1"/>
  <c r="C283" i="72"/>
  <c r="Y280" i="35"/>
  <c r="B286" i="73"/>
  <c r="E286" i="73" s="1"/>
  <c r="C288" i="72"/>
  <c r="Y284" i="35"/>
  <c r="B290" i="73"/>
  <c r="E290" i="73"/>
  <c r="C292" i="72"/>
  <c r="Y289" i="35"/>
  <c r="B295" i="73"/>
  <c r="E295" i="73"/>
  <c r="C297" i="72"/>
  <c r="Y293" i="35"/>
  <c r="B299" i="73"/>
  <c r="E299" i="73"/>
  <c r="C301" i="72"/>
  <c r="Y298" i="35"/>
  <c r="B304" i="73"/>
  <c r="E304" i="73"/>
  <c r="C306" i="72"/>
  <c r="Y302" i="35"/>
  <c r="B308" i="73"/>
  <c r="E308" i="73"/>
  <c r="C310" i="72"/>
  <c r="Y306" i="35"/>
  <c r="B312" i="73"/>
  <c r="E312" i="73"/>
  <c r="C314" i="72"/>
  <c r="Y310" i="35"/>
  <c r="B316" i="73"/>
  <c r="E316" i="73"/>
  <c r="C318" i="72"/>
  <c r="Y314" i="35"/>
  <c r="B320" i="73"/>
  <c r="E320" i="73"/>
  <c r="C322" i="72"/>
  <c r="Y318" i="35"/>
  <c r="B324" i="73"/>
  <c r="E324" i="73"/>
  <c r="C326" i="72"/>
  <c r="Y322" i="35"/>
  <c r="B328" i="73"/>
  <c r="E328" i="73"/>
  <c r="C330" i="72"/>
  <c r="Y326" i="35"/>
  <c r="B332" i="73"/>
  <c r="E332" i="73"/>
  <c r="C334" i="72"/>
  <c r="Y330" i="35"/>
  <c r="B336" i="73"/>
  <c r="E336" i="73"/>
  <c r="C338" i="72"/>
  <c r="Y334" i="35"/>
  <c r="B340" i="73"/>
  <c r="E340" i="73"/>
  <c r="C342" i="72"/>
  <c r="Y338" i="35"/>
  <c r="B344" i="73"/>
  <c r="E344" i="73"/>
  <c r="C346" i="72"/>
  <c r="Y342" i="35"/>
  <c r="B348" i="73"/>
  <c r="E348" i="73"/>
  <c r="C350" i="72"/>
  <c r="Y346" i="35"/>
  <c r="B352" i="73"/>
  <c r="E352" i="73"/>
  <c r="C354" i="72"/>
  <c r="Y350" i="35"/>
  <c r="B356" i="73"/>
  <c r="E356" i="73"/>
  <c r="C358" i="72"/>
  <c r="B364" i="73"/>
  <c r="E364" i="73" s="1"/>
  <c r="H364" i="73" s="1"/>
  <c r="C366" i="72"/>
  <c r="Y373" i="35"/>
  <c r="B379" i="73"/>
  <c r="E379" i="73"/>
  <c r="C380" i="72"/>
  <c r="B390" i="73"/>
  <c r="C391" i="72"/>
  <c r="Y397" i="35"/>
  <c r="B403" i="73"/>
  <c r="C404" i="72"/>
  <c r="Y402" i="35"/>
  <c r="B408" i="73"/>
  <c r="C409" i="72"/>
  <c r="Y406" i="35"/>
  <c r="B412" i="73"/>
  <c r="C413" i="72"/>
  <c r="Y410" i="35"/>
  <c r="B416" i="73"/>
  <c r="C417" i="72"/>
  <c r="Y414" i="35"/>
  <c r="B420" i="73"/>
  <c r="C421" i="72"/>
  <c r="Y418" i="35"/>
  <c r="B424" i="73"/>
  <c r="C425" i="72"/>
  <c r="Y422" i="35"/>
  <c r="B428" i="73"/>
  <c r="C429" i="72"/>
  <c r="Y426" i="35"/>
  <c r="B432" i="73"/>
  <c r="C433" i="72"/>
  <c r="Y431" i="35"/>
  <c r="B437" i="73"/>
  <c r="C438" i="72"/>
  <c r="Y436" i="35"/>
  <c r="B442" i="73"/>
  <c r="C443" i="72"/>
  <c r="Y440" i="35"/>
  <c r="B446" i="73"/>
  <c r="C447" i="72"/>
  <c r="Y444" i="35"/>
  <c r="B450" i="73"/>
  <c r="C451" i="72"/>
  <c r="Y448" i="35"/>
  <c r="B454" i="73"/>
  <c r="C455" i="72"/>
  <c r="C374" i="72"/>
  <c r="B377" i="73"/>
  <c r="E377" i="73" s="1"/>
  <c r="D381" i="73"/>
  <c r="D383" i="69"/>
  <c r="D383" i="65"/>
  <c r="D383" i="22"/>
  <c r="D383" i="71"/>
  <c r="D383" i="67"/>
  <c r="D383" i="63"/>
  <c r="C398" i="73"/>
  <c r="C400" i="71"/>
  <c r="C400" i="67"/>
  <c r="C400" i="63"/>
  <c r="C400" i="22"/>
  <c r="C400" i="69"/>
  <c r="C400" i="65"/>
  <c r="Y18" i="35"/>
  <c r="C26" i="72"/>
  <c r="B24" i="73"/>
  <c r="E24" i="73" s="1"/>
  <c r="Y22" i="35"/>
  <c r="B28" i="73"/>
  <c r="E28" i="73" s="1"/>
  <c r="C30" i="72"/>
  <c r="Y26" i="35"/>
  <c r="B32" i="73"/>
  <c r="E32" i="73"/>
  <c r="C34" i="72"/>
  <c r="Y13" i="35"/>
  <c r="B19" i="73"/>
  <c r="E19" i="73"/>
  <c r="C21" i="72"/>
  <c r="Y17" i="35"/>
  <c r="B23" i="73"/>
  <c r="E23" i="73"/>
  <c r="C25" i="72"/>
  <c r="Y21" i="35"/>
  <c r="B27" i="73"/>
  <c r="E27" i="73"/>
  <c r="C29" i="72"/>
  <c r="Y25" i="35"/>
  <c r="B31" i="73"/>
  <c r="E31" i="73"/>
  <c r="C33" i="72"/>
  <c r="Y29" i="35"/>
  <c r="C37" i="72"/>
  <c r="B35" i="73"/>
  <c r="E35" i="73" s="1"/>
  <c r="Y34" i="35"/>
  <c r="C42" i="72"/>
  <c r="B40" i="73"/>
  <c r="E40" i="73" s="1"/>
  <c r="Y38" i="35"/>
  <c r="B44" i="73"/>
  <c r="E44" i="73" s="1"/>
  <c r="C46" i="72"/>
  <c r="Y42" i="35"/>
  <c r="B48" i="73"/>
  <c r="E48" i="73" s="1"/>
  <c r="C50" i="72"/>
  <c r="Y46" i="35"/>
  <c r="B52" i="73"/>
  <c r="E52" i="73" s="1"/>
  <c r="C54" i="72"/>
  <c r="Y50" i="35"/>
  <c r="B56" i="73"/>
  <c r="E56" i="73" s="1"/>
  <c r="C58" i="72"/>
  <c r="Y54" i="35"/>
  <c r="B60" i="73"/>
  <c r="E60" i="73" s="1"/>
  <c r="C62" i="72"/>
  <c r="Y58" i="35"/>
  <c r="B64" i="73"/>
  <c r="E64" i="73" s="1"/>
  <c r="C66" i="72"/>
  <c r="Y62" i="35"/>
  <c r="B68" i="73"/>
  <c r="E68" i="73" s="1"/>
  <c r="C70" i="72"/>
  <c r="Y66" i="35"/>
  <c r="B72" i="73"/>
  <c r="E72" i="73" s="1"/>
  <c r="C74" i="72"/>
  <c r="Y70" i="35"/>
  <c r="B76" i="73"/>
  <c r="E76" i="73" s="1"/>
  <c r="C78" i="72"/>
  <c r="Y74" i="35"/>
  <c r="B80" i="73"/>
  <c r="E80" i="73" s="1"/>
  <c r="C82" i="72"/>
  <c r="Y78" i="35"/>
  <c r="B84" i="73"/>
  <c r="E84" i="73" s="1"/>
  <c r="C86" i="72"/>
  <c r="Y82" i="35"/>
  <c r="B88" i="73"/>
  <c r="E88" i="73" s="1"/>
  <c r="C90" i="72"/>
  <c r="Y86" i="35"/>
  <c r="B92" i="73"/>
  <c r="E92" i="73" s="1"/>
  <c r="C94" i="72"/>
  <c r="Y90" i="35"/>
  <c r="B96" i="73"/>
  <c r="E96" i="73" s="1"/>
  <c r="C98" i="72"/>
  <c r="Y94" i="35"/>
  <c r="B100" i="73"/>
  <c r="E100" i="73" s="1"/>
  <c r="C102" i="72"/>
  <c r="Y98" i="35"/>
  <c r="B104" i="73"/>
  <c r="E104" i="73" s="1"/>
  <c r="C106" i="72"/>
  <c r="Y102" i="35"/>
  <c r="B108" i="73"/>
  <c r="E108" i="73" s="1"/>
  <c r="C110" i="72"/>
  <c r="Y106" i="35"/>
  <c r="B112" i="73"/>
  <c r="E112" i="73" s="1"/>
  <c r="C114" i="72"/>
  <c r="Y110" i="35"/>
  <c r="B116" i="73"/>
  <c r="E116" i="73" s="1"/>
  <c r="C118" i="72"/>
  <c r="Y114" i="35"/>
  <c r="B120" i="73"/>
  <c r="E120" i="73" s="1"/>
  <c r="C122" i="72"/>
  <c r="B124" i="73"/>
  <c r="C126" i="72"/>
  <c r="Y122" i="35"/>
  <c r="B128" i="73"/>
  <c r="E128" i="73" s="1"/>
  <c r="C130" i="72"/>
  <c r="Y126" i="35"/>
  <c r="B132" i="73"/>
  <c r="E132" i="73" s="1"/>
  <c r="C134" i="72"/>
  <c r="Y130" i="35"/>
  <c r="B136" i="73"/>
  <c r="E136" i="73" s="1"/>
  <c r="C138" i="72"/>
  <c r="Y134" i="35"/>
  <c r="B140" i="73"/>
  <c r="E140" i="73" s="1"/>
  <c r="C142" i="72"/>
  <c r="Y138" i="35"/>
  <c r="B144" i="73"/>
  <c r="E144" i="73" s="1"/>
  <c r="C146" i="72"/>
  <c r="Y142" i="35"/>
  <c r="B148" i="73"/>
  <c r="E148" i="73" s="1"/>
  <c r="C150" i="72"/>
  <c r="Y146" i="35"/>
  <c r="B152" i="73"/>
  <c r="E152" i="73" s="1"/>
  <c r="C154" i="72"/>
  <c r="Y150" i="35"/>
  <c r="B156" i="73"/>
  <c r="E156" i="73" s="1"/>
  <c r="C158" i="72"/>
  <c r="Y154" i="35"/>
  <c r="B160" i="73"/>
  <c r="E160" i="73" s="1"/>
  <c r="C162" i="72"/>
  <c r="Y158" i="35"/>
  <c r="B164" i="73"/>
  <c r="E164" i="73" s="1"/>
  <c r="C166" i="72"/>
  <c r="Y162" i="35"/>
  <c r="B168" i="73"/>
  <c r="E168" i="73" s="1"/>
  <c r="C170" i="72"/>
  <c r="Y166" i="35"/>
  <c r="B172" i="73"/>
  <c r="E172" i="73" s="1"/>
  <c r="C174" i="72"/>
  <c r="Y170" i="35"/>
  <c r="B176" i="73"/>
  <c r="E176" i="73" s="1"/>
  <c r="C178" i="72"/>
  <c r="Y174" i="35"/>
  <c r="B180" i="73"/>
  <c r="E180" i="73" s="1"/>
  <c r="C182" i="72"/>
  <c r="Y178" i="35"/>
  <c r="B184" i="73"/>
  <c r="E184" i="73" s="1"/>
  <c r="C186" i="72"/>
  <c r="Y182" i="35"/>
  <c r="B188" i="73"/>
  <c r="E188" i="73" s="1"/>
  <c r="C190" i="72"/>
  <c r="Y186" i="35"/>
  <c r="B192" i="73"/>
  <c r="E192" i="73" s="1"/>
  <c r="C194" i="72"/>
  <c r="Y190" i="35"/>
  <c r="B196" i="73"/>
  <c r="E196" i="73"/>
  <c r="C198" i="72"/>
  <c r="Y194" i="35"/>
  <c r="B200" i="73"/>
  <c r="E200" i="73"/>
  <c r="C202" i="72"/>
  <c r="Y198" i="35"/>
  <c r="B204" i="73"/>
  <c r="E204" i="73"/>
  <c r="C206" i="72"/>
  <c r="Y202" i="35"/>
  <c r="B208" i="73"/>
  <c r="E208" i="73"/>
  <c r="C210" i="72"/>
  <c r="Y206" i="35"/>
  <c r="B212" i="73"/>
  <c r="E212" i="73"/>
  <c r="C214" i="72"/>
  <c r="Y210" i="35"/>
  <c r="B216" i="73"/>
  <c r="E216" i="73"/>
  <c r="C218" i="72"/>
  <c r="Y214" i="35"/>
  <c r="B220" i="73"/>
  <c r="E220" i="73"/>
  <c r="C222" i="72"/>
  <c r="Y218" i="35"/>
  <c r="B224" i="73"/>
  <c r="E224" i="73"/>
  <c r="C226" i="72"/>
  <c r="Y222" i="35"/>
  <c r="B228" i="73"/>
  <c r="E228" i="73"/>
  <c r="C230" i="72"/>
  <c r="Y226" i="35"/>
  <c r="B232" i="73"/>
  <c r="E232" i="73"/>
  <c r="C234" i="72"/>
  <c r="Y231" i="35"/>
  <c r="B237" i="73"/>
  <c r="E237" i="73"/>
  <c r="C239" i="72"/>
  <c r="Y235" i="35"/>
  <c r="B241" i="73"/>
  <c r="E241" i="73"/>
  <c r="C243" i="72"/>
  <c r="Y239" i="35"/>
  <c r="B245" i="73"/>
  <c r="E245" i="73"/>
  <c r="C247" i="72"/>
  <c r="Y243" i="35"/>
  <c r="B249" i="73"/>
  <c r="E249" i="73"/>
  <c r="C251" i="72"/>
  <c r="Y252" i="35"/>
  <c r="B258" i="73"/>
  <c r="E258" i="73"/>
  <c r="C260" i="72"/>
  <c r="Y256" i="35"/>
  <c r="B262" i="73"/>
  <c r="E262" i="73"/>
  <c r="C264" i="72"/>
  <c r="Y260" i="35"/>
  <c r="B266" i="73"/>
  <c r="E266" i="73"/>
  <c r="C268" i="72"/>
  <c r="Y265" i="35"/>
  <c r="B271" i="73"/>
  <c r="C273" i="72"/>
  <c r="Y269" i="35"/>
  <c r="B275" i="73"/>
  <c r="E275" i="73"/>
  <c r="C277" i="72"/>
  <c r="Y274" i="35"/>
  <c r="B280" i="73"/>
  <c r="E280" i="73"/>
  <c r="C282" i="72"/>
  <c r="Y278" i="35"/>
  <c r="B284" i="73"/>
  <c r="E284" i="73"/>
  <c r="C286" i="72"/>
  <c r="Y283" i="35"/>
  <c r="B289" i="73"/>
  <c r="E289" i="73"/>
  <c r="C291" i="72"/>
  <c r="Y288" i="35"/>
  <c r="B294" i="73"/>
  <c r="E294" i="73"/>
  <c r="C296" i="72"/>
  <c r="Y292" i="35"/>
  <c r="B298" i="73"/>
  <c r="E298" i="73"/>
  <c r="C300" i="72"/>
  <c r="Y296" i="35"/>
  <c r="B302" i="73"/>
  <c r="E302" i="73"/>
  <c r="C304" i="72"/>
  <c r="Y301" i="35"/>
  <c r="B307" i="73"/>
  <c r="E307" i="73"/>
  <c r="C309" i="72"/>
  <c r="Y305" i="35"/>
  <c r="B311" i="73"/>
  <c r="E311" i="73"/>
  <c r="C313" i="72"/>
  <c r="Y309" i="35"/>
  <c r="B315" i="73"/>
  <c r="E315" i="73"/>
  <c r="C317" i="72"/>
  <c r="Y313" i="35"/>
  <c r="B319" i="73"/>
  <c r="E319" i="73"/>
  <c r="C321" i="72"/>
  <c r="Y317" i="35"/>
  <c r="B323" i="73"/>
  <c r="E323" i="73"/>
  <c r="C325" i="72"/>
  <c r="Y321" i="35"/>
  <c r="B327" i="73"/>
  <c r="E327" i="73"/>
  <c r="C329" i="72"/>
  <c r="Y325" i="35"/>
  <c r="B331" i="73"/>
  <c r="E331" i="73"/>
  <c r="C333" i="72"/>
  <c r="Y329" i="35"/>
  <c r="B335" i="73"/>
  <c r="E335" i="73"/>
  <c r="C337" i="72"/>
  <c r="Y333" i="35"/>
  <c r="B339" i="73"/>
  <c r="E339" i="73"/>
  <c r="C341" i="72"/>
  <c r="Y337" i="35"/>
  <c r="B343" i="73"/>
  <c r="E343" i="73"/>
  <c r="C345" i="72"/>
  <c r="Y341" i="35"/>
  <c r="B347" i="73"/>
  <c r="E347" i="73"/>
  <c r="C349" i="72"/>
  <c r="Y345" i="35"/>
  <c r="B351" i="73"/>
  <c r="E351" i="73"/>
  <c r="C353" i="72"/>
  <c r="Y349" i="35"/>
  <c r="B355" i="73"/>
  <c r="E355" i="73"/>
  <c r="C357" i="72"/>
  <c r="B362" i="73"/>
  <c r="C363" i="72"/>
  <c r="Y362" i="35"/>
  <c r="Y396" i="35"/>
  <c r="Y395" i="35" s="1"/>
  <c r="B402" i="73"/>
  <c r="C403" i="72"/>
  <c r="Y401" i="35"/>
  <c r="B407" i="73"/>
  <c r="C408" i="72"/>
  <c r="Y405" i="35"/>
  <c r="B411" i="73"/>
  <c r="C412" i="72"/>
  <c r="Y409" i="35"/>
  <c r="B415" i="73"/>
  <c r="C416" i="72"/>
  <c r="Y413" i="35"/>
  <c r="B419" i="73"/>
  <c r="C420" i="72"/>
  <c r="Y417" i="35"/>
  <c r="B423" i="73"/>
  <c r="C424" i="72"/>
  <c r="Y421" i="35"/>
  <c r="B427" i="73"/>
  <c r="C428" i="72"/>
  <c r="Y425" i="35"/>
  <c r="B431" i="73"/>
  <c r="C432" i="72"/>
  <c r="Y430" i="35"/>
  <c r="B436" i="73"/>
  <c r="C437" i="72"/>
  <c r="Y435" i="35"/>
  <c r="B441" i="73"/>
  <c r="C442" i="72"/>
  <c r="Y439" i="35"/>
  <c r="B445" i="73"/>
  <c r="C446" i="72"/>
  <c r="Y443" i="35"/>
  <c r="B449" i="73"/>
  <c r="C450" i="72"/>
  <c r="Y447" i="35"/>
  <c r="B453" i="73"/>
  <c r="C454" i="72"/>
  <c r="C11" i="73"/>
  <c r="C13" i="69"/>
  <c r="C13" i="65"/>
  <c r="C13" i="22"/>
  <c r="C13" i="71"/>
  <c r="E13" i="71" s="1"/>
  <c r="C13" i="67"/>
  <c r="C13" i="63"/>
  <c r="B18" i="73"/>
  <c r="E18" i="73" s="1"/>
  <c r="Y16" i="35"/>
  <c r="E22" i="73"/>
  <c r="C24" i="72"/>
  <c r="E26" i="73"/>
  <c r="C28" i="72"/>
  <c r="Y24" i="35"/>
  <c r="C32" i="72"/>
  <c r="Y28" i="35"/>
  <c r="E34" i="73"/>
  <c r="Y32" i="35"/>
  <c r="E38" i="73"/>
  <c r="C40" i="72"/>
  <c r="E43" i="73"/>
  <c r="C45" i="72"/>
  <c r="Y41" i="35"/>
  <c r="C49" i="72"/>
  <c r="Y45" i="35"/>
  <c r="C53" i="72"/>
  <c r="Y49" i="35"/>
  <c r="C57" i="72"/>
  <c r="Y53" i="35"/>
  <c r="C61" i="72"/>
  <c r="Y57" i="35"/>
  <c r="C65" i="72"/>
  <c r="Y61" i="35"/>
  <c r="C69" i="72"/>
  <c r="Y65" i="35"/>
  <c r="B71" i="73"/>
  <c r="E71" i="73"/>
  <c r="C73" i="72"/>
  <c r="Y69" i="35"/>
  <c r="B75" i="73"/>
  <c r="E75" i="73"/>
  <c r="C77" i="72"/>
  <c r="Y73" i="35"/>
  <c r="B79" i="73"/>
  <c r="E79" i="73"/>
  <c r="C81" i="72"/>
  <c r="Y77" i="35"/>
  <c r="B83" i="73"/>
  <c r="E83" i="73"/>
  <c r="C85" i="72"/>
  <c r="Y81" i="35"/>
  <c r="B87" i="73"/>
  <c r="E87" i="73"/>
  <c r="C89" i="72"/>
  <c r="Y85" i="35"/>
  <c r="B91" i="73"/>
  <c r="E91" i="73"/>
  <c r="C93" i="72"/>
  <c r="Y89" i="35"/>
  <c r="B95" i="73"/>
  <c r="E95" i="73"/>
  <c r="C97" i="72"/>
  <c r="Y93" i="35"/>
  <c r="B99" i="73"/>
  <c r="E99" i="73"/>
  <c r="C101" i="72"/>
  <c r="Y97" i="35"/>
  <c r="B103" i="73"/>
  <c r="E103" i="73"/>
  <c r="C105" i="72"/>
  <c r="Y101" i="35"/>
  <c r="B107" i="73"/>
  <c r="E107" i="73"/>
  <c r="C109" i="72"/>
  <c r="Y105" i="35"/>
  <c r="B111" i="73"/>
  <c r="E111" i="73"/>
  <c r="C113" i="72"/>
  <c r="Y109" i="35"/>
  <c r="B115" i="73"/>
  <c r="E115" i="73"/>
  <c r="C117" i="72"/>
  <c r="Y113" i="35"/>
  <c r="B119" i="73"/>
  <c r="C121" i="72"/>
  <c r="Y117" i="35"/>
  <c r="B123" i="73"/>
  <c r="E123" i="73" s="1"/>
  <c r="C125" i="72"/>
  <c r="Y121" i="35"/>
  <c r="B127" i="73"/>
  <c r="E127" i="73" s="1"/>
  <c r="C129" i="72"/>
  <c r="Y125" i="35"/>
  <c r="B131" i="73"/>
  <c r="E131" i="73" s="1"/>
  <c r="C133" i="72"/>
  <c r="Y129" i="35"/>
  <c r="B135" i="73"/>
  <c r="E135" i="73" s="1"/>
  <c r="C137" i="72"/>
  <c r="Y133" i="35"/>
  <c r="B139" i="73"/>
  <c r="E139" i="73" s="1"/>
  <c r="C141" i="72"/>
  <c r="Y137" i="35"/>
  <c r="B143" i="73"/>
  <c r="E143" i="73" s="1"/>
  <c r="C145" i="72"/>
  <c r="Y141" i="35"/>
  <c r="B147" i="73"/>
  <c r="E147" i="73" s="1"/>
  <c r="C149" i="72"/>
  <c r="Y145" i="35"/>
  <c r="B151" i="73"/>
  <c r="E151" i="73" s="1"/>
  <c r="C153" i="72"/>
  <c r="Y149" i="35"/>
  <c r="B155" i="73"/>
  <c r="E155" i="73" s="1"/>
  <c r="C157" i="72"/>
  <c r="Y153" i="35"/>
  <c r="B159" i="73"/>
  <c r="E159" i="73" s="1"/>
  <c r="C161" i="72"/>
  <c r="Y157" i="35"/>
  <c r="B163" i="73"/>
  <c r="E163" i="73" s="1"/>
  <c r="C165" i="72"/>
  <c r="Y161" i="35"/>
  <c r="B167" i="73"/>
  <c r="E167" i="73" s="1"/>
  <c r="C169" i="72"/>
  <c r="Y165" i="35"/>
  <c r="B171" i="73"/>
  <c r="C173" i="72"/>
  <c r="Y169" i="35"/>
  <c r="B175" i="73"/>
  <c r="E175" i="73" s="1"/>
  <c r="C177" i="72"/>
  <c r="Y173" i="35"/>
  <c r="B179" i="73"/>
  <c r="E179" i="73" s="1"/>
  <c r="C181" i="72"/>
  <c r="Y177" i="35"/>
  <c r="B183" i="73"/>
  <c r="E183" i="73" s="1"/>
  <c r="C185" i="72"/>
  <c r="Y181" i="35"/>
  <c r="B187" i="73"/>
  <c r="E187" i="73" s="1"/>
  <c r="C189" i="72"/>
  <c r="Y185" i="35"/>
  <c r="B191" i="73"/>
  <c r="E191" i="73" s="1"/>
  <c r="C193" i="72"/>
  <c r="Y189" i="35"/>
  <c r="B195" i="73"/>
  <c r="E195" i="73" s="1"/>
  <c r="C197" i="72"/>
  <c r="Y193" i="35"/>
  <c r="B199" i="73"/>
  <c r="E199" i="73" s="1"/>
  <c r="C201" i="72"/>
  <c r="Y197" i="35"/>
  <c r="B203" i="73"/>
  <c r="E203" i="73" s="1"/>
  <c r="C205" i="72"/>
  <c r="Y201" i="35"/>
  <c r="B207" i="73"/>
  <c r="E207" i="73" s="1"/>
  <c r="C209" i="72"/>
  <c r="Y205" i="35"/>
  <c r="B211" i="73"/>
  <c r="E211" i="73" s="1"/>
  <c r="C213" i="72"/>
  <c r="Y209" i="35"/>
  <c r="B215" i="73"/>
  <c r="E215" i="73" s="1"/>
  <c r="C217" i="72"/>
  <c r="Y213" i="35"/>
  <c r="B219" i="73"/>
  <c r="E219" i="73" s="1"/>
  <c r="C221" i="72"/>
  <c r="Y217" i="35"/>
  <c r="B223" i="73"/>
  <c r="E223" i="73" s="1"/>
  <c r="C225" i="72"/>
  <c r="Y221" i="35"/>
  <c r="B227" i="73"/>
  <c r="E227" i="73" s="1"/>
  <c r="C229" i="72"/>
  <c r="Y225" i="35"/>
  <c r="B231" i="73"/>
  <c r="E231" i="73" s="1"/>
  <c r="C233" i="72"/>
  <c r="Y230" i="35"/>
  <c r="B236" i="73"/>
  <c r="E236" i="73" s="1"/>
  <c r="C238" i="72"/>
  <c r="Y234" i="35"/>
  <c r="B240" i="73"/>
  <c r="E240" i="73" s="1"/>
  <c r="C242" i="72"/>
  <c r="Y238" i="35"/>
  <c r="B244" i="73"/>
  <c r="E244" i="73" s="1"/>
  <c r="C246" i="72"/>
  <c r="Y242" i="35"/>
  <c r="B248" i="73"/>
  <c r="E248" i="73" s="1"/>
  <c r="C250" i="72"/>
  <c r="Y248" i="35"/>
  <c r="B254" i="73"/>
  <c r="E254" i="73" s="1"/>
  <c r="C256" i="72"/>
  <c r="Y251" i="35"/>
  <c r="B257" i="73"/>
  <c r="E257" i="73" s="1"/>
  <c r="C259" i="72"/>
  <c r="Y255" i="35"/>
  <c r="B261" i="73"/>
  <c r="E261" i="73" s="1"/>
  <c r="C263" i="72"/>
  <c r="Y259" i="35"/>
  <c r="B265" i="73"/>
  <c r="E265" i="73" s="1"/>
  <c r="C267" i="72"/>
  <c r="Y263" i="35"/>
  <c r="B269" i="73"/>
  <c r="E269" i="73" s="1"/>
  <c r="C271" i="72"/>
  <c r="Y268" i="35"/>
  <c r="B274" i="73"/>
  <c r="E274" i="73" s="1"/>
  <c r="C276" i="72"/>
  <c r="B279" i="73"/>
  <c r="E279" i="73" s="1"/>
  <c r="C281" i="72"/>
  <c r="B283" i="73"/>
  <c r="E283" i="73" s="1"/>
  <c r="C285" i="72"/>
  <c r="Y282" i="35"/>
  <c r="B288" i="73"/>
  <c r="E288" i="73" s="1"/>
  <c r="C290" i="72"/>
  <c r="Y287" i="35"/>
  <c r="B293" i="73"/>
  <c r="E293" i="73" s="1"/>
  <c r="C295" i="72"/>
  <c r="Y291" i="35"/>
  <c r="B297" i="73"/>
  <c r="E297" i="73" s="1"/>
  <c r="C299" i="72"/>
  <c r="Y295" i="35"/>
  <c r="B301" i="73"/>
  <c r="E301" i="73" s="1"/>
  <c r="C303" i="72"/>
  <c r="Y300" i="35"/>
  <c r="B306" i="73"/>
  <c r="E306" i="73" s="1"/>
  <c r="C308" i="72"/>
  <c r="Y304" i="35"/>
  <c r="B310" i="73"/>
  <c r="E310" i="73" s="1"/>
  <c r="C312" i="72"/>
  <c r="Y308" i="35"/>
  <c r="B314" i="73"/>
  <c r="E314" i="73" s="1"/>
  <c r="C316" i="72"/>
  <c r="Y312" i="35"/>
  <c r="B318" i="73"/>
  <c r="E318" i="73" s="1"/>
  <c r="C320" i="72"/>
  <c r="Y316" i="35"/>
  <c r="B322" i="73"/>
  <c r="E322" i="73" s="1"/>
  <c r="C324" i="72"/>
  <c r="Y320" i="35"/>
  <c r="B326" i="73"/>
  <c r="E326" i="73" s="1"/>
  <c r="C328" i="72"/>
  <c r="Y324" i="35"/>
  <c r="B330" i="73"/>
  <c r="E330" i="73" s="1"/>
  <c r="C332" i="72"/>
  <c r="Y328" i="35"/>
  <c r="B334" i="73"/>
  <c r="E334" i="73" s="1"/>
  <c r="C336" i="72"/>
  <c r="Y332" i="35"/>
  <c r="B338" i="73"/>
  <c r="E338" i="73" s="1"/>
  <c r="C340" i="72"/>
  <c r="Y336" i="35"/>
  <c r="B342" i="73"/>
  <c r="E342" i="73" s="1"/>
  <c r="C344" i="72"/>
  <c r="Y340" i="35"/>
  <c r="B346" i="73"/>
  <c r="E346" i="73" s="1"/>
  <c r="C348" i="72"/>
  <c r="Y344" i="35"/>
  <c r="B350" i="73"/>
  <c r="E350" i="73" s="1"/>
  <c r="C352" i="72"/>
  <c r="B354" i="73"/>
  <c r="E354" i="73" s="1"/>
  <c r="C356" i="72"/>
  <c r="Y392" i="35"/>
  <c r="B398" i="73"/>
  <c r="C399" i="72"/>
  <c r="Y400" i="35"/>
  <c r="B406" i="73"/>
  <c r="E406" i="73"/>
  <c r="C407" i="72"/>
  <c r="Y404" i="35"/>
  <c r="AA404" i="35" s="1"/>
  <c r="B410" i="73"/>
  <c r="E410" i="73"/>
  <c r="C411" i="72"/>
  <c r="Y408" i="35"/>
  <c r="B414" i="73"/>
  <c r="E414" i="73"/>
  <c r="C415" i="72"/>
  <c r="Y412" i="35"/>
  <c r="B418" i="73"/>
  <c r="E418" i="73"/>
  <c r="C419" i="72"/>
  <c r="Y416" i="35"/>
  <c r="B422" i="73"/>
  <c r="E422" i="73"/>
  <c r="C423" i="72"/>
  <c r="Y420" i="35"/>
  <c r="B426" i="73"/>
  <c r="E426" i="73"/>
  <c r="C427" i="72"/>
  <c r="Y424" i="35"/>
  <c r="AA424" i="35" s="1"/>
  <c r="B430" i="73"/>
  <c r="E430" i="73"/>
  <c r="C431" i="72"/>
  <c r="Y428" i="35"/>
  <c r="B434" i="73"/>
  <c r="E434" i="73"/>
  <c r="C435" i="72"/>
  <c r="Y433" i="35"/>
  <c r="B439" i="73"/>
  <c r="E439" i="73"/>
  <c r="C440" i="72"/>
  <c r="Y434" i="35"/>
  <c r="B440" i="73"/>
  <c r="E440" i="73"/>
  <c r="C441" i="72"/>
  <c r="Y438" i="35"/>
  <c r="AA438" i="35" s="1"/>
  <c r="B444" i="73"/>
  <c r="E444" i="73"/>
  <c r="C445" i="72"/>
  <c r="Y442" i="35"/>
  <c r="B448" i="73"/>
  <c r="E448" i="73"/>
  <c r="C449" i="72"/>
  <c r="Y446" i="35"/>
  <c r="B452" i="73"/>
  <c r="E452" i="73"/>
  <c r="C453" i="72"/>
  <c r="Y452" i="35"/>
  <c r="B458" i="73"/>
  <c r="E458" i="73"/>
  <c r="C459" i="72"/>
  <c r="Y365" i="35"/>
  <c r="Y369" i="35"/>
  <c r="C376" i="72"/>
  <c r="C12" i="73"/>
  <c r="C14" i="22"/>
  <c r="C14" i="69"/>
  <c r="E14" i="69" s="1"/>
  <c r="C14" i="65"/>
  <c r="E14" i="65" s="1"/>
  <c r="C14" i="71"/>
  <c r="C14" i="67"/>
  <c r="E14" i="67" s="1"/>
  <c r="C14" i="63"/>
  <c r="U391" i="35"/>
  <c r="C403" i="64"/>
  <c r="B399" i="65"/>
  <c r="V392" i="35"/>
  <c r="B400" i="67"/>
  <c r="C404" i="66"/>
  <c r="V391" i="35"/>
  <c r="B399" i="67"/>
  <c r="C403" i="66"/>
  <c r="S392" i="35"/>
  <c r="B400" i="22"/>
  <c r="C404" i="21"/>
  <c r="W392" i="35"/>
  <c r="B400" i="69"/>
  <c r="C404" i="68"/>
  <c r="T391" i="35"/>
  <c r="C403" i="62"/>
  <c r="B399" i="63"/>
  <c r="X391" i="35"/>
  <c r="B399" i="71"/>
  <c r="C403" i="70"/>
  <c r="U392" i="35"/>
  <c r="B400" i="65"/>
  <c r="C404" i="64"/>
  <c r="S396" i="35"/>
  <c r="B404" i="22"/>
  <c r="C408" i="21"/>
  <c r="W396" i="35"/>
  <c r="W395" i="35" s="1"/>
  <c r="B404" i="69"/>
  <c r="C408" i="68"/>
  <c r="T397" i="35"/>
  <c r="C409" i="62"/>
  <c r="B405" i="63"/>
  <c r="X397" i="35"/>
  <c r="C409" i="70"/>
  <c r="B405" i="71"/>
  <c r="U399" i="35"/>
  <c r="B407" i="65"/>
  <c r="C411" i="64"/>
  <c r="V400" i="35"/>
  <c r="B408" i="67"/>
  <c r="C412" i="66"/>
  <c r="S401" i="35"/>
  <c r="B409" i="22"/>
  <c r="C413" i="21"/>
  <c r="W401" i="35"/>
  <c r="C413" i="68"/>
  <c r="B409" i="69"/>
  <c r="T402" i="35"/>
  <c r="C414" i="62"/>
  <c r="B410" i="63"/>
  <c r="X402" i="35"/>
  <c r="C414" i="70"/>
  <c r="B410" i="71"/>
  <c r="U403" i="35"/>
  <c r="B411" i="65"/>
  <c r="C415" i="64"/>
  <c r="V404" i="35"/>
  <c r="B412" i="67"/>
  <c r="C416" i="66"/>
  <c r="S405" i="35"/>
  <c r="B413" i="22"/>
  <c r="C417" i="21"/>
  <c r="W405" i="35"/>
  <c r="C417" i="68"/>
  <c r="B413" i="69"/>
  <c r="T406" i="35"/>
  <c r="C418" i="62"/>
  <c r="B414" i="63"/>
  <c r="X406" i="35"/>
  <c r="C418" i="70"/>
  <c r="B414" i="71"/>
  <c r="U407" i="35"/>
  <c r="B415" i="65"/>
  <c r="C419" i="64"/>
  <c r="V408" i="35"/>
  <c r="B416" i="67"/>
  <c r="C420" i="66"/>
  <c r="S409" i="35"/>
  <c r="B417" i="22"/>
  <c r="C421" i="21"/>
  <c r="W409" i="35"/>
  <c r="C421" i="68"/>
  <c r="B417" i="69"/>
  <c r="T410" i="35"/>
  <c r="C422" i="62"/>
  <c r="B418" i="63"/>
  <c r="X410" i="35"/>
  <c r="C422" i="70"/>
  <c r="B418" i="71"/>
  <c r="U411" i="35"/>
  <c r="B419" i="65"/>
  <c r="C423" i="64"/>
  <c r="V412" i="35"/>
  <c r="B420" i="67"/>
  <c r="C424" i="66"/>
  <c r="S413" i="35"/>
  <c r="B421" i="22"/>
  <c r="C425" i="21"/>
  <c r="W413" i="35"/>
  <c r="C425" i="68"/>
  <c r="B421" i="69"/>
  <c r="T414" i="35"/>
  <c r="C426" i="62"/>
  <c r="B422" i="63"/>
  <c r="X414" i="35"/>
  <c r="C426" i="70"/>
  <c r="B422" i="71"/>
  <c r="U415" i="35"/>
  <c r="B423" i="65"/>
  <c r="C427" i="64"/>
  <c r="V416" i="35"/>
  <c r="B424" i="67"/>
  <c r="C428" i="66"/>
  <c r="S417" i="35"/>
  <c r="B425" i="22"/>
  <c r="C429" i="21"/>
  <c r="W417" i="35"/>
  <c r="C429" i="68"/>
  <c r="B425" i="69"/>
  <c r="T418" i="35"/>
  <c r="C430" i="62"/>
  <c r="B426" i="63"/>
  <c r="X418" i="35"/>
  <c r="C430" i="70"/>
  <c r="B426" i="71"/>
  <c r="U419" i="35"/>
  <c r="B427" i="65"/>
  <c r="C431" i="64"/>
  <c r="V420" i="35"/>
  <c r="B428" i="67"/>
  <c r="C432" i="66"/>
  <c r="S421" i="35"/>
  <c r="B429" i="22"/>
  <c r="C433" i="21"/>
  <c r="W421" i="35"/>
  <c r="C433" i="68"/>
  <c r="B429" i="69"/>
  <c r="T422" i="35"/>
  <c r="C434" i="62"/>
  <c r="B430" i="63"/>
  <c r="X422" i="35"/>
  <c r="C434" i="70"/>
  <c r="B430" i="71"/>
  <c r="U423" i="35"/>
  <c r="B431" i="65"/>
  <c r="C435" i="64"/>
  <c r="V424" i="35"/>
  <c r="B432" i="67"/>
  <c r="C436" i="66"/>
  <c r="S425" i="35"/>
  <c r="B433" i="22"/>
  <c r="C437" i="21"/>
  <c r="W425" i="35"/>
  <c r="C437" i="68"/>
  <c r="B433" i="69"/>
  <c r="T426" i="35"/>
  <c r="C438" i="62"/>
  <c r="B434" i="63"/>
  <c r="X426" i="35"/>
  <c r="C438" i="70"/>
  <c r="B434" i="71"/>
  <c r="U427" i="35"/>
  <c r="B435" i="65"/>
  <c r="C439" i="64"/>
  <c r="V428" i="35"/>
  <c r="B436" i="67"/>
  <c r="C440" i="66"/>
  <c r="S430" i="35"/>
  <c r="B438" i="22"/>
  <c r="C442" i="21"/>
  <c r="W430" i="35"/>
  <c r="C442" i="68"/>
  <c r="B438" i="69"/>
  <c r="T431" i="35"/>
  <c r="B439" i="63"/>
  <c r="C443" i="62"/>
  <c r="X431" i="35"/>
  <c r="B439" i="71"/>
  <c r="C443" i="70"/>
  <c r="U432" i="35"/>
  <c r="B440" i="65"/>
  <c r="C444" i="64"/>
  <c r="V433" i="35"/>
  <c r="C445" i="66"/>
  <c r="B441" i="67"/>
  <c r="S434" i="35"/>
  <c r="B442" i="22"/>
  <c r="C446" i="21"/>
  <c r="U435" i="35"/>
  <c r="B443" i="65"/>
  <c r="C447" i="64"/>
  <c r="T436" i="35"/>
  <c r="B444" i="63"/>
  <c r="C448" i="62"/>
  <c r="X436" i="35"/>
  <c r="B444" i="71"/>
  <c r="C448" i="70"/>
  <c r="U437" i="35"/>
  <c r="B445" i="65"/>
  <c r="C449" i="64"/>
  <c r="V438" i="35"/>
  <c r="C450" i="66"/>
  <c r="B446" i="67"/>
  <c r="S439" i="35"/>
  <c r="B447" i="22"/>
  <c r="C451" i="21"/>
  <c r="W439" i="35"/>
  <c r="B447" i="69"/>
  <c r="C451" i="68"/>
  <c r="T440" i="35"/>
  <c r="B448" i="63"/>
  <c r="C452" i="62"/>
  <c r="X440" i="35"/>
  <c r="B448" i="71"/>
  <c r="C452" i="70"/>
  <c r="U441" i="35"/>
  <c r="B449" i="65"/>
  <c r="C453" i="64"/>
  <c r="V442" i="35"/>
  <c r="C454" i="66"/>
  <c r="B450" i="67"/>
  <c r="S443" i="35"/>
  <c r="B451" i="22"/>
  <c r="C455" i="21"/>
  <c r="W443" i="35"/>
  <c r="B451" i="69"/>
  <c r="C455" i="68"/>
  <c r="T444" i="35"/>
  <c r="B452" i="63"/>
  <c r="C456" i="62"/>
  <c r="X444" i="35"/>
  <c r="B452" i="71"/>
  <c r="C456" i="70"/>
  <c r="U445" i="35"/>
  <c r="B453" i="65"/>
  <c r="C457" i="64"/>
  <c r="V446" i="35"/>
  <c r="C458" i="66"/>
  <c r="B454" i="67"/>
  <c r="S447" i="35"/>
  <c r="B455" i="22"/>
  <c r="C459" i="21"/>
  <c r="W447" i="35"/>
  <c r="B455" i="69"/>
  <c r="C459" i="68"/>
  <c r="T448" i="35"/>
  <c r="B456" i="63"/>
  <c r="C460" i="62"/>
  <c r="X448" i="35"/>
  <c r="B456" i="71"/>
  <c r="C460" i="70"/>
  <c r="U449" i="35"/>
  <c r="B457" i="65"/>
  <c r="C461" i="64"/>
  <c r="V452" i="35"/>
  <c r="C464" i="66"/>
  <c r="B460" i="67"/>
  <c r="C407" i="71"/>
  <c r="C407" i="69"/>
  <c r="C407" i="67"/>
  <c r="C407" i="65"/>
  <c r="C407" i="63"/>
  <c r="C407" i="22"/>
  <c r="C411" i="71"/>
  <c r="C411" i="69"/>
  <c r="C411" i="67"/>
  <c r="C411" i="65"/>
  <c r="C411" i="63"/>
  <c r="C411" i="22"/>
  <c r="C415" i="71"/>
  <c r="C415" i="67"/>
  <c r="C415" i="65"/>
  <c r="C415" i="69"/>
  <c r="C415" i="63"/>
  <c r="C415" i="22"/>
  <c r="C419" i="71"/>
  <c r="C419" i="69"/>
  <c r="C419" i="65"/>
  <c r="C419" i="67"/>
  <c r="C419" i="63"/>
  <c r="C419" i="22"/>
  <c r="C423" i="71"/>
  <c r="C423" i="69"/>
  <c r="C423" i="67"/>
  <c r="C423" i="65"/>
  <c r="C423" i="63"/>
  <c r="C423" i="22"/>
  <c r="C427" i="71"/>
  <c r="C427" i="67"/>
  <c r="C427" i="63"/>
  <c r="C427" i="69"/>
  <c r="C427" i="65"/>
  <c r="C427" i="22"/>
  <c r="C431" i="71"/>
  <c r="C431" i="67"/>
  <c r="C431" i="63"/>
  <c r="C431" i="69"/>
  <c r="E431" i="69" s="1"/>
  <c r="C431" i="65"/>
  <c r="C431" i="22"/>
  <c r="C435" i="71"/>
  <c r="C435" i="65"/>
  <c r="C435" i="69"/>
  <c r="C435" i="67"/>
  <c r="C435" i="63"/>
  <c r="C435" i="22"/>
  <c r="C440" i="71"/>
  <c r="C440" i="69"/>
  <c r="C440" i="67"/>
  <c r="C440" i="63"/>
  <c r="C440" i="65"/>
  <c r="C440" i="22"/>
  <c r="C444" i="69"/>
  <c r="C444" i="71"/>
  <c r="C444" i="67"/>
  <c r="C444" i="65"/>
  <c r="C444" i="63"/>
  <c r="C444" i="22"/>
  <c r="C448" i="71"/>
  <c r="C448" i="69"/>
  <c r="C448" i="67"/>
  <c r="C448" i="65"/>
  <c r="C448" i="63"/>
  <c r="C448" i="22"/>
  <c r="C452" i="71"/>
  <c r="C452" i="69"/>
  <c r="C452" i="63"/>
  <c r="C452" i="65"/>
  <c r="C452" i="67"/>
  <c r="C452" i="22"/>
  <c r="E452" i="22" s="1"/>
  <c r="C456" i="71"/>
  <c r="C456" i="69"/>
  <c r="C456" i="65"/>
  <c r="C456" i="67"/>
  <c r="E456" i="67" s="1"/>
  <c r="C456" i="63"/>
  <c r="C456" i="22"/>
  <c r="T396" i="35"/>
  <c r="T395" i="35"/>
  <c r="B404" i="63"/>
  <c r="C408" i="62"/>
  <c r="X396" i="35"/>
  <c r="X395" i="35"/>
  <c r="B404" i="71"/>
  <c r="C408" i="70"/>
  <c r="U397" i="35"/>
  <c r="C409" i="64"/>
  <c r="B405" i="65"/>
  <c r="V399" i="35"/>
  <c r="B407" i="67"/>
  <c r="C411" i="66"/>
  <c r="S400" i="35"/>
  <c r="B408" i="22"/>
  <c r="C412" i="21"/>
  <c r="W400" i="35"/>
  <c r="B408" i="69"/>
  <c r="C412" i="68"/>
  <c r="T401" i="35"/>
  <c r="C413" i="62"/>
  <c r="B409" i="63"/>
  <c r="X401" i="35"/>
  <c r="C413" i="70"/>
  <c r="B409" i="71"/>
  <c r="U402" i="35"/>
  <c r="C414" i="64"/>
  <c r="B410" i="65"/>
  <c r="V403" i="35"/>
  <c r="B411" i="67"/>
  <c r="C415" i="66"/>
  <c r="S404" i="35"/>
  <c r="B412" i="22"/>
  <c r="C416" i="21"/>
  <c r="W404" i="35"/>
  <c r="B412" i="69"/>
  <c r="C416" i="68"/>
  <c r="T405" i="35"/>
  <c r="C417" i="62"/>
  <c r="B413" i="63"/>
  <c r="X405" i="35"/>
  <c r="C417" i="70"/>
  <c r="B413" i="71"/>
  <c r="U406" i="35"/>
  <c r="C418" i="64"/>
  <c r="B414" i="65"/>
  <c r="V407" i="35"/>
  <c r="B415" i="67"/>
  <c r="C419" i="66"/>
  <c r="S408" i="35"/>
  <c r="B416" i="22"/>
  <c r="C420" i="21"/>
  <c r="W408" i="35"/>
  <c r="B416" i="69"/>
  <c r="C420" i="68"/>
  <c r="T409" i="35"/>
  <c r="C421" i="62"/>
  <c r="B417" i="63"/>
  <c r="X409" i="35"/>
  <c r="C421" i="70"/>
  <c r="B417" i="71"/>
  <c r="U410" i="35"/>
  <c r="C422" i="64"/>
  <c r="B418" i="65"/>
  <c r="V411" i="35"/>
  <c r="B419" i="67"/>
  <c r="C423" i="66"/>
  <c r="S412" i="35"/>
  <c r="B420" i="22"/>
  <c r="C424" i="21"/>
  <c r="W412" i="35"/>
  <c r="B420" i="69"/>
  <c r="C424" i="68"/>
  <c r="T413" i="35"/>
  <c r="C425" i="62"/>
  <c r="B421" i="63"/>
  <c r="X413" i="35"/>
  <c r="C425" i="70"/>
  <c r="B421" i="71"/>
  <c r="U414" i="35"/>
  <c r="C426" i="64"/>
  <c r="B422" i="65"/>
  <c r="V415" i="35"/>
  <c r="B423" i="67"/>
  <c r="C427" i="66"/>
  <c r="S416" i="35"/>
  <c r="B424" i="22"/>
  <c r="C428" i="21"/>
  <c r="W416" i="35"/>
  <c r="B424" i="69"/>
  <c r="C428" i="68"/>
  <c r="T417" i="35"/>
  <c r="C429" i="62"/>
  <c r="B425" i="63"/>
  <c r="X417" i="35"/>
  <c r="C429" i="70"/>
  <c r="B425" i="71"/>
  <c r="U418" i="35"/>
  <c r="C430" i="64"/>
  <c r="B426" i="65"/>
  <c r="V419" i="35"/>
  <c r="B427" i="67"/>
  <c r="C431" i="66"/>
  <c r="S420" i="35"/>
  <c r="B428" i="22"/>
  <c r="C432" i="21"/>
  <c r="W420" i="35"/>
  <c r="B428" i="69"/>
  <c r="C432" i="68"/>
  <c r="T421" i="35"/>
  <c r="C433" i="62"/>
  <c r="B429" i="63"/>
  <c r="X421" i="35"/>
  <c r="C433" i="70"/>
  <c r="B429" i="71"/>
  <c r="U422" i="35"/>
  <c r="C434" i="64"/>
  <c r="B430" i="65"/>
  <c r="V423" i="35"/>
  <c r="B431" i="67"/>
  <c r="C435" i="66"/>
  <c r="S424" i="35"/>
  <c r="B432" i="22"/>
  <c r="C436" i="21"/>
  <c r="W424" i="35"/>
  <c r="B432" i="69"/>
  <c r="C436" i="68"/>
  <c r="T425" i="35"/>
  <c r="C437" i="62"/>
  <c r="B433" i="63"/>
  <c r="X425" i="35"/>
  <c r="C437" i="70"/>
  <c r="B433" i="71"/>
  <c r="U426" i="35"/>
  <c r="C438" i="64"/>
  <c r="B434" i="65"/>
  <c r="V427" i="35"/>
  <c r="B435" i="67"/>
  <c r="C439" i="66"/>
  <c r="S428" i="35"/>
  <c r="B436" i="22"/>
  <c r="C440" i="21"/>
  <c r="W428" i="35"/>
  <c r="B436" i="69"/>
  <c r="C440" i="68"/>
  <c r="T430" i="35"/>
  <c r="C442" i="62"/>
  <c r="B438" i="63"/>
  <c r="X430" i="35"/>
  <c r="C442" i="70"/>
  <c r="B438" i="71"/>
  <c r="U431" i="35"/>
  <c r="B439" i="65"/>
  <c r="C443" i="64"/>
  <c r="V432" i="35"/>
  <c r="B440" i="67"/>
  <c r="C444" i="66"/>
  <c r="S433" i="35"/>
  <c r="B441" i="22"/>
  <c r="C445" i="21"/>
  <c r="W433" i="35"/>
  <c r="C445" i="68"/>
  <c r="B441" i="69"/>
  <c r="U434" i="35"/>
  <c r="B442" i="65"/>
  <c r="C446" i="64"/>
  <c r="V435" i="35"/>
  <c r="B443" i="67"/>
  <c r="C447" i="66"/>
  <c r="U436" i="35"/>
  <c r="B444" i="65"/>
  <c r="C448" i="64"/>
  <c r="V437" i="35"/>
  <c r="C449" i="66"/>
  <c r="B445" i="67"/>
  <c r="S438" i="35"/>
  <c r="B446" i="22"/>
  <c r="C450" i="21"/>
  <c r="W438" i="35"/>
  <c r="C450" i="68"/>
  <c r="B446" i="69"/>
  <c r="T439" i="35"/>
  <c r="B447" i="63"/>
  <c r="C451" i="62"/>
  <c r="X439" i="35"/>
  <c r="B447" i="71"/>
  <c r="C451" i="70"/>
  <c r="U440" i="35"/>
  <c r="B448" i="65"/>
  <c r="C452" i="64"/>
  <c r="V441" i="35"/>
  <c r="C453" i="66"/>
  <c r="B449" i="67"/>
  <c r="S442" i="35"/>
  <c r="B450" i="22"/>
  <c r="C454" i="21"/>
  <c r="W442" i="35"/>
  <c r="C454" i="68"/>
  <c r="B450" i="69"/>
  <c r="T443" i="35"/>
  <c r="B451" i="63"/>
  <c r="C455" i="62"/>
  <c r="X443" i="35"/>
  <c r="B451" i="71"/>
  <c r="C455" i="70"/>
  <c r="U444" i="35"/>
  <c r="B452" i="65"/>
  <c r="C456" i="64"/>
  <c r="V445" i="35"/>
  <c r="C457" i="66"/>
  <c r="B453" i="67"/>
  <c r="S446" i="35"/>
  <c r="B454" i="22"/>
  <c r="C458" i="21"/>
  <c r="W446" i="35"/>
  <c r="C458" i="68"/>
  <c r="B454" i="69"/>
  <c r="T447" i="35"/>
  <c r="B455" i="63"/>
  <c r="C459" i="62"/>
  <c r="X447" i="35"/>
  <c r="B455" i="71"/>
  <c r="C459" i="70"/>
  <c r="U448" i="35"/>
  <c r="B456" i="65"/>
  <c r="C460" i="64"/>
  <c r="V449" i="35"/>
  <c r="C461" i="66"/>
  <c r="B457" i="67"/>
  <c r="S452" i="35"/>
  <c r="B460" i="22"/>
  <c r="C464" i="21"/>
  <c r="W452" i="35"/>
  <c r="C464" i="68"/>
  <c r="B460" i="69"/>
  <c r="B443" i="22"/>
  <c r="B443" i="69"/>
  <c r="C408" i="71"/>
  <c r="C408" i="65"/>
  <c r="C408" i="69"/>
  <c r="C408" i="67"/>
  <c r="C408" i="63"/>
  <c r="C408" i="22"/>
  <c r="C412" i="71"/>
  <c r="C412" i="69"/>
  <c r="C412" i="67"/>
  <c r="C412" i="65"/>
  <c r="C412" i="63"/>
  <c r="C412" i="22"/>
  <c r="C416" i="71"/>
  <c r="C416" i="67"/>
  <c r="C416" i="65"/>
  <c r="C416" i="69"/>
  <c r="C416" i="63"/>
  <c r="C416" i="22"/>
  <c r="C420" i="71"/>
  <c r="C420" i="69"/>
  <c r="C420" i="65"/>
  <c r="C420" i="67"/>
  <c r="C420" i="63"/>
  <c r="C420" i="22"/>
  <c r="C424" i="71"/>
  <c r="C424" i="65"/>
  <c r="C424" i="69"/>
  <c r="C424" i="67"/>
  <c r="C424" i="63"/>
  <c r="C424" i="22"/>
  <c r="C428" i="71"/>
  <c r="C428" i="67"/>
  <c r="C428" i="63"/>
  <c r="C428" i="69"/>
  <c r="C428" i="65"/>
  <c r="C428" i="22"/>
  <c r="C432" i="71"/>
  <c r="C432" i="67"/>
  <c r="C432" i="63"/>
  <c r="C432" i="69"/>
  <c r="C432" i="65"/>
  <c r="C432" i="22"/>
  <c r="C436" i="71"/>
  <c r="C436" i="65"/>
  <c r="C436" i="69"/>
  <c r="C436" i="67"/>
  <c r="C436" i="63"/>
  <c r="C436" i="22"/>
  <c r="C441" i="69"/>
  <c r="C441" i="71"/>
  <c r="C441" i="67"/>
  <c r="C441" i="65"/>
  <c r="C441" i="63"/>
  <c r="C441" i="22"/>
  <c r="C445" i="71"/>
  <c r="C445" i="69"/>
  <c r="C445" i="65"/>
  <c r="C445" i="67"/>
  <c r="C445" i="63"/>
  <c r="C445" i="22"/>
  <c r="E445" i="22" s="1"/>
  <c r="C449" i="69"/>
  <c r="C449" i="71"/>
  <c r="C449" i="67"/>
  <c r="C449" i="65"/>
  <c r="C449" i="63"/>
  <c r="C449" i="22"/>
  <c r="C453" i="69"/>
  <c r="C453" i="71"/>
  <c r="C453" i="67"/>
  <c r="C453" i="63"/>
  <c r="C453" i="65"/>
  <c r="C453" i="22"/>
  <c r="C457" i="71"/>
  <c r="C457" i="69"/>
  <c r="C457" i="67"/>
  <c r="C457" i="65"/>
  <c r="C457" i="63"/>
  <c r="C457" i="22"/>
  <c r="U396" i="35"/>
  <c r="U395" i="35" s="1"/>
  <c r="B404" i="65"/>
  <c r="C408" i="64"/>
  <c r="V397" i="35"/>
  <c r="C409" i="66"/>
  <c r="B405" i="67"/>
  <c r="S399" i="35"/>
  <c r="B407" i="22"/>
  <c r="C411" i="21"/>
  <c r="W399" i="35"/>
  <c r="B407" i="69"/>
  <c r="C411" i="68"/>
  <c r="T400" i="35"/>
  <c r="B408" i="63"/>
  <c r="C412" i="62"/>
  <c r="X400" i="35"/>
  <c r="B408" i="71"/>
  <c r="C412" i="70"/>
  <c r="U401" i="35"/>
  <c r="C413" i="64"/>
  <c r="B409" i="65"/>
  <c r="V402" i="35"/>
  <c r="C414" i="66"/>
  <c r="B410" i="67"/>
  <c r="S403" i="35"/>
  <c r="B411" i="22"/>
  <c r="C415" i="21"/>
  <c r="W403" i="35"/>
  <c r="B411" i="69"/>
  <c r="E411" i="69"/>
  <c r="C415" i="68"/>
  <c r="T404" i="35"/>
  <c r="B412" i="63"/>
  <c r="C416" i="62"/>
  <c r="X404" i="35"/>
  <c r="B412" i="71"/>
  <c r="C416" i="70"/>
  <c r="U405" i="35"/>
  <c r="C417" i="64"/>
  <c r="B413" i="65"/>
  <c r="V406" i="35"/>
  <c r="C418" i="66"/>
  <c r="B414" i="67"/>
  <c r="S407" i="35"/>
  <c r="B415" i="22"/>
  <c r="C419" i="21"/>
  <c r="W407" i="35"/>
  <c r="B415" i="69"/>
  <c r="C419" i="68"/>
  <c r="T408" i="35"/>
  <c r="B416" i="63"/>
  <c r="C420" i="62"/>
  <c r="X408" i="35"/>
  <c r="B416" i="71"/>
  <c r="C420" i="70"/>
  <c r="U409" i="35"/>
  <c r="C421" i="64"/>
  <c r="B417" i="65"/>
  <c r="V410" i="35"/>
  <c r="C422" i="66"/>
  <c r="B418" i="67"/>
  <c r="S411" i="35"/>
  <c r="B419" i="22"/>
  <c r="C423" i="21"/>
  <c r="W411" i="35"/>
  <c r="B419" i="69"/>
  <c r="E419" i="69" s="1"/>
  <c r="C423" i="68"/>
  <c r="T412" i="35"/>
  <c r="B420" i="63"/>
  <c r="C424" i="62"/>
  <c r="X412" i="35"/>
  <c r="B420" i="71"/>
  <c r="C424" i="70"/>
  <c r="U413" i="35"/>
  <c r="C425" i="64"/>
  <c r="B421" i="65"/>
  <c r="V414" i="35"/>
  <c r="C426" i="66"/>
  <c r="B422" i="67"/>
  <c r="S415" i="35"/>
  <c r="B423" i="22"/>
  <c r="C427" i="21"/>
  <c r="W415" i="35"/>
  <c r="B423" i="69"/>
  <c r="C427" i="68"/>
  <c r="T416" i="35"/>
  <c r="B424" i="63"/>
  <c r="C428" i="62"/>
  <c r="X416" i="35"/>
  <c r="B424" i="71"/>
  <c r="C428" i="70"/>
  <c r="U417" i="35"/>
  <c r="C429" i="64"/>
  <c r="B425" i="65"/>
  <c r="V418" i="35"/>
  <c r="C430" i="66"/>
  <c r="B426" i="67"/>
  <c r="S419" i="35"/>
  <c r="B427" i="22"/>
  <c r="C431" i="21"/>
  <c r="W419" i="35"/>
  <c r="B427" i="69"/>
  <c r="C431" i="68"/>
  <c r="T420" i="35"/>
  <c r="B428" i="63"/>
  <c r="C432" i="62"/>
  <c r="X420" i="35"/>
  <c r="B428" i="71"/>
  <c r="C432" i="70"/>
  <c r="U421" i="35"/>
  <c r="C433" i="64"/>
  <c r="B429" i="65"/>
  <c r="V422" i="35"/>
  <c r="C434" i="66"/>
  <c r="B430" i="67"/>
  <c r="S423" i="35"/>
  <c r="B431" i="22"/>
  <c r="C435" i="21"/>
  <c r="W423" i="35"/>
  <c r="B431" i="69"/>
  <c r="C435" i="68"/>
  <c r="T424" i="35"/>
  <c r="B432" i="63"/>
  <c r="C436" i="62"/>
  <c r="X424" i="35"/>
  <c r="B432" i="71"/>
  <c r="C436" i="70"/>
  <c r="U425" i="35"/>
  <c r="C437" i="64"/>
  <c r="B433" i="65"/>
  <c r="V426" i="35"/>
  <c r="C438" i="66"/>
  <c r="B434" i="67"/>
  <c r="S427" i="35"/>
  <c r="B435" i="22"/>
  <c r="C439" i="21"/>
  <c r="W427" i="35"/>
  <c r="B435" i="69"/>
  <c r="C439" i="68"/>
  <c r="T428" i="35"/>
  <c r="B436" i="63"/>
  <c r="C440" i="62"/>
  <c r="X428" i="35"/>
  <c r="B436" i="71"/>
  <c r="C440" i="70"/>
  <c r="U430" i="35"/>
  <c r="C442" i="64"/>
  <c r="B438" i="65"/>
  <c r="V431" i="35"/>
  <c r="B439" i="67"/>
  <c r="C443" i="66"/>
  <c r="S432" i="35"/>
  <c r="B440" i="22"/>
  <c r="C444" i="21"/>
  <c r="W432" i="35"/>
  <c r="B440" i="69"/>
  <c r="C444" i="68"/>
  <c r="T433" i="35"/>
  <c r="C445" i="62"/>
  <c r="B441" i="63"/>
  <c r="E441" i="63"/>
  <c r="X433" i="35"/>
  <c r="C445" i="70"/>
  <c r="B441" i="71"/>
  <c r="W434" i="35"/>
  <c r="C446" i="68"/>
  <c r="B442" i="69"/>
  <c r="V436" i="35"/>
  <c r="B444" i="67"/>
  <c r="C448" i="66"/>
  <c r="S437" i="35"/>
  <c r="B445" i="22"/>
  <c r="C449" i="21"/>
  <c r="W437" i="35"/>
  <c r="C449" i="68"/>
  <c r="B445" i="69"/>
  <c r="T438" i="35"/>
  <c r="C450" i="62"/>
  <c r="B446" i="63"/>
  <c r="X438" i="35"/>
  <c r="C450" i="70"/>
  <c r="B446" i="71"/>
  <c r="U439" i="35"/>
  <c r="B447" i="65"/>
  <c r="C451" i="64"/>
  <c r="V440" i="35"/>
  <c r="B448" i="67"/>
  <c r="C452" i="66"/>
  <c r="S441" i="35"/>
  <c r="B449" i="22"/>
  <c r="E449" i="22" s="1"/>
  <c r="C453" i="21"/>
  <c r="W441" i="35"/>
  <c r="C453" i="68"/>
  <c r="B449" i="69"/>
  <c r="T442" i="35"/>
  <c r="C454" i="62"/>
  <c r="B450" i="63"/>
  <c r="X442" i="35"/>
  <c r="C454" i="70"/>
  <c r="B450" i="71"/>
  <c r="U443" i="35"/>
  <c r="B451" i="65"/>
  <c r="C455" i="64"/>
  <c r="V444" i="35"/>
  <c r="B452" i="67"/>
  <c r="C456" i="66"/>
  <c r="S445" i="35"/>
  <c r="B453" i="22"/>
  <c r="C457" i="21"/>
  <c r="W445" i="35"/>
  <c r="C457" i="68"/>
  <c r="B453" i="69"/>
  <c r="T446" i="35"/>
  <c r="C458" i="62"/>
  <c r="B454" i="63"/>
  <c r="X446" i="35"/>
  <c r="C458" i="70"/>
  <c r="B454" i="71"/>
  <c r="U447" i="35"/>
  <c r="B455" i="65"/>
  <c r="C459" i="64"/>
  <c r="V448" i="35"/>
  <c r="B456" i="67"/>
  <c r="C460" i="66"/>
  <c r="S449" i="35"/>
  <c r="B457" i="22"/>
  <c r="E457" i="22"/>
  <c r="C461" i="21"/>
  <c r="W449" i="35"/>
  <c r="C461" i="68"/>
  <c r="B457" i="69"/>
  <c r="T452" i="35"/>
  <c r="C464" i="62"/>
  <c r="B460" i="63"/>
  <c r="X452" i="35"/>
  <c r="C464" i="70"/>
  <c r="B460" i="71"/>
  <c r="C404" i="71"/>
  <c r="C404" i="65"/>
  <c r="C404" i="69"/>
  <c r="C404" i="67"/>
  <c r="C404" i="63"/>
  <c r="C404" i="22"/>
  <c r="C409" i="71"/>
  <c r="C409" i="65"/>
  <c r="C409" i="69"/>
  <c r="C409" i="67"/>
  <c r="C409" i="63"/>
  <c r="C409" i="22"/>
  <c r="C413" i="71"/>
  <c r="C413" i="65"/>
  <c r="C413" i="69"/>
  <c r="C413" i="67"/>
  <c r="C413" i="63"/>
  <c r="C413" i="22"/>
  <c r="C417" i="71"/>
  <c r="C417" i="67"/>
  <c r="C417" i="69"/>
  <c r="C417" i="65"/>
  <c r="C417" i="63"/>
  <c r="C417" i="22"/>
  <c r="C421" i="71"/>
  <c r="C421" i="69"/>
  <c r="C421" i="67"/>
  <c r="C421" i="63"/>
  <c r="C421" i="65"/>
  <c r="C421" i="22"/>
  <c r="C425" i="71"/>
  <c r="C425" i="69"/>
  <c r="C425" i="67"/>
  <c r="C425" i="63"/>
  <c r="C425" i="65"/>
  <c r="C425" i="22"/>
  <c r="C429" i="71"/>
  <c r="C429" i="69"/>
  <c r="C429" i="65"/>
  <c r="C429" i="67"/>
  <c r="C429" i="63"/>
  <c r="C429" i="22"/>
  <c r="C433" i="71"/>
  <c r="C433" i="67"/>
  <c r="C433" i="63"/>
  <c r="C433" i="69"/>
  <c r="C433" i="65"/>
  <c r="C433" i="22"/>
  <c r="C438" i="69"/>
  <c r="C438" i="71"/>
  <c r="C438" i="67"/>
  <c r="C438" i="63"/>
  <c r="C438" i="65"/>
  <c r="C438" i="22"/>
  <c r="C442" i="69"/>
  <c r="C442" i="71"/>
  <c r="C442" i="65"/>
  <c r="C442" i="63"/>
  <c r="C442" i="67"/>
  <c r="C442" i="22"/>
  <c r="C446" i="71"/>
  <c r="C446" i="69"/>
  <c r="C446" i="63"/>
  <c r="C446" i="65"/>
  <c r="C446" i="67"/>
  <c r="C446" i="22"/>
  <c r="C450" i="71"/>
  <c r="C450" i="69"/>
  <c r="C450" i="67"/>
  <c r="C450" i="65"/>
  <c r="C450" i="63"/>
  <c r="C450" i="22"/>
  <c r="C454" i="69"/>
  <c r="C454" i="71"/>
  <c r="C454" i="67"/>
  <c r="C454" i="63"/>
  <c r="C454" i="65"/>
  <c r="C454" i="22"/>
  <c r="C460" i="69"/>
  <c r="C460" i="71"/>
  <c r="C460" i="67"/>
  <c r="C460" i="65"/>
  <c r="C460" i="63"/>
  <c r="C460" i="22"/>
  <c r="V396" i="35"/>
  <c r="V395" i="35"/>
  <c r="B404" i="67"/>
  <c r="C408" i="66"/>
  <c r="S397" i="35"/>
  <c r="B405" i="22"/>
  <c r="C409" i="21"/>
  <c r="W397" i="35"/>
  <c r="C409" i="68"/>
  <c r="B405" i="69"/>
  <c r="T399" i="35"/>
  <c r="B407" i="63"/>
  <c r="C411" i="62"/>
  <c r="X399" i="35"/>
  <c r="B407" i="71"/>
  <c r="C411" i="70"/>
  <c r="U400" i="35"/>
  <c r="B408" i="65"/>
  <c r="C412" i="64"/>
  <c r="V401" i="35"/>
  <c r="C413" i="66"/>
  <c r="B409" i="67"/>
  <c r="S402" i="35"/>
  <c r="B410" i="22"/>
  <c r="C414" i="21"/>
  <c r="W402" i="35"/>
  <c r="C414" i="68"/>
  <c r="B410" i="69"/>
  <c r="T403" i="35"/>
  <c r="B411" i="63"/>
  <c r="C415" i="62"/>
  <c r="X403" i="35"/>
  <c r="B411" i="71"/>
  <c r="C415" i="70"/>
  <c r="U404" i="35"/>
  <c r="B412" i="65"/>
  <c r="C416" i="64"/>
  <c r="V405" i="35"/>
  <c r="C417" i="66"/>
  <c r="B413" i="67"/>
  <c r="S406" i="35"/>
  <c r="B414" i="22"/>
  <c r="C418" i="21"/>
  <c r="W406" i="35"/>
  <c r="C418" i="68"/>
  <c r="B414" i="69"/>
  <c r="T407" i="35"/>
  <c r="B415" i="63"/>
  <c r="C419" i="62"/>
  <c r="X407" i="35"/>
  <c r="B415" i="71"/>
  <c r="C419" i="70"/>
  <c r="U408" i="35"/>
  <c r="B416" i="65"/>
  <c r="C420" i="64"/>
  <c r="V409" i="35"/>
  <c r="C421" i="66"/>
  <c r="B417" i="67"/>
  <c r="S410" i="35"/>
  <c r="B418" i="22"/>
  <c r="C422" i="21"/>
  <c r="W410" i="35"/>
  <c r="C422" i="68"/>
  <c r="B418" i="69"/>
  <c r="T411" i="35"/>
  <c r="B419" i="63"/>
  <c r="C423" i="62"/>
  <c r="X411" i="35"/>
  <c r="B419" i="71"/>
  <c r="C423" i="70"/>
  <c r="U412" i="35"/>
  <c r="B420" i="65"/>
  <c r="C424" i="64"/>
  <c r="V413" i="35"/>
  <c r="C425" i="66"/>
  <c r="B421" i="67"/>
  <c r="S414" i="35"/>
  <c r="B422" i="22"/>
  <c r="C426" i="21"/>
  <c r="W414" i="35"/>
  <c r="C426" i="68"/>
  <c r="B422" i="69"/>
  <c r="T415" i="35"/>
  <c r="B423" i="63"/>
  <c r="C427" i="62"/>
  <c r="X415" i="35"/>
  <c r="B423" i="71"/>
  <c r="C427" i="70"/>
  <c r="U416" i="35"/>
  <c r="B424" i="65"/>
  <c r="C428" i="64"/>
  <c r="V417" i="35"/>
  <c r="C429" i="66"/>
  <c r="B425" i="67"/>
  <c r="E425" i="67" s="1"/>
  <c r="S418" i="35"/>
  <c r="B426" i="22"/>
  <c r="C430" i="21"/>
  <c r="W418" i="35"/>
  <c r="C430" i="68"/>
  <c r="B426" i="69"/>
  <c r="T419" i="35"/>
  <c r="B427" i="63"/>
  <c r="C431" i="62"/>
  <c r="X419" i="35"/>
  <c r="B427" i="71"/>
  <c r="C431" i="70"/>
  <c r="U420" i="35"/>
  <c r="B428" i="65"/>
  <c r="C432" i="64"/>
  <c r="V421" i="35"/>
  <c r="C433" i="66"/>
  <c r="B429" i="67"/>
  <c r="S422" i="35"/>
  <c r="B430" i="22"/>
  <c r="C434" i="21"/>
  <c r="W422" i="35"/>
  <c r="C434" i="68"/>
  <c r="B430" i="69"/>
  <c r="T423" i="35"/>
  <c r="B431" i="63"/>
  <c r="C435" i="62"/>
  <c r="X423" i="35"/>
  <c r="B431" i="71"/>
  <c r="C435" i="70"/>
  <c r="U424" i="35"/>
  <c r="B432" i="65"/>
  <c r="C436" i="64"/>
  <c r="V425" i="35"/>
  <c r="C437" i="66"/>
  <c r="B433" i="67"/>
  <c r="S426" i="35"/>
  <c r="B434" i="22"/>
  <c r="C438" i="21"/>
  <c r="W426" i="35"/>
  <c r="C438" i="68"/>
  <c r="B434" i="69"/>
  <c r="T427" i="35"/>
  <c r="B435" i="63"/>
  <c r="C439" i="62"/>
  <c r="X427" i="35"/>
  <c r="B435" i="71"/>
  <c r="C439" i="70"/>
  <c r="U428" i="35"/>
  <c r="B436" i="65"/>
  <c r="C440" i="64"/>
  <c r="V430" i="35"/>
  <c r="C442" i="66"/>
  <c r="B438" i="67"/>
  <c r="S431" i="35"/>
  <c r="B439" i="22"/>
  <c r="C443" i="21"/>
  <c r="W431" i="35"/>
  <c r="B439" i="69"/>
  <c r="C443" i="68"/>
  <c r="T432" i="35"/>
  <c r="B440" i="63"/>
  <c r="C444" i="62"/>
  <c r="X432" i="35"/>
  <c r="B440" i="71"/>
  <c r="C444" i="70"/>
  <c r="U433" i="35"/>
  <c r="B441" i="65"/>
  <c r="C445" i="64"/>
  <c r="S436" i="35"/>
  <c r="B444" i="22"/>
  <c r="C448" i="21"/>
  <c r="W436" i="35"/>
  <c r="B444" i="69"/>
  <c r="C448" i="68"/>
  <c r="T437" i="35"/>
  <c r="C449" i="62"/>
  <c r="B445" i="63"/>
  <c r="X437" i="35"/>
  <c r="C449" i="70"/>
  <c r="B445" i="71"/>
  <c r="U438" i="35"/>
  <c r="B446" i="65"/>
  <c r="E446" i="65" s="1"/>
  <c r="C450" i="64"/>
  <c r="V439" i="35"/>
  <c r="B447" i="67"/>
  <c r="C451" i="66"/>
  <c r="S440" i="35"/>
  <c r="B448" i="22"/>
  <c r="C452" i="21"/>
  <c r="W440" i="35"/>
  <c r="B448" i="69"/>
  <c r="C452" i="68"/>
  <c r="T441" i="35"/>
  <c r="C453" i="62"/>
  <c r="B449" i="63"/>
  <c r="X441" i="35"/>
  <c r="C453" i="70"/>
  <c r="B449" i="71"/>
  <c r="U442" i="35"/>
  <c r="B450" i="65"/>
  <c r="E450" i="65" s="1"/>
  <c r="C454" i="64"/>
  <c r="V443" i="35"/>
  <c r="B451" i="67"/>
  <c r="C455" i="66"/>
  <c r="S444" i="35"/>
  <c r="B452" i="22"/>
  <c r="C456" i="21"/>
  <c r="W444" i="35"/>
  <c r="B452" i="69"/>
  <c r="C456" i="68"/>
  <c r="T445" i="35"/>
  <c r="C457" i="62"/>
  <c r="B453" i="63"/>
  <c r="X445" i="35"/>
  <c r="C457" i="70"/>
  <c r="B453" i="71"/>
  <c r="U446" i="35"/>
  <c r="B454" i="65"/>
  <c r="C458" i="64"/>
  <c r="V447" i="35"/>
  <c r="B455" i="67"/>
  <c r="C459" i="66"/>
  <c r="S448" i="35"/>
  <c r="B456" i="22"/>
  <c r="C460" i="21"/>
  <c r="W448" i="35"/>
  <c r="B456" i="69"/>
  <c r="C460" i="68"/>
  <c r="T449" i="35"/>
  <c r="C461" i="62"/>
  <c r="B457" i="63"/>
  <c r="X449" i="35"/>
  <c r="C461" i="70"/>
  <c r="B457" i="71"/>
  <c r="B442" i="63"/>
  <c r="C405" i="71"/>
  <c r="C405" i="65"/>
  <c r="C405" i="69"/>
  <c r="C405" i="67"/>
  <c r="C405" i="63"/>
  <c r="C405" i="22"/>
  <c r="C410" i="71"/>
  <c r="C410" i="67"/>
  <c r="C410" i="65"/>
  <c r="C410" i="69"/>
  <c r="C410" i="63"/>
  <c r="C410" i="22"/>
  <c r="C414" i="71"/>
  <c r="C414" i="65"/>
  <c r="C414" i="69"/>
  <c r="C414" i="67"/>
  <c r="C414" i="63"/>
  <c r="C414" i="22"/>
  <c r="C418" i="71"/>
  <c r="C418" i="69"/>
  <c r="C418" i="65"/>
  <c r="C418" i="67"/>
  <c r="C418" i="63"/>
  <c r="C418" i="22"/>
  <c r="C422" i="71"/>
  <c r="C422" i="69"/>
  <c r="C422" i="67"/>
  <c r="C422" i="65"/>
  <c r="C422" i="63"/>
  <c r="C422" i="22"/>
  <c r="C426" i="71"/>
  <c r="C426" i="69"/>
  <c r="C426" i="67"/>
  <c r="C426" i="65"/>
  <c r="C426" i="63"/>
  <c r="C426" i="22"/>
  <c r="C430" i="71"/>
  <c r="C430" i="67"/>
  <c r="C430" i="63"/>
  <c r="C430" i="69"/>
  <c r="C430" i="65"/>
  <c r="C430" i="22"/>
  <c r="C434" i="71"/>
  <c r="C434" i="65"/>
  <c r="C434" i="67"/>
  <c r="C434" i="63"/>
  <c r="C434" i="69"/>
  <c r="C434" i="22"/>
  <c r="C439" i="71"/>
  <c r="C439" i="67"/>
  <c r="C439" i="63"/>
  <c r="C439" i="69"/>
  <c r="C439" i="65"/>
  <c r="C439" i="22"/>
  <c r="C443" i="69"/>
  <c r="C443" i="71"/>
  <c r="C443" i="65"/>
  <c r="C443" i="63"/>
  <c r="C443" i="67"/>
  <c r="C443" i="22"/>
  <c r="C447" i="71"/>
  <c r="C447" i="69"/>
  <c r="C447" i="63"/>
  <c r="C447" i="65"/>
  <c r="C447" i="67"/>
  <c r="C447" i="22"/>
  <c r="C451" i="71"/>
  <c r="C451" i="69"/>
  <c r="C451" i="67"/>
  <c r="C451" i="65"/>
  <c r="C451" i="63"/>
  <c r="C451" i="22"/>
  <c r="C455" i="69"/>
  <c r="C455" i="71"/>
  <c r="C455" i="67"/>
  <c r="C455" i="63"/>
  <c r="C455" i="65"/>
  <c r="C455" i="22"/>
  <c r="C395" i="68"/>
  <c r="C395" i="66"/>
  <c r="B392" i="69"/>
  <c r="C397" i="70"/>
  <c r="C393" i="71"/>
  <c r="C393" i="67"/>
  <c r="C393" i="63"/>
  <c r="C393" i="69"/>
  <c r="C393" i="65"/>
  <c r="C393" i="22"/>
  <c r="B391" i="71"/>
  <c r="C395" i="70"/>
  <c r="B393" i="65"/>
  <c r="C397" i="64"/>
  <c r="C391" i="71"/>
  <c r="C391" i="67"/>
  <c r="C391" i="63"/>
  <c r="C391" i="69"/>
  <c r="C391" i="65"/>
  <c r="C391" i="22"/>
  <c r="B393" i="67"/>
  <c r="C392" i="71"/>
  <c r="C392" i="67"/>
  <c r="C392" i="63"/>
  <c r="C392" i="69"/>
  <c r="C392" i="65"/>
  <c r="C392" i="22"/>
  <c r="V363" i="35"/>
  <c r="C375" i="66"/>
  <c r="W364" i="35"/>
  <c r="B372" i="69"/>
  <c r="C376" i="68"/>
  <c r="X365" i="35"/>
  <c r="C377" i="70"/>
  <c r="U368" i="35"/>
  <c r="C380" i="64"/>
  <c r="S371" i="35"/>
  <c r="B379" i="22"/>
  <c r="C383" i="21"/>
  <c r="B380" i="69"/>
  <c r="X373" i="35"/>
  <c r="B381" i="71"/>
  <c r="C385" i="70"/>
  <c r="W377" i="35"/>
  <c r="B385" i="69"/>
  <c r="C389" i="68"/>
  <c r="C374" i="68"/>
  <c r="B371" i="63"/>
  <c r="U364" i="35"/>
  <c r="C378" i="68"/>
  <c r="B375" i="63"/>
  <c r="X367" i="35"/>
  <c r="B385" i="65"/>
  <c r="C370" i="63"/>
  <c r="C370" i="65"/>
  <c r="C370" i="71"/>
  <c r="C370" i="69"/>
  <c r="C370" i="67"/>
  <c r="C370" i="22"/>
  <c r="C374" i="63"/>
  <c r="C374" i="67"/>
  <c r="C374" i="65"/>
  <c r="C374" i="71"/>
  <c r="C374" i="69"/>
  <c r="C374" i="22"/>
  <c r="C378" i="63"/>
  <c r="C378" i="67"/>
  <c r="C378" i="65"/>
  <c r="C378" i="22"/>
  <c r="C378" i="71"/>
  <c r="C378" i="69"/>
  <c r="C382" i="63"/>
  <c r="C382" i="67"/>
  <c r="C382" i="65"/>
  <c r="C382" i="22"/>
  <c r="C382" i="71"/>
  <c r="C382" i="69"/>
  <c r="C374" i="64"/>
  <c r="W363" i="35"/>
  <c r="B371" i="69"/>
  <c r="C375" i="68"/>
  <c r="B374" i="65"/>
  <c r="W367" i="35"/>
  <c r="B375" i="69"/>
  <c r="C379" i="68"/>
  <c r="B376" i="69"/>
  <c r="S370" i="35"/>
  <c r="B378" i="22"/>
  <c r="C382" i="21"/>
  <c r="X372" i="35"/>
  <c r="B380" i="71"/>
  <c r="C384" i="70"/>
  <c r="V364" i="35"/>
  <c r="B378" i="71"/>
  <c r="C383" i="64"/>
  <c r="W373" i="35"/>
  <c r="B383" i="65"/>
  <c r="C371" i="71"/>
  <c r="C371" i="69"/>
  <c r="C371" i="63"/>
  <c r="C371" i="67"/>
  <c r="C371" i="65"/>
  <c r="C371" i="22"/>
  <c r="C375" i="71"/>
  <c r="C375" i="69"/>
  <c r="C375" i="63"/>
  <c r="C375" i="67"/>
  <c r="C375" i="65"/>
  <c r="C375" i="22"/>
  <c r="C379" i="71"/>
  <c r="C379" i="69"/>
  <c r="C379" i="63"/>
  <c r="C379" i="67"/>
  <c r="C379" i="22"/>
  <c r="C379" i="65"/>
  <c r="C383" i="63"/>
  <c r="C383" i="67"/>
  <c r="C383" i="65"/>
  <c r="C383" i="22"/>
  <c r="C383" i="71"/>
  <c r="C383" i="69"/>
  <c r="X363" i="35"/>
  <c r="B371" i="71"/>
  <c r="C375" i="70"/>
  <c r="T365" i="35"/>
  <c r="C377" i="62"/>
  <c r="B373" i="63"/>
  <c r="V366" i="35"/>
  <c r="B374" i="67"/>
  <c r="C378" i="66"/>
  <c r="S368" i="35"/>
  <c r="B376" i="22"/>
  <c r="E376" i="22" s="1"/>
  <c r="C380" i="21"/>
  <c r="B377" i="63"/>
  <c r="U370" i="35"/>
  <c r="B378" i="65"/>
  <c r="E378" i="65" s="1"/>
  <c r="C382" i="64"/>
  <c r="U374" i="35"/>
  <c r="B382" i="65"/>
  <c r="C386" i="64"/>
  <c r="S377" i="35"/>
  <c r="B385" i="22"/>
  <c r="C389" i="21"/>
  <c r="C372" i="67"/>
  <c r="C372" i="65"/>
  <c r="C372" i="71"/>
  <c r="C372" i="69"/>
  <c r="C372" i="63"/>
  <c r="C372" i="22"/>
  <c r="C376" i="67"/>
  <c r="C376" i="65"/>
  <c r="C376" i="71"/>
  <c r="C376" i="69"/>
  <c r="C376" i="63"/>
  <c r="C376" i="22"/>
  <c r="C380" i="65"/>
  <c r="C380" i="71"/>
  <c r="C380" i="69"/>
  <c r="C380" i="63"/>
  <c r="C380" i="22"/>
  <c r="C380" i="67"/>
  <c r="C385" i="63"/>
  <c r="C385" i="67"/>
  <c r="C385" i="65"/>
  <c r="C385" i="22"/>
  <c r="C385" i="71"/>
  <c r="C385" i="69"/>
  <c r="S363" i="35"/>
  <c r="B371" i="22"/>
  <c r="C375" i="21"/>
  <c r="B372" i="22"/>
  <c r="T368" i="35"/>
  <c r="C380" i="62"/>
  <c r="B376" i="63"/>
  <c r="T372" i="35"/>
  <c r="C384" i="62"/>
  <c r="B380" i="63"/>
  <c r="T373" i="35"/>
  <c r="C385" i="62"/>
  <c r="B381" i="63"/>
  <c r="W374" i="35"/>
  <c r="T377" i="35"/>
  <c r="C389" i="62"/>
  <c r="B385" i="63"/>
  <c r="C386" i="66"/>
  <c r="C373" i="67"/>
  <c r="C373" i="65"/>
  <c r="C373" i="71"/>
  <c r="C373" i="69"/>
  <c r="C373" i="63"/>
  <c r="C373" i="22"/>
  <c r="C377" i="67"/>
  <c r="C377" i="65"/>
  <c r="C377" i="71"/>
  <c r="C377" i="69"/>
  <c r="C377" i="63"/>
  <c r="C377" i="22"/>
  <c r="C381" i="67"/>
  <c r="C381" i="65"/>
  <c r="C381" i="71"/>
  <c r="C381" i="69"/>
  <c r="C381" i="22"/>
  <c r="C381" i="63"/>
  <c r="W358" i="35"/>
  <c r="B366" i="69"/>
  <c r="C370" i="68"/>
  <c r="B366" i="63"/>
  <c r="B366" i="71"/>
  <c r="C372" i="66"/>
  <c r="C365" i="71"/>
  <c r="C365" i="63"/>
  <c r="C365" i="67"/>
  <c r="C365" i="69"/>
  <c r="C365" i="65"/>
  <c r="C365" i="22"/>
  <c r="C367" i="64"/>
  <c r="C368" i="68"/>
  <c r="W357" i="35"/>
  <c r="B365" i="69"/>
  <c r="C369" i="68"/>
  <c r="C366" i="69"/>
  <c r="C366" i="65"/>
  <c r="C366" i="71"/>
  <c r="C366" i="63"/>
  <c r="C366" i="67"/>
  <c r="C366" i="22"/>
  <c r="V355" i="35"/>
  <c r="C367" i="66"/>
  <c r="B363" i="67"/>
  <c r="X357" i="35"/>
  <c r="B365" i="71"/>
  <c r="C369" i="70"/>
  <c r="T359" i="35"/>
  <c r="B367" i="63"/>
  <c r="C371" i="62"/>
  <c r="S355" i="35"/>
  <c r="C367" i="21"/>
  <c r="B364" i="63"/>
  <c r="C369" i="64"/>
  <c r="C370" i="66"/>
  <c r="W359" i="35"/>
  <c r="B367" i="69"/>
  <c r="X360" i="35"/>
  <c r="B368" i="71"/>
  <c r="C363" i="65"/>
  <c r="C363" i="63"/>
  <c r="C363" i="71"/>
  <c r="C363" i="67"/>
  <c r="C363" i="69"/>
  <c r="C363" i="22"/>
  <c r="C367" i="69"/>
  <c r="C367" i="65"/>
  <c r="C367" i="71"/>
  <c r="C367" i="63"/>
  <c r="C367" i="67"/>
  <c r="C367" i="22"/>
  <c r="S356" i="35"/>
  <c r="B364" i="22"/>
  <c r="C368" i="21"/>
  <c r="S357" i="35"/>
  <c r="B365" i="22"/>
  <c r="C369" i="21"/>
  <c r="U358" i="35"/>
  <c r="B366" i="65"/>
  <c r="C370" i="64"/>
  <c r="U359" i="35"/>
  <c r="C371" i="64"/>
  <c r="B367" i="65"/>
  <c r="E367" i="65" s="1"/>
  <c r="X355" i="35"/>
  <c r="C367" i="70"/>
  <c r="B363" i="71"/>
  <c r="B365" i="67"/>
  <c r="U360" i="35"/>
  <c r="C372" i="64"/>
  <c r="B368" i="65"/>
  <c r="C364" i="63"/>
  <c r="C364" i="67"/>
  <c r="C364" i="65"/>
  <c r="C364" i="71"/>
  <c r="C364" i="69"/>
  <c r="C364" i="22"/>
  <c r="C368" i="65"/>
  <c r="C368" i="69"/>
  <c r="C368" i="71"/>
  <c r="C368" i="63"/>
  <c r="C368" i="67"/>
  <c r="C368" i="22"/>
  <c r="U247" i="35"/>
  <c r="B255" i="65"/>
  <c r="C259" i="64"/>
  <c r="V248" i="35"/>
  <c r="B256" i="67"/>
  <c r="C260" i="66"/>
  <c r="S250" i="35"/>
  <c r="B258" i="22"/>
  <c r="C262" i="21"/>
  <c r="V251" i="35"/>
  <c r="C263" i="66"/>
  <c r="B259" i="67"/>
  <c r="S252" i="35"/>
  <c r="B260" i="22"/>
  <c r="C264" i="21"/>
  <c r="W252" i="35"/>
  <c r="B260" i="69"/>
  <c r="C264" i="68"/>
  <c r="T253" i="35"/>
  <c r="B261" i="63"/>
  <c r="C265" i="62"/>
  <c r="X253" i="35"/>
  <c r="C265" i="70"/>
  <c r="B261" i="71"/>
  <c r="U254" i="35"/>
  <c r="B262" i="65"/>
  <c r="C266" i="64"/>
  <c r="V255" i="35"/>
  <c r="C267" i="66"/>
  <c r="B263" i="67"/>
  <c r="S256" i="35"/>
  <c r="B264" i="22"/>
  <c r="C268" i="21"/>
  <c r="W256" i="35"/>
  <c r="B264" i="69"/>
  <c r="C268" i="68"/>
  <c r="T257" i="35"/>
  <c r="B265" i="63"/>
  <c r="C269" i="62"/>
  <c r="X257" i="35"/>
  <c r="C269" i="70"/>
  <c r="B265" i="71"/>
  <c r="U258" i="35"/>
  <c r="B266" i="65"/>
  <c r="C270" i="64"/>
  <c r="V259" i="35"/>
  <c r="C271" i="66"/>
  <c r="B267" i="67"/>
  <c r="S260" i="35"/>
  <c r="B268" i="22"/>
  <c r="C272" i="21"/>
  <c r="W260" i="35"/>
  <c r="B268" i="69"/>
  <c r="C272" i="68"/>
  <c r="T261" i="35"/>
  <c r="B269" i="63"/>
  <c r="C273" i="62"/>
  <c r="X261" i="35"/>
  <c r="C273" i="70"/>
  <c r="B269" i="71"/>
  <c r="U262" i="35"/>
  <c r="B270" i="65"/>
  <c r="C274" i="64"/>
  <c r="V263" i="35"/>
  <c r="C275" i="66"/>
  <c r="B271" i="67"/>
  <c r="S265" i="35"/>
  <c r="B273" i="22"/>
  <c r="C277" i="21"/>
  <c r="W265" i="35"/>
  <c r="B273" i="69"/>
  <c r="C277" i="68"/>
  <c r="T266" i="35"/>
  <c r="B274" i="63"/>
  <c r="C278" i="62"/>
  <c r="X266" i="35"/>
  <c r="C278" i="70"/>
  <c r="B274" i="71"/>
  <c r="U267" i="35"/>
  <c r="B275" i="65"/>
  <c r="C279" i="64"/>
  <c r="V268" i="35"/>
  <c r="B276" i="67"/>
  <c r="C280" i="66"/>
  <c r="S269" i="35"/>
  <c r="B277" i="22"/>
  <c r="C281" i="21"/>
  <c r="W269" i="35"/>
  <c r="B277" i="69"/>
  <c r="C281" i="68"/>
  <c r="T270" i="35"/>
  <c r="B278" i="63"/>
  <c r="C282" i="62"/>
  <c r="X270" i="35"/>
  <c r="C282" i="70"/>
  <c r="B278" i="71"/>
  <c r="U272" i="35"/>
  <c r="B280" i="65"/>
  <c r="C284" i="64"/>
  <c r="V273" i="35"/>
  <c r="B281" i="67"/>
  <c r="C285" i="66"/>
  <c r="S274" i="35"/>
  <c r="B282" i="22"/>
  <c r="C286" i="21"/>
  <c r="W274" i="35"/>
  <c r="B282" i="69"/>
  <c r="C286" i="68"/>
  <c r="T275" i="35"/>
  <c r="B283" i="63"/>
  <c r="C287" i="62"/>
  <c r="X275" i="35"/>
  <c r="B283" i="71"/>
  <c r="C287" i="70"/>
  <c r="U276" i="35"/>
  <c r="C288" i="64"/>
  <c r="B284" i="65"/>
  <c r="V277" i="35"/>
  <c r="B285" i="67"/>
  <c r="C289" i="66"/>
  <c r="S278" i="35"/>
  <c r="B286" i="22"/>
  <c r="C290" i="21"/>
  <c r="W278" i="35"/>
  <c r="B286" i="69"/>
  <c r="C290" i="68"/>
  <c r="T280" i="35"/>
  <c r="B288" i="63"/>
  <c r="C292" i="62"/>
  <c r="X280" i="35"/>
  <c r="B288" i="71"/>
  <c r="C292" i="70"/>
  <c r="U281" i="35"/>
  <c r="C293" i="64"/>
  <c r="B289" i="65"/>
  <c r="V282" i="35"/>
  <c r="C294" i="66"/>
  <c r="B290" i="67"/>
  <c r="S283" i="35"/>
  <c r="B291" i="22"/>
  <c r="C295" i="21"/>
  <c r="W283" i="35"/>
  <c r="B291" i="69"/>
  <c r="C295" i="68"/>
  <c r="T284" i="35"/>
  <c r="B292" i="63"/>
  <c r="C296" i="62"/>
  <c r="X284" i="35"/>
  <c r="B292" i="71"/>
  <c r="C296" i="70"/>
  <c r="U286" i="35"/>
  <c r="B294" i="65"/>
  <c r="C298" i="64"/>
  <c r="V287" i="35"/>
  <c r="C299" i="66"/>
  <c r="B295" i="67"/>
  <c r="S288" i="35"/>
  <c r="B296" i="22"/>
  <c r="C300" i="21"/>
  <c r="W288" i="35"/>
  <c r="B296" i="69"/>
  <c r="C300" i="68"/>
  <c r="T289" i="35"/>
  <c r="B297" i="63"/>
  <c r="C301" i="62"/>
  <c r="X289" i="35"/>
  <c r="C301" i="70"/>
  <c r="B297" i="71"/>
  <c r="B298" i="65"/>
  <c r="C302" i="64"/>
  <c r="V291" i="35"/>
  <c r="C303" i="66"/>
  <c r="B299" i="67"/>
  <c r="S292" i="35"/>
  <c r="B300" i="22"/>
  <c r="C304" i="21"/>
  <c r="W292" i="35"/>
  <c r="B300" i="69"/>
  <c r="C304" i="68"/>
  <c r="T293" i="35"/>
  <c r="B301" i="63"/>
  <c r="C305" i="62"/>
  <c r="X293" i="35"/>
  <c r="C305" i="70"/>
  <c r="B301" i="71"/>
  <c r="U294" i="35"/>
  <c r="B302" i="65"/>
  <c r="C306" i="64"/>
  <c r="V295" i="35"/>
  <c r="C307" i="66"/>
  <c r="B303" i="67"/>
  <c r="S296" i="35"/>
  <c r="B304" i="22"/>
  <c r="C308" i="21"/>
  <c r="W296" i="35"/>
  <c r="B304" i="69"/>
  <c r="C308" i="68"/>
  <c r="T298" i="35"/>
  <c r="B306" i="63"/>
  <c r="C310" i="62"/>
  <c r="X298" i="35"/>
  <c r="C310" i="70"/>
  <c r="B306" i="71"/>
  <c r="U299" i="35"/>
  <c r="B307" i="65"/>
  <c r="C311" i="64"/>
  <c r="V300" i="35"/>
  <c r="B308" i="67"/>
  <c r="C312" i="66"/>
  <c r="S301" i="35"/>
  <c r="B309" i="22"/>
  <c r="C313" i="21"/>
  <c r="W301" i="35"/>
  <c r="B309" i="69"/>
  <c r="C313" i="68"/>
  <c r="T302" i="35"/>
  <c r="B310" i="63"/>
  <c r="C314" i="62"/>
  <c r="X302" i="35"/>
  <c r="C314" i="70"/>
  <c r="B310" i="71"/>
  <c r="U303" i="35"/>
  <c r="C315" i="64"/>
  <c r="B311" i="65"/>
  <c r="V304" i="35"/>
  <c r="B312" i="67"/>
  <c r="C316" i="66"/>
  <c r="S305" i="35"/>
  <c r="B313" i="22"/>
  <c r="C317" i="21"/>
  <c r="W305" i="35"/>
  <c r="B313" i="69"/>
  <c r="C317" i="68"/>
  <c r="T306" i="35"/>
  <c r="B314" i="63"/>
  <c r="C318" i="62"/>
  <c r="X306" i="35"/>
  <c r="C318" i="70"/>
  <c r="B314" i="71"/>
  <c r="U307" i="35"/>
  <c r="B315" i="65"/>
  <c r="C319" i="64"/>
  <c r="V308" i="35"/>
  <c r="B316" i="67"/>
  <c r="C320" i="66"/>
  <c r="S309" i="35"/>
  <c r="B317" i="22"/>
  <c r="C321" i="21"/>
  <c r="W309" i="35"/>
  <c r="B317" i="69"/>
  <c r="C321" i="68"/>
  <c r="T310" i="35"/>
  <c r="B318" i="63"/>
  <c r="C322" i="62"/>
  <c r="X310" i="35"/>
  <c r="C322" i="70"/>
  <c r="B318" i="71"/>
  <c r="U311" i="35"/>
  <c r="C323" i="64"/>
  <c r="B319" i="65"/>
  <c r="V312" i="35"/>
  <c r="B320" i="67"/>
  <c r="C324" i="66"/>
  <c r="S313" i="35"/>
  <c r="B321" i="22"/>
  <c r="C325" i="21"/>
  <c r="W313" i="35"/>
  <c r="B321" i="69"/>
  <c r="C325" i="68"/>
  <c r="T314" i="35"/>
  <c r="B322" i="63"/>
  <c r="C326" i="62"/>
  <c r="X314" i="35"/>
  <c r="C326" i="70"/>
  <c r="B322" i="71"/>
  <c r="U315" i="35"/>
  <c r="B323" i="65"/>
  <c r="C327" i="64"/>
  <c r="V316" i="35"/>
  <c r="B324" i="67"/>
  <c r="C328" i="66"/>
  <c r="S317" i="35"/>
  <c r="B325" i="22"/>
  <c r="C329" i="21"/>
  <c r="W317" i="35"/>
  <c r="B325" i="69"/>
  <c r="C329" i="68"/>
  <c r="T318" i="35"/>
  <c r="B326" i="63"/>
  <c r="C330" i="62"/>
  <c r="X318" i="35"/>
  <c r="C330" i="70"/>
  <c r="B326" i="71"/>
  <c r="U319" i="35"/>
  <c r="C331" i="64"/>
  <c r="B327" i="65"/>
  <c r="V320" i="35"/>
  <c r="B328" i="67"/>
  <c r="C332" i="66"/>
  <c r="S321" i="35"/>
  <c r="B329" i="22"/>
  <c r="C333" i="21"/>
  <c r="W321" i="35"/>
  <c r="B329" i="69"/>
  <c r="C333" i="68"/>
  <c r="T322" i="35"/>
  <c r="B330" i="63"/>
  <c r="C334" i="62"/>
  <c r="X322" i="35"/>
  <c r="C334" i="70"/>
  <c r="B330" i="71"/>
  <c r="U323" i="35"/>
  <c r="B331" i="65"/>
  <c r="C335" i="64"/>
  <c r="V324" i="35"/>
  <c r="B332" i="67"/>
  <c r="C336" i="66"/>
  <c r="S325" i="35"/>
  <c r="B333" i="22"/>
  <c r="C337" i="21"/>
  <c r="W325" i="35"/>
  <c r="C337" i="68"/>
  <c r="B333" i="69"/>
  <c r="T326" i="35"/>
  <c r="B334" i="63"/>
  <c r="C338" i="62"/>
  <c r="X326" i="35"/>
  <c r="C338" i="70"/>
  <c r="B334" i="71"/>
  <c r="U327" i="35"/>
  <c r="C339" i="64"/>
  <c r="B335" i="65"/>
  <c r="V328" i="35"/>
  <c r="B336" i="67"/>
  <c r="C340" i="66"/>
  <c r="S329" i="35"/>
  <c r="B337" i="22"/>
  <c r="C341" i="21"/>
  <c r="W329" i="35"/>
  <c r="C341" i="68"/>
  <c r="B337" i="69"/>
  <c r="T330" i="35"/>
  <c r="C342" i="62"/>
  <c r="B338" i="63"/>
  <c r="X330" i="35"/>
  <c r="C342" i="70"/>
  <c r="B338" i="71"/>
  <c r="U331" i="35"/>
  <c r="B339" i="65"/>
  <c r="C343" i="64"/>
  <c r="B340" i="67"/>
  <c r="C344" i="66"/>
  <c r="S333" i="35"/>
  <c r="B341" i="22"/>
  <c r="C345" i="21"/>
  <c r="W333" i="35"/>
  <c r="C345" i="68"/>
  <c r="B341" i="69"/>
  <c r="T334" i="35"/>
  <c r="B342" i="63"/>
  <c r="C346" i="62"/>
  <c r="X334" i="35"/>
  <c r="C346" i="70"/>
  <c r="B342" i="71"/>
  <c r="U335" i="35"/>
  <c r="C347" i="64"/>
  <c r="B343" i="65"/>
  <c r="B344" i="67"/>
  <c r="C348" i="66"/>
  <c r="S337" i="35"/>
  <c r="B345" i="22"/>
  <c r="C349" i="21"/>
  <c r="W337" i="35"/>
  <c r="C349" i="68"/>
  <c r="B345" i="69"/>
  <c r="T338" i="35"/>
  <c r="C350" i="62"/>
  <c r="B346" i="63"/>
  <c r="X338" i="35"/>
  <c r="C350" i="70"/>
  <c r="B346" i="71"/>
  <c r="U339" i="35"/>
  <c r="B347" i="65"/>
  <c r="C351" i="64"/>
  <c r="B348" i="67"/>
  <c r="C352" i="66"/>
  <c r="S341" i="35"/>
  <c r="B349" i="22"/>
  <c r="C353" i="21"/>
  <c r="W341" i="35"/>
  <c r="C353" i="68"/>
  <c r="B349" i="69"/>
  <c r="T342" i="35"/>
  <c r="B350" i="63"/>
  <c r="C354" i="62"/>
  <c r="X342" i="35"/>
  <c r="C354" i="70"/>
  <c r="B350" i="71"/>
  <c r="U343" i="35"/>
  <c r="C355" i="64"/>
  <c r="B351" i="65"/>
  <c r="B352" i="67"/>
  <c r="C356" i="66"/>
  <c r="S345" i="35"/>
  <c r="B353" i="22"/>
  <c r="C357" i="21"/>
  <c r="W345" i="35"/>
  <c r="C357" i="68"/>
  <c r="B353" i="69"/>
  <c r="T346" i="35"/>
  <c r="C358" i="62"/>
  <c r="B354" i="63"/>
  <c r="X346" i="35"/>
  <c r="C358" i="70"/>
  <c r="B354" i="71"/>
  <c r="U347" i="35"/>
  <c r="B355" i="65"/>
  <c r="C359" i="64"/>
  <c r="B356" i="67"/>
  <c r="C360" i="66"/>
  <c r="S349" i="35"/>
  <c r="B357" i="22"/>
  <c r="C361" i="21"/>
  <c r="W349" i="35"/>
  <c r="C361" i="68"/>
  <c r="B357" i="69"/>
  <c r="T350" i="35"/>
  <c r="B358" i="63"/>
  <c r="C362" i="62"/>
  <c r="X350" i="35"/>
  <c r="C362" i="70"/>
  <c r="B358" i="71"/>
  <c r="B360" i="65"/>
  <c r="C364" i="64"/>
  <c r="V250" i="35"/>
  <c r="B258" i="67"/>
  <c r="C256" i="71"/>
  <c r="C256" i="69"/>
  <c r="C256" i="65"/>
  <c r="C256" i="67"/>
  <c r="C256" i="63"/>
  <c r="C256" i="22"/>
  <c r="C261" i="71"/>
  <c r="C261" i="69"/>
  <c r="C261" i="65"/>
  <c r="C261" i="67"/>
  <c r="C261" i="63"/>
  <c r="C261" i="22"/>
  <c r="C265" i="71"/>
  <c r="C265" i="69"/>
  <c r="C265" i="65"/>
  <c r="C265" i="67"/>
  <c r="C265" i="63"/>
  <c r="C265" i="22"/>
  <c r="C269" i="71"/>
  <c r="C269" i="69"/>
  <c r="C269" i="65"/>
  <c r="C269" i="67"/>
  <c r="C269" i="63"/>
  <c r="C269" i="22"/>
  <c r="C274" i="71"/>
  <c r="C274" i="67"/>
  <c r="C274" i="69"/>
  <c r="C274" i="65"/>
  <c r="C274" i="63"/>
  <c r="C274" i="22"/>
  <c r="C278" i="69"/>
  <c r="C278" i="65"/>
  <c r="C278" i="71"/>
  <c r="C278" i="67"/>
  <c r="C278" i="63"/>
  <c r="C278" i="22"/>
  <c r="C283" i="71"/>
  <c r="C283" i="67"/>
  <c r="C283" i="69"/>
  <c r="C283" i="65"/>
  <c r="C283" i="63"/>
  <c r="C283" i="22"/>
  <c r="C288" i="69"/>
  <c r="C288" i="65"/>
  <c r="C288" i="67"/>
  <c r="C288" i="71"/>
  <c r="C288" i="63"/>
  <c r="C288" i="22"/>
  <c r="C292" i="71"/>
  <c r="C292" i="67"/>
  <c r="C292" i="69"/>
  <c r="C292" i="65"/>
  <c r="C292" i="63"/>
  <c r="C292" i="22"/>
  <c r="C297" i="71"/>
  <c r="C297" i="67"/>
  <c r="C297" i="69"/>
  <c r="C297" i="65"/>
  <c r="C297" i="63"/>
  <c r="C297" i="22"/>
  <c r="C301" i="71"/>
  <c r="C301" i="67"/>
  <c r="C301" i="69"/>
  <c r="C301" i="65"/>
  <c r="C301" i="63"/>
  <c r="C301" i="22"/>
  <c r="C306" i="71"/>
  <c r="C306" i="65"/>
  <c r="C306" i="67"/>
  <c r="C306" i="69"/>
  <c r="C306" i="63"/>
  <c r="C306" i="22"/>
  <c r="C310" i="71"/>
  <c r="C310" i="65"/>
  <c r="C310" i="69"/>
  <c r="C310" i="67"/>
  <c r="C310" i="63"/>
  <c r="C310" i="22"/>
  <c r="C314" i="71"/>
  <c r="C314" i="69"/>
  <c r="C314" i="65"/>
  <c r="C314" i="67"/>
  <c r="C314" i="63"/>
  <c r="C314" i="22"/>
  <c r="C318" i="71"/>
  <c r="C318" i="65"/>
  <c r="C318" i="69"/>
  <c r="C318" i="67"/>
  <c r="C318" i="63"/>
  <c r="C318" i="22"/>
  <c r="C322" i="71"/>
  <c r="C322" i="69"/>
  <c r="C322" i="67"/>
  <c r="C322" i="65"/>
  <c r="C322" i="63"/>
  <c r="C322" i="22"/>
  <c r="C326" i="71"/>
  <c r="C326" i="69"/>
  <c r="C326" i="65"/>
  <c r="C326" i="67"/>
  <c r="C326" i="63"/>
  <c r="C326" i="22"/>
  <c r="C330" i="71"/>
  <c r="C330" i="69"/>
  <c r="C330" i="65"/>
  <c r="C330" i="67"/>
  <c r="C330" i="63"/>
  <c r="C330" i="22"/>
  <c r="C334" i="71"/>
  <c r="C334" i="67"/>
  <c r="C334" i="65"/>
  <c r="C334" i="69"/>
  <c r="C334" i="63"/>
  <c r="C334" i="22"/>
  <c r="C338" i="71"/>
  <c r="C338" i="63"/>
  <c r="C338" i="67"/>
  <c r="C338" i="69"/>
  <c r="C338" i="65"/>
  <c r="C338" i="22"/>
  <c r="C342" i="71"/>
  <c r="C342" i="63"/>
  <c r="C342" i="69"/>
  <c r="C342" i="67"/>
  <c r="C342" i="65"/>
  <c r="C342" i="22"/>
  <c r="C346" i="71"/>
  <c r="C346" i="69"/>
  <c r="C346" i="65"/>
  <c r="C346" i="63"/>
  <c r="C346" i="67"/>
  <c r="C346" i="22"/>
  <c r="C350" i="71"/>
  <c r="C350" i="69"/>
  <c r="C350" i="65"/>
  <c r="C350" i="67"/>
  <c r="C350" i="63"/>
  <c r="C350" i="22"/>
  <c r="C354" i="71"/>
  <c r="C354" i="63"/>
  <c r="C354" i="69"/>
  <c r="C354" i="67"/>
  <c r="C354" i="65"/>
  <c r="C354" i="22"/>
  <c r="C358" i="71"/>
  <c r="C358" i="63"/>
  <c r="C358" i="69"/>
  <c r="C358" i="67"/>
  <c r="C358" i="65"/>
  <c r="C358" i="22"/>
  <c r="V247" i="35"/>
  <c r="C259" i="66"/>
  <c r="B255" i="67"/>
  <c r="S248" i="35"/>
  <c r="B256" i="22"/>
  <c r="C260" i="21"/>
  <c r="W248" i="35"/>
  <c r="B256" i="69"/>
  <c r="E256" i="69" s="1"/>
  <c r="C260" i="68"/>
  <c r="U250" i="35"/>
  <c r="B258" i="65"/>
  <c r="C262" i="64"/>
  <c r="S251" i="35"/>
  <c r="B259" i="22"/>
  <c r="C263" i="21"/>
  <c r="W251" i="35"/>
  <c r="B259" i="69"/>
  <c r="C263" i="68"/>
  <c r="T252" i="35"/>
  <c r="B260" i="63"/>
  <c r="C264" i="62"/>
  <c r="X252" i="35"/>
  <c r="B260" i="71"/>
  <c r="C264" i="70"/>
  <c r="U253" i="35"/>
  <c r="C265" i="64"/>
  <c r="B261" i="65"/>
  <c r="E261" i="65" s="1"/>
  <c r="V254" i="35"/>
  <c r="C266" i="66"/>
  <c r="B262" i="67"/>
  <c r="S255" i="35"/>
  <c r="B263" i="22"/>
  <c r="C267" i="21"/>
  <c r="W255" i="35"/>
  <c r="B263" i="69"/>
  <c r="C267" i="68"/>
  <c r="T256" i="35"/>
  <c r="B264" i="63"/>
  <c r="E264" i="63" s="1"/>
  <c r="C268" i="62"/>
  <c r="X256" i="35"/>
  <c r="B264" i="71"/>
  <c r="C268" i="70"/>
  <c r="U257" i="35"/>
  <c r="C269" i="64"/>
  <c r="B265" i="65"/>
  <c r="E265" i="65" s="1"/>
  <c r="V258" i="35"/>
  <c r="C270" i="66"/>
  <c r="B266" i="67"/>
  <c r="S259" i="35"/>
  <c r="B267" i="22"/>
  <c r="C271" i="21"/>
  <c r="W259" i="35"/>
  <c r="B267" i="69"/>
  <c r="C271" i="68"/>
  <c r="T260" i="35"/>
  <c r="B268" i="63"/>
  <c r="C272" i="62"/>
  <c r="X260" i="35"/>
  <c r="B268" i="71"/>
  <c r="C272" i="70"/>
  <c r="U261" i="35"/>
  <c r="C273" i="64"/>
  <c r="B269" i="65"/>
  <c r="V262" i="35"/>
  <c r="C274" i="66"/>
  <c r="B270" i="67"/>
  <c r="S263" i="35"/>
  <c r="B271" i="22"/>
  <c r="C275" i="21"/>
  <c r="W263" i="35"/>
  <c r="B271" i="69"/>
  <c r="C275" i="68"/>
  <c r="T265" i="35"/>
  <c r="B273" i="63"/>
  <c r="C277" i="62"/>
  <c r="X265" i="35"/>
  <c r="C277" i="70"/>
  <c r="B273" i="71"/>
  <c r="U266" i="35"/>
  <c r="B274" i="65"/>
  <c r="C278" i="64"/>
  <c r="V267" i="35"/>
  <c r="C279" i="66"/>
  <c r="B275" i="67"/>
  <c r="S268" i="35"/>
  <c r="B276" i="22"/>
  <c r="E276" i="22" s="1"/>
  <c r="C280" i="21"/>
  <c r="W268" i="35"/>
  <c r="B276" i="69"/>
  <c r="C280" i="68"/>
  <c r="T269" i="35"/>
  <c r="B277" i="63"/>
  <c r="C281" i="62"/>
  <c r="X269" i="35"/>
  <c r="C281" i="70"/>
  <c r="B277" i="71"/>
  <c r="U270" i="35"/>
  <c r="B278" i="65"/>
  <c r="E278" i="65" s="1"/>
  <c r="C282" i="64"/>
  <c r="V272" i="35"/>
  <c r="B280" i="67"/>
  <c r="C284" i="66"/>
  <c r="B281" i="22"/>
  <c r="C285" i="21"/>
  <c r="B281" i="69"/>
  <c r="C285" i="68"/>
  <c r="T274" i="35"/>
  <c r="B282" i="63"/>
  <c r="C286" i="62"/>
  <c r="X274" i="35"/>
  <c r="C286" i="70"/>
  <c r="B282" i="71"/>
  <c r="U275" i="35"/>
  <c r="B283" i="65"/>
  <c r="E283" i="65" s="1"/>
  <c r="C287" i="64"/>
  <c r="V276" i="35"/>
  <c r="B284" i="67"/>
  <c r="C288" i="66"/>
  <c r="B285" i="22"/>
  <c r="C289" i="21"/>
  <c r="B285" i="69"/>
  <c r="C289" i="68"/>
  <c r="T278" i="35"/>
  <c r="B286" i="63"/>
  <c r="C290" i="62"/>
  <c r="X278" i="35"/>
  <c r="C290" i="70"/>
  <c r="B286" i="71"/>
  <c r="U280" i="35"/>
  <c r="C292" i="64"/>
  <c r="B288" i="65"/>
  <c r="V281" i="35"/>
  <c r="B289" i="67"/>
  <c r="C293" i="66"/>
  <c r="S282" i="35"/>
  <c r="B290" i="22"/>
  <c r="C294" i="21"/>
  <c r="W282" i="35"/>
  <c r="B290" i="69"/>
  <c r="C294" i="68"/>
  <c r="T283" i="35"/>
  <c r="B291" i="63"/>
  <c r="C295" i="62"/>
  <c r="X283" i="35"/>
  <c r="B291" i="71"/>
  <c r="C295" i="70"/>
  <c r="U284" i="35"/>
  <c r="C296" i="64"/>
  <c r="B292" i="65"/>
  <c r="V286" i="35"/>
  <c r="C298" i="66"/>
  <c r="B294" i="67"/>
  <c r="S287" i="35"/>
  <c r="B295" i="22"/>
  <c r="C299" i="21"/>
  <c r="W287" i="35"/>
  <c r="B295" i="69"/>
  <c r="C299" i="68"/>
  <c r="T288" i="35"/>
  <c r="B296" i="63"/>
  <c r="C300" i="62"/>
  <c r="X288" i="35"/>
  <c r="B296" i="71"/>
  <c r="C300" i="70"/>
  <c r="U289" i="35"/>
  <c r="C301" i="64"/>
  <c r="B297" i="65"/>
  <c r="C302" i="66"/>
  <c r="B298" i="67"/>
  <c r="S291" i="35"/>
  <c r="B299" i="22"/>
  <c r="C303" i="21"/>
  <c r="W291" i="35"/>
  <c r="B299" i="69"/>
  <c r="C303" i="68"/>
  <c r="T292" i="35"/>
  <c r="B300" i="63"/>
  <c r="C304" i="62"/>
  <c r="X292" i="35"/>
  <c r="B300" i="71"/>
  <c r="C304" i="70"/>
  <c r="U293" i="35"/>
  <c r="B301" i="65"/>
  <c r="C305" i="64"/>
  <c r="V294" i="35"/>
  <c r="C306" i="66"/>
  <c r="B302" i="67"/>
  <c r="S295" i="35"/>
  <c r="B303" i="22"/>
  <c r="C307" i="21"/>
  <c r="W295" i="35"/>
  <c r="B303" i="69"/>
  <c r="C307" i="68"/>
  <c r="T296" i="35"/>
  <c r="B304" i="63"/>
  <c r="C308" i="62"/>
  <c r="X296" i="35"/>
  <c r="B304" i="71"/>
  <c r="C308" i="70"/>
  <c r="U298" i="35"/>
  <c r="B306" i="65"/>
  <c r="C310" i="64"/>
  <c r="V299" i="35"/>
  <c r="C311" i="66"/>
  <c r="B307" i="67"/>
  <c r="S300" i="35"/>
  <c r="B308" i="22"/>
  <c r="C312" i="21"/>
  <c r="W300" i="35"/>
  <c r="B308" i="69"/>
  <c r="C312" i="68"/>
  <c r="T301" i="35"/>
  <c r="B309" i="63"/>
  <c r="C313" i="62"/>
  <c r="X301" i="35"/>
  <c r="C313" i="70"/>
  <c r="B309" i="71"/>
  <c r="U302" i="35"/>
  <c r="B310" i="65"/>
  <c r="E310" i="65"/>
  <c r="C314" i="64"/>
  <c r="V303" i="35"/>
  <c r="C315" i="66"/>
  <c r="B311" i="67"/>
  <c r="S304" i="35"/>
  <c r="B312" i="22"/>
  <c r="C316" i="21"/>
  <c r="W304" i="35"/>
  <c r="B312" i="69"/>
  <c r="C316" i="68"/>
  <c r="T305" i="35"/>
  <c r="B313" i="63"/>
  <c r="C317" i="62"/>
  <c r="X305" i="35"/>
  <c r="C317" i="70"/>
  <c r="B313" i="71"/>
  <c r="U306" i="35"/>
  <c r="B314" i="65"/>
  <c r="C318" i="64"/>
  <c r="V307" i="35"/>
  <c r="C319" i="66"/>
  <c r="B315" i="67"/>
  <c r="S308" i="35"/>
  <c r="B316" i="22"/>
  <c r="C320" i="21"/>
  <c r="W308" i="35"/>
  <c r="B316" i="69"/>
  <c r="C320" i="68"/>
  <c r="T309" i="35"/>
  <c r="B317" i="63"/>
  <c r="C321" i="62"/>
  <c r="X309" i="35"/>
  <c r="C321" i="70"/>
  <c r="B317" i="71"/>
  <c r="U310" i="35"/>
  <c r="B318" i="65"/>
  <c r="E318" i="65" s="1"/>
  <c r="C322" i="64"/>
  <c r="V311" i="35"/>
  <c r="C323" i="66"/>
  <c r="B319" i="67"/>
  <c r="S312" i="35"/>
  <c r="B320" i="22"/>
  <c r="C324" i="21"/>
  <c r="W312" i="35"/>
  <c r="B320" i="69"/>
  <c r="C324" i="68"/>
  <c r="T313" i="35"/>
  <c r="B321" i="63"/>
  <c r="C325" i="62"/>
  <c r="X313" i="35"/>
  <c r="C325" i="70"/>
  <c r="B321" i="71"/>
  <c r="U314" i="35"/>
  <c r="B322" i="65"/>
  <c r="C326" i="64"/>
  <c r="V315" i="35"/>
  <c r="C327" i="66"/>
  <c r="B323" i="67"/>
  <c r="S316" i="35"/>
  <c r="B324" i="22"/>
  <c r="C328" i="21"/>
  <c r="W316" i="35"/>
  <c r="B324" i="69"/>
  <c r="C328" i="68"/>
  <c r="T317" i="35"/>
  <c r="B325" i="63"/>
  <c r="C329" i="62"/>
  <c r="X317" i="35"/>
  <c r="C329" i="70"/>
  <c r="B325" i="71"/>
  <c r="U318" i="35"/>
  <c r="B326" i="65"/>
  <c r="C330" i="64"/>
  <c r="V319" i="35"/>
  <c r="C331" i="66"/>
  <c r="B327" i="67"/>
  <c r="S320" i="35"/>
  <c r="B328" i="22"/>
  <c r="E328" i="22" s="1"/>
  <c r="C332" i="21"/>
  <c r="W320" i="35"/>
  <c r="B328" i="69"/>
  <c r="C332" i="68"/>
  <c r="T321" i="35"/>
  <c r="B329" i="63"/>
  <c r="C333" i="62"/>
  <c r="X321" i="35"/>
  <c r="C333" i="70"/>
  <c r="B329" i="71"/>
  <c r="U322" i="35"/>
  <c r="B330" i="65"/>
  <c r="C334" i="64"/>
  <c r="V323" i="35"/>
  <c r="C335" i="66"/>
  <c r="B331" i="67"/>
  <c r="S324" i="35"/>
  <c r="B332" i="22"/>
  <c r="C336" i="21"/>
  <c r="W324" i="35"/>
  <c r="B332" i="69"/>
  <c r="C336" i="68"/>
  <c r="T325" i="35"/>
  <c r="B333" i="63"/>
  <c r="C337" i="62"/>
  <c r="X325" i="35"/>
  <c r="C337" i="70"/>
  <c r="B333" i="71"/>
  <c r="U326" i="35"/>
  <c r="B334" i="65"/>
  <c r="C338" i="64"/>
  <c r="V327" i="35"/>
  <c r="C339" i="66"/>
  <c r="B335" i="67"/>
  <c r="S328" i="35"/>
  <c r="B336" i="22"/>
  <c r="E336" i="22" s="1"/>
  <c r="C340" i="21"/>
  <c r="W328" i="35"/>
  <c r="B336" i="69"/>
  <c r="C340" i="68"/>
  <c r="T329" i="35"/>
  <c r="C341" i="62"/>
  <c r="B337" i="63"/>
  <c r="X329" i="35"/>
  <c r="C341" i="70"/>
  <c r="B337" i="71"/>
  <c r="U330" i="35"/>
  <c r="B338" i="65"/>
  <c r="C342" i="64"/>
  <c r="V331" i="35"/>
  <c r="C343" i="66"/>
  <c r="B339" i="67"/>
  <c r="S332" i="35"/>
  <c r="B340" i="22"/>
  <c r="C344" i="21"/>
  <c r="W332" i="35"/>
  <c r="B340" i="69"/>
  <c r="C344" i="68"/>
  <c r="T333" i="35"/>
  <c r="B341" i="63"/>
  <c r="C345" i="62"/>
  <c r="X333" i="35"/>
  <c r="C345" i="70"/>
  <c r="B341" i="71"/>
  <c r="U334" i="35"/>
  <c r="B342" i="65"/>
  <c r="C346" i="64"/>
  <c r="V335" i="35"/>
  <c r="C347" i="66"/>
  <c r="B343" i="67"/>
  <c r="S336" i="35"/>
  <c r="B344" i="22"/>
  <c r="E344" i="22" s="1"/>
  <c r="C348" i="21"/>
  <c r="W336" i="35"/>
  <c r="B344" i="69"/>
  <c r="C348" i="68"/>
  <c r="T337" i="35"/>
  <c r="C349" i="62"/>
  <c r="B345" i="63"/>
  <c r="X337" i="35"/>
  <c r="C349" i="70"/>
  <c r="B345" i="71"/>
  <c r="U338" i="35"/>
  <c r="B346" i="65"/>
  <c r="C350" i="64"/>
  <c r="V339" i="35"/>
  <c r="C351" i="66"/>
  <c r="B347" i="67"/>
  <c r="S340" i="35"/>
  <c r="B348" i="22"/>
  <c r="C352" i="21"/>
  <c r="W340" i="35"/>
  <c r="B348" i="69"/>
  <c r="C352" i="68"/>
  <c r="T341" i="35"/>
  <c r="B349" i="63"/>
  <c r="C353" i="62"/>
  <c r="X341" i="35"/>
  <c r="C353" i="70"/>
  <c r="B349" i="71"/>
  <c r="U342" i="35"/>
  <c r="B350" i="65"/>
  <c r="C354" i="64"/>
  <c r="V343" i="35"/>
  <c r="C355" i="66"/>
  <c r="B351" i="67"/>
  <c r="B352" i="22"/>
  <c r="C356" i="21"/>
  <c r="B352" i="69"/>
  <c r="C356" i="68"/>
  <c r="T345" i="35"/>
  <c r="C357" i="62"/>
  <c r="B353" i="63"/>
  <c r="X345" i="35"/>
  <c r="C357" i="70"/>
  <c r="B353" i="71"/>
  <c r="E353" i="71" s="1"/>
  <c r="U346" i="35"/>
  <c r="B354" i="65"/>
  <c r="C358" i="64"/>
  <c r="V347" i="35"/>
  <c r="C359" i="66"/>
  <c r="B355" i="67"/>
  <c r="B356" i="22"/>
  <c r="C360" i="21"/>
  <c r="B356" i="69"/>
  <c r="C360" i="68"/>
  <c r="T349" i="35"/>
  <c r="B357" i="63"/>
  <c r="C361" i="62"/>
  <c r="X349" i="35"/>
  <c r="C361" i="70"/>
  <c r="B357" i="71"/>
  <c r="U350" i="35"/>
  <c r="B358" i="65"/>
  <c r="C362" i="64"/>
  <c r="V352" i="35"/>
  <c r="B360" i="67"/>
  <c r="C364" i="66"/>
  <c r="C258" i="67"/>
  <c r="C258" i="71"/>
  <c r="C258" i="69"/>
  <c r="C258" i="65"/>
  <c r="C258" i="63"/>
  <c r="C258" i="22"/>
  <c r="C262" i="67"/>
  <c r="C262" i="71"/>
  <c r="C262" i="69"/>
  <c r="C262" i="65"/>
  <c r="C262" i="63"/>
  <c r="C262" i="22"/>
  <c r="C266" i="67"/>
  <c r="C266" i="71"/>
  <c r="C266" i="69"/>
  <c r="C266" i="65"/>
  <c r="C266" i="63"/>
  <c r="C266" i="22"/>
  <c r="E266" i="22" s="1"/>
  <c r="C270" i="67"/>
  <c r="C270" i="71"/>
  <c r="C270" i="69"/>
  <c r="C270" i="65"/>
  <c r="E270" i="65" s="1"/>
  <c r="C270" i="63"/>
  <c r="C270" i="22"/>
  <c r="C275" i="71"/>
  <c r="C275" i="67"/>
  <c r="C275" i="69"/>
  <c r="C275" i="65"/>
  <c r="C275" i="63"/>
  <c r="C275" i="22"/>
  <c r="C280" i="65"/>
  <c r="C280" i="71"/>
  <c r="C280" i="69"/>
  <c r="C280" i="67"/>
  <c r="E280" i="67" s="1"/>
  <c r="C280" i="63"/>
  <c r="C280" i="22"/>
  <c r="C284" i="65"/>
  <c r="C284" i="71"/>
  <c r="C284" i="67"/>
  <c r="C284" i="69"/>
  <c r="C284" i="63"/>
  <c r="C284" i="22"/>
  <c r="C289" i="71"/>
  <c r="C289" i="69"/>
  <c r="C289" i="65"/>
  <c r="C289" i="67"/>
  <c r="C289" i="63"/>
  <c r="C289" i="22"/>
  <c r="C294" i="71"/>
  <c r="C294" i="65"/>
  <c r="C294" i="67"/>
  <c r="C294" i="69"/>
  <c r="C294" i="63"/>
  <c r="C294" i="22"/>
  <c r="E294" i="22" s="1"/>
  <c r="C298" i="71"/>
  <c r="C298" i="65"/>
  <c r="C298" i="67"/>
  <c r="C298" i="69"/>
  <c r="C298" i="63"/>
  <c r="C298" i="22"/>
  <c r="C302" i="71"/>
  <c r="C302" i="65"/>
  <c r="E302" i="65" s="1"/>
  <c r="C302" i="67"/>
  <c r="C302" i="69"/>
  <c r="C302" i="63"/>
  <c r="C302" i="22"/>
  <c r="C307" i="71"/>
  <c r="C307" i="65"/>
  <c r="C307" i="69"/>
  <c r="C307" i="67"/>
  <c r="C307" i="63"/>
  <c r="C307" i="22"/>
  <c r="C311" i="71"/>
  <c r="C311" i="67"/>
  <c r="C311" i="65"/>
  <c r="C311" i="69"/>
  <c r="C311" i="63"/>
  <c r="C311" i="22"/>
  <c r="C315" i="71"/>
  <c r="C315" i="67"/>
  <c r="C315" i="69"/>
  <c r="C315" i="65"/>
  <c r="C315" i="63"/>
  <c r="C315" i="22"/>
  <c r="C319" i="71"/>
  <c r="C319" i="67"/>
  <c r="C319" i="65"/>
  <c r="C319" i="69"/>
  <c r="C319" i="63"/>
  <c r="C319" i="22"/>
  <c r="C323" i="71"/>
  <c r="C323" i="67"/>
  <c r="C323" i="69"/>
  <c r="C323" i="65"/>
  <c r="C323" i="63"/>
  <c r="C323" i="22"/>
  <c r="C327" i="71"/>
  <c r="C327" i="69"/>
  <c r="C327" i="67"/>
  <c r="C327" i="65"/>
  <c r="C327" i="63"/>
  <c r="C327" i="22"/>
  <c r="C331" i="71"/>
  <c r="C331" i="67"/>
  <c r="C331" i="69"/>
  <c r="C331" i="65"/>
  <c r="C331" i="63"/>
  <c r="C331" i="22"/>
  <c r="C335" i="71"/>
  <c r="C335" i="65"/>
  <c r="E335" i="65" s="1"/>
  <c r="C335" i="67"/>
  <c r="C335" i="69"/>
  <c r="C335" i="63"/>
  <c r="C335" i="22"/>
  <c r="E335" i="22" s="1"/>
  <c r="C339" i="71"/>
  <c r="C339" i="67"/>
  <c r="C339" i="69"/>
  <c r="C339" i="65"/>
  <c r="C339" i="63"/>
  <c r="C339" i="22"/>
  <c r="C343" i="71"/>
  <c r="C343" i="69"/>
  <c r="C343" i="65"/>
  <c r="C343" i="67"/>
  <c r="C343" i="63"/>
  <c r="C343" i="22"/>
  <c r="C347" i="71"/>
  <c r="C347" i="67"/>
  <c r="C347" i="69"/>
  <c r="C347" i="65"/>
  <c r="E347" i="65" s="1"/>
  <c r="C347" i="63"/>
  <c r="C347" i="22"/>
  <c r="C351" i="71"/>
  <c r="C351" i="69"/>
  <c r="C351" i="67"/>
  <c r="C351" i="65"/>
  <c r="C351" i="63"/>
  <c r="C351" i="22"/>
  <c r="C355" i="71"/>
  <c r="C355" i="67"/>
  <c r="C355" i="65"/>
  <c r="C355" i="63"/>
  <c r="C355" i="69"/>
  <c r="C355" i="22"/>
  <c r="C360" i="71"/>
  <c r="C360" i="67"/>
  <c r="C360" i="69"/>
  <c r="C360" i="63"/>
  <c r="C360" i="65"/>
  <c r="C360" i="22"/>
  <c r="S247" i="35"/>
  <c r="B255" i="22"/>
  <c r="C259" i="21"/>
  <c r="W247" i="35"/>
  <c r="B255" i="69"/>
  <c r="C259" i="68"/>
  <c r="T248" i="35"/>
  <c r="B256" i="63"/>
  <c r="E256" i="63" s="1"/>
  <c r="C260" i="62"/>
  <c r="X248" i="35"/>
  <c r="B256" i="71"/>
  <c r="C260" i="70"/>
  <c r="W250" i="35"/>
  <c r="B258" i="69"/>
  <c r="C262" i="68"/>
  <c r="T251" i="35"/>
  <c r="B259" i="63"/>
  <c r="C263" i="62"/>
  <c r="X251" i="35"/>
  <c r="B259" i="71"/>
  <c r="C263" i="70"/>
  <c r="U252" i="35"/>
  <c r="B260" i="65"/>
  <c r="C264" i="64"/>
  <c r="V253" i="35"/>
  <c r="B261" i="67"/>
  <c r="E261" i="67" s="1"/>
  <c r="C265" i="66"/>
  <c r="S254" i="35"/>
  <c r="B262" i="22"/>
  <c r="C266" i="21"/>
  <c r="W254" i="35"/>
  <c r="B262" i="69"/>
  <c r="C266" i="68"/>
  <c r="T255" i="35"/>
  <c r="B263" i="63"/>
  <c r="C267" i="62"/>
  <c r="X255" i="35"/>
  <c r="B263" i="71"/>
  <c r="C267" i="70"/>
  <c r="U256" i="35"/>
  <c r="B264" i="65"/>
  <c r="C268" i="64"/>
  <c r="V257" i="35"/>
  <c r="B265" i="67"/>
  <c r="C269" i="66"/>
  <c r="S258" i="35"/>
  <c r="B266" i="22"/>
  <c r="C270" i="21"/>
  <c r="W258" i="35"/>
  <c r="B266" i="69"/>
  <c r="C270" i="68"/>
  <c r="T259" i="35"/>
  <c r="B267" i="63"/>
  <c r="C271" i="62"/>
  <c r="X259" i="35"/>
  <c r="B267" i="71"/>
  <c r="C271" i="70"/>
  <c r="U260" i="35"/>
  <c r="B268" i="65"/>
  <c r="C272" i="64"/>
  <c r="V261" i="35"/>
  <c r="B269" i="67"/>
  <c r="C273" i="66"/>
  <c r="S262" i="35"/>
  <c r="B270" i="22"/>
  <c r="C274" i="21"/>
  <c r="W262" i="35"/>
  <c r="B270" i="69"/>
  <c r="C274" i="68"/>
  <c r="T263" i="35"/>
  <c r="B271" i="63"/>
  <c r="C275" i="62"/>
  <c r="X263" i="35"/>
  <c r="B271" i="71"/>
  <c r="C275" i="70"/>
  <c r="U265" i="35"/>
  <c r="C277" i="64"/>
  <c r="B273" i="65"/>
  <c r="V266" i="35"/>
  <c r="C278" i="66"/>
  <c r="B274" i="67"/>
  <c r="S267" i="35"/>
  <c r="B275" i="22"/>
  <c r="C279" i="21"/>
  <c r="W267" i="35"/>
  <c r="B275" i="69"/>
  <c r="C279" i="68"/>
  <c r="T268" i="35"/>
  <c r="B276" i="63"/>
  <c r="C280" i="62"/>
  <c r="X268" i="35"/>
  <c r="B276" i="71"/>
  <c r="C280" i="70"/>
  <c r="U269" i="35"/>
  <c r="C281" i="64"/>
  <c r="B277" i="65"/>
  <c r="V270" i="35"/>
  <c r="C282" i="66"/>
  <c r="B278" i="67"/>
  <c r="S272" i="35"/>
  <c r="B280" i="22"/>
  <c r="C284" i="21"/>
  <c r="W272" i="35"/>
  <c r="B280" i="69"/>
  <c r="C284" i="68"/>
  <c r="B281" i="63"/>
  <c r="C285" i="62"/>
  <c r="C285" i="70"/>
  <c r="B281" i="71"/>
  <c r="U274" i="35"/>
  <c r="B282" i="65"/>
  <c r="C286" i="64"/>
  <c r="V275" i="35"/>
  <c r="C287" i="66"/>
  <c r="B283" i="67"/>
  <c r="S276" i="35"/>
  <c r="B284" i="22"/>
  <c r="C288" i="21"/>
  <c r="B284" i="69"/>
  <c r="C288" i="68"/>
  <c r="B285" i="63"/>
  <c r="C289" i="62"/>
  <c r="C289" i="70"/>
  <c r="B285" i="71"/>
  <c r="U278" i="35"/>
  <c r="B286" i="65"/>
  <c r="C290" i="64"/>
  <c r="V280" i="35"/>
  <c r="B288" i="67"/>
  <c r="E288" i="67" s="1"/>
  <c r="C292" i="66"/>
  <c r="S281" i="35"/>
  <c r="B289" i="22"/>
  <c r="C293" i="21"/>
  <c r="W281" i="35"/>
  <c r="B289" i="69"/>
  <c r="C293" i="68"/>
  <c r="T282" i="35"/>
  <c r="B290" i="63"/>
  <c r="C294" i="62"/>
  <c r="X282" i="35"/>
  <c r="C294" i="70"/>
  <c r="B290" i="71"/>
  <c r="U283" i="35"/>
  <c r="B291" i="65"/>
  <c r="C295" i="64"/>
  <c r="V284" i="35"/>
  <c r="B292" i="67"/>
  <c r="C296" i="66"/>
  <c r="S286" i="35"/>
  <c r="B294" i="22"/>
  <c r="C298" i="21"/>
  <c r="W286" i="35"/>
  <c r="B294" i="69"/>
  <c r="C298" i="68"/>
  <c r="T287" i="35"/>
  <c r="B295" i="63"/>
  <c r="C299" i="62"/>
  <c r="X287" i="35"/>
  <c r="B295" i="71"/>
  <c r="C299" i="70"/>
  <c r="U288" i="35"/>
  <c r="C300" i="64"/>
  <c r="B296" i="65"/>
  <c r="V289" i="35"/>
  <c r="B297" i="67"/>
  <c r="C301" i="66"/>
  <c r="B298" i="22"/>
  <c r="C302" i="21"/>
  <c r="B298" i="69"/>
  <c r="C302" i="68"/>
  <c r="T291" i="35"/>
  <c r="B299" i="63"/>
  <c r="C303" i="62"/>
  <c r="X291" i="35"/>
  <c r="B299" i="71"/>
  <c r="C303" i="70"/>
  <c r="U292" i="35"/>
  <c r="C304" i="64"/>
  <c r="B300" i="65"/>
  <c r="V293" i="35"/>
  <c r="B301" i="67"/>
  <c r="C305" i="66"/>
  <c r="S294" i="35"/>
  <c r="B302" i="22"/>
  <c r="C306" i="21"/>
  <c r="W294" i="35"/>
  <c r="B302" i="69"/>
  <c r="C306" i="68"/>
  <c r="T295" i="35"/>
  <c r="B303" i="63"/>
  <c r="C307" i="62"/>
  <c r="X295" i="35"/>
  <c r="B303" i="71"/>
  <c r="C307" i="70"/>
  <c r="U296" i="35"/>
  <c r="B304" i="65"/>
  <c r="C308" i="64"/>
  <c r="V298" i="35"/>
  <c r="C310" i="66"/>
  <c r="B306" i="67"/>
  <c r="S299" i="35"/>
  <c r="B307" i="22"/>
  <c r="C311" i="21"/>
  <c r="W299" i="35"/>
  <c r="B307" i="69"/>
  <c r="E307" i="69" s="1"/>
  <c r="C311" i="68"/>
  <c r="T300" i="35"/>
  <c r="B308" i="63"/>
  <c r="C312" i="62"/>
  <c r="X300" i="35"/>
  <c r="B308" i="71"/>
  <c r="C312" i="70"/>
  <c r="U301" i="35"/>
  <c r="B309" i="65"/>
  <c r="C313" i="64"/>
  <c r="V302" i="35"/>
  <c r="C314" i="66"/>
  <c r="B310" i="67"/>
  <c r="E310" i="67" s="1"/>
  <c r="S303" i="35"/>
  <c r="B311" i="22"/>
  <c r="C315" i="21"/>
  <c r="W303" i="35"/>
  <c r="B311" i="69"/>
  <c r="C315" i="68"/>
  <c r="T304" i="35"/>
  <c r="B312" i="63"/>
  <c r="C316" i="62"/>
  <c r="X304" i="35"/>
  <c r="B312" i="71"/>
  <c r="C316" i="70"/>
  <c r="U305" i="35"/>
  <c r="B313" i="65"/>
  <c r="C317" i="64"/>
  <c r="V306" i="35"/>
  <c r="C318" i="66"/>
  <c r="B314" i="67"/>
  <c r="S307" i="35"/>
  <c r="B315" i="22"/>
  <c r="C319" i="21"/>
  <c r="W307" i="35"/>
  <c r="B315" i="69"/>
  <c r="E315" i="69" s="1"/>
  <c r="C319" i="68"/>
  <c r="T308" i="35"/>
  <c r="B316" i="63"/>
  <c r="C320" i="62"/>
  <c r="X308" i="35"/>
  <c r="B316" i="71"/>
  <c r="C320" i="70"/>
  <c r="U309" i="35"/>
  <c r="B317" i="65"/>
  <c r="C321" i="64"/>
  <c r="V310" i="35"/>
  <c r="C322" i="66"/>
  <c r="B318" i="67"/>
  <c r="E318" i="67" s="1"/>
  <c r="S311" i="35"/>
  <c r="B319" i="22"/>
  <c r="C323" i="21"/>
  <c r="W311" i="35"/>
  <c r="B319" i="69"/>
  <c r="C323" i="68"/>
  <c r="T312" i="35"/>
  <c r="B320" i="63"/>
  <c r="C324" i="62"/>
  <c r="X312" i="35"/>
  <c r="B320" i="71"/>
  <c r="C324" i="70"/>
  <c r="U313" i="35"/>
  <c r="B321" i="65"/>
  <c r="C325" i="64"/>
  <c r="V314" i="35"/>
  <c r="C326" i="66"/>
  <c r="B322" i="67"/>
  <c r="S315" i="35"/>
  <c r="B323" i="22"/>
  <c r="C327" i="21"/>
  <c r="W315" i="35"/>
  <c r="B323" i="69"/>
  <c r="E323" i="69" s="1"/>
  <c r="C327" i="68"/>
  <c r="T316" i="35"/>
  <c r="B324" i="63"/>
  <c r="C328" i="62"/>
  <c r="X316" i="35"/>
  <c r="B324" i="71"/>
  <c r="C328" i="70"/>
  <c r="U317" i="35"/>
  <c r="B325" i="65"/>
  <c r="C329" i="64"/>
  <c r="V318" i="35"/>
  <c r="C330" i="66"/>
  <c r="B326" i="67"/>
  <c r="E326" i="67" s="1"/>
  <c r="S319" i="35"/>
  <c r="B327" i="22"/>
  <c r="C331" i="21"/>
  <c r="W319" i="35"/>
  <c r="B327" i="69"/>
  <c r="C331" i="68"/>
  <c r="T320" i="35"/>
  <c r="B328" i="63"/>
  <c r="C332" i="62"/>
  <c r="X320" i="35"/>
  <c r="B328" i="71"/>
  <c r="C332" i="70"/>
  <c r="U321" i="35"/>
  <c r="B329" i="65"/>
  <c r="C333" i="64"/>
  <c r="V322" i="35"/>
  <c r="C334" i="66"/>
  <c r="B330" i="67"/>
  <c r="S323" i="35"/>
  <c r="B331" i="22"/>
  <c r="C335" i="21"/>
  <c r="W323" i="35"/>
  <c r="B331" i="69"/>
  <c r="E331" i="69" s="1"/>
  <c r="C335" i="68"/>
  <c r="T324" i="35"/>
  <c r="B332" i="63"/>
  <c r="C336" i="62"/>
  <c r="X324" i="35"/>
  <c r="B332" i="71"/>
  <c r="C336" i="70"/>
  <c r="U325" i="35"/>
  <c r="B333" i="65"/>
  <c r="C337" i="64"/>
  <c r="V326" i="35"/>
  <c r="C338" i="66"/>
  <c r="B334" i="67"/>
  <c r="S327" i="35"/>
  <c r="B335" i="22"/>
  <c r="C339" i="21"/>
  <c r="W327" i="35"/>
  <c r="B335" i="69"/>
  <c r="E335" i="69" s="1"/>
  <c r="C339" i="68"/>
  <c r="T328" i="35"/>
  <c r="B336" i="63"/>
  <c r="C340" i="62"/>
  <c r="X328" i="35"/>
  <c r="B336" i="71"/>
  <c r="C340" i="70"/>
  <c r="U329" i="35"/>
  <c r="B337" i="65"/>
  <c r="C341" i="64"/>
  <c r="V330" i="35"/>
  <c r="C342" i="66"/>
  <c r="B338" i="67"/>
  <c r="S331" i="35"/>
  <c r="B339" i="22"/>
  <c r="C343" i="21"/>
  <c r="W331" i="35"/>
  <c r="B339" i="69"/>
  <c r="E339" i="69" s="1"/>
  <c r="C343" i="68"/>
  <c r="T332" i="35"/>
  <c r="B340" i="63"/>
  <c r="C344" i="62"/>
  <c r="X332" i="35"/>
  <c r="B340" i="71"/>
  <c r="C344" i="70"/>
  <c r="U333" i="35"/>
  <c r="B341" i="65"/>
  <c r="C345" i="64"/>
  <c r="V334" i="35"/>
  <c r="C346" i="66"/>
  <c r="B342" i="67"/>
  <c r="E342" i="67" s="1"/>
  <c r="S335" i="35"/>
  <c r="B343" i="22"/>
  <c r="C347" i="21"/>
  <c r="W335" i="35"/>
  <c r="B343" i="69"/>
  <c r="C347" i="68"/>
  <c r="T336" i="35"/>
  <c r="B344" i="63"/>
  <c r="C348" i="62"/>
  <c r="X336" i="35"/>
  <c r="B344" i="71"/>
  <c r="C348" i="70"/>
  <c r="U337" i="35"/>
  <c r="B345" i="65"/>
  <c r="C349" i="64"/>
  <c r="V338" i="35"/>
  <c r="C350" i="66"/>
  <c r="B346" i="67"/>
  <c r="S339" i="35"/>
  <c r="B347" i="22"/>
  <c r="C351" i="21"/>
  <c r="W339" i="35"/>
  <c r="B347" i="69"/>
  <c r="E347" i="69" s="1"/>
  <c r="C351" i="68"/>
  <c r="T340" i="35"/>
  <c r="B348" i="63"/>
  <c r="C352" i="62"/>
  <c r="X340" i="35"/>
  <c r="B348" i="71"/>
  <c r="C352" i="70"/>
  <c r="U341" i="35"/>
  <c r="B349" i="65"/>
  <c r="C353" i="64"/>
  <c r="V342" i="35"/>
  <c r="C354" i="66"/>
  <c r="B350" i="67"/>
  <c r="E350" i="67" s="1"/>
  <c r="S343" i="35"/>
  <c r="B351" i="22"/>
  <c r="C355" i="21"/>
  <c r="W343" i="35"/>
  <c r="B351" i="69"/>
  <c r="C355" i="68"/>
  <c r="T344" i="35"/>
  <c r="B352" i="63"/>
  <c r="C356" i="62"/>
  <c r="X344" i="35"/>
  <c r="B352" i="71"/>
  <c r="C356" i="70"/>
  <c r="U345" i="35"/>
  <c r="B353" i="65"/>
  <c r="C357" i="64"/>
  <c r="V346" i="35"/>
  <c r="C358" i="66"/>
  <c r="B354" i="67"/>
  <c r="S347" i="35"/>
  <c r="B355" i="22"/>
  <c r="C359" i="21"/>
  <c r="W347" i="35"/>
  <c r="B355" i="69"/>
  <c r="C359" i="68"/>
  <c r="T348" i="35"/>
  <c r="B356" i="63"/>
  <c r="C360" i="62"/>
  <c r="X348" i="35"/>
  <c r="B356" i="71"/>
  <c r="C360" i="70"/>
  <c r="U349" i="35"/>
  <c r="B357" i="65"/>
  <c r="C361" i="64"/>
  <c r="V350" i="35"/>
  <c r="C362" i="66"/>
  <c r="B358" i="67"/>
  <c r="S352" i="35"/>
  <c r="B360" i="22"/>
  <c r="C364" i="21"/>
  <c r="W352" i="35"/>
  <c r="B360" i="69"/>
  <c r="E360" i="69" s="1"/>
  <c r="C364" i="68"/>
  <c r="B258" i="63"/>
  <c r="C259" i="67"/>
  <c r="C259" i="71"/>
  <c r="C259" i="69"/>
  <c r="C259" i="65"/>
  <c r="C259" i="63"/>
  <c r="C259" i="22"/>
  <c r="C263" i="67"/>
  <c r="C263" i="71"/>
  <c r="C263" i="69"/>
  <c r="C263" i="65"/>
  <c r="C263" i="63"/>
  <c r="C263" i="22"/>
  <c r="C267" i="67"/>
  <c r="C267" i="71"/>
  <c r="E267" i="71" s="1"/>
  <c r="C267" i="69"/>
  <c r="C267" i="65"/>
  <c r="C267" i="63"/>
  <c r="C267" i="22"/>
  <c r="C271" i="71"/>
  <c r="C271" i="67"/>
  <c r="C271" i="69"/>
  <c r="C271" i="65"/>
  <c r="C271" i="63"/>
  <c r="C271" i="22"/>
  <c r="C276" i="65"/>
  <c r="C276" i="67"/>
  <c r="C276" i="71"/>
  <c r="C276" i="69"/>
  <c r="C276" i="63"/>
  <c r="C276" i="22"/>
  <c r="C281" i="71"/>
  <c r="C281" i="69"/>
  <c r="C281" i="65"/>
  <c r="C281" i="67"/>
  <c r="C281" i="63"/>
  <c r="C281" i="22"/>
  <c r="C285" i="71"/>
  <c r="C285" i="65"/>
  <c r="C285" i="69"/>
  <c r="C285" i="67"/>
  <c r="C285" i="63"/>
  <c r="C285" i="22"/>
  <c r="C290" i="71"/>
  <c r="C290" i="69"/>
  <c r="C290" i="65"/>
  <c r="C290" i="67"/>
  <c r="C290" i="63"/>
  <c r="C290" i="22"/>
  <c r="C295" i="71"/>
  <c r="C295" i="69"/>
  <c r="C295" i="65"/>
  <c r="C295" i="67"/>
  <c r="C295" i="63"/>
  <c r="C295" i="22"/>
  <c r="C299" i="71"/>
  <c r="C299" i="69"/>
  <c r="C299" i="65"/>
  <c r="C299" i="67"/>
  <c r="C299" i="63"/>
  <c r="C299" i="22"/>
  <c r="C303" i="71"/>
  <c r="C303" i="69"/>
  <c r="C303" i="65"/>
  <c r="C303" i="67"/>
  <c r="C303" i="63"/>
  <c r="C303" i="22"/>
  <c r="E303" i="22" s="1"/>
  <c r="C308" i="71"/>
  <c r="C308" i="69"/>
  <c r="C308" i="65"/>
  <c r="C308" i="67"/>
  <c r="C308" i="63"/>
  <c r="C308" i="22"/>
  <c r="C312" i="71"/>
  <c r="C312" i="65"/>
  <c r="C312" i="67"/>
  <c r="C312" i="69"/>
  <c r="C312" i="63"/>
  <c r="C312" i="22"/>
  <c r="E312" i="22" s="1"/>
  <c r="C316" i="71"/>
  <c r="C316" i="69"/>
  <c r="C316" i="67"/>
  <c r="C316" i="65"/>
  <c r="C316" i="63"/>
  <c r="C316" i="22"/>
  <c r="C320" i="71"/>
  <c r="C320" i="67"/>
  <c r="C320" i="65"/>
  <c r="C320" i="69"/>
  <c r="C320" i="63"/>
  <c r="C320" i="22"/>
  <c r="E320" i="22" s="1"/>
  <c r="C324" i="71"/>
  <c r="C324" i="65"/>
  <c r="C324" i="67"/>
  <c r="C324" i="69"/>
  <c r="E324" i="69" s="1"/>
  <c r="C324" i="63"/>
  <c r="C324" i="22"/>
  <c r="C328" i="71"/>
  <c r="C328" i="69"/>
  <c r="E328" i="69" s="1"/>
  <c r="C328" i="67"/>
  <c r="C328" i="65"/>
  <c r="C328" i="63"/>
  <c r="C328" i="22"/>
  <c r="C332" i="71"/>
  <c r="C332" i="67"/>
  <c r="C332" i="69"/>
  <c r="C332" i="65"/>
  <c r="C332" i="63"/>
  <c r="C332" i="22"/>
  <c r="C336" i="71"/>
  <c r="C336" i="67"/>
  <c r="C336" i="65"/>
  <c r="C336" i="69"/>
  <c r="C336" i="63"/>
  <c r="C336" i="22"/>
  <c r="C340" i="71"/>
  <c r="C340" i="69"/>
  <c r="C340" i="65"/>
  <c r="C340" i="67"/>
  <c r="E340" i="67" s="1"/>
  <c r="C340" i="63"/>
  <c r="C340" i="22"/>
  <c r="C344" i="71"/>
  <c r="C344" i="63"/>
  <c r="C344" i="69"/>
  <c r="C344" i="67"/>
  <c r="C344" i="65"/>
  <c r="C344" i="22"/>
  <c r="C348" i="71"/>
  <c r="C348" i="67"/>
  <c r="C348" i="69"/>
  <c r="C348" i="65"/>
  <c r="C348" i="63"/>
  <c r="C348" i="22"/>
  <c r="C352" i="71"/>
  <c r="C352" i="63"/>
  <c r="C352" i="69"/>
  <c r="C352" i="67"/>
  <c r="C352" i="65"/>
  <c r="C352" i="22"/>
  <c r="C356" i="71"/>
  <c r="C356" i="69"/>
  <c r="C356" i="67"/>
  <c r="C356" i="65"/>
  <c r="C356" i="63"/>
  <c r="C356" i="22"/>
  <c r="T247" i="35"/>
  <c r="B255" i="63"/>
  <c r="C259" i="62"/>
  <c r="X247" i="35"/>
  <c r="B255" i="71"/>
  <c r="C259" i="70"/>
  <c r="U248" i="35"/>
  <c r="B256" i="65"/>
  <c r="C260" i="64"/>
  <c r="X250" i="35"/>
  <c r="C262" i="70"/>
  <c r="B258" i="71"/>
  <c r="U251" i="35"/>
  <c r="B259" i="65"/>
  <c r="C263" i="64"/>
  <c r="V252" i="35"/>
  <c r="B260" i="67"/>
  <c r="C264" i="66"/>
  <c r="S253" i="35"/>
  <c r="B261" i="22"/>
  <c r="E261" i="22" s="1"/>
  <c r="C265" i="21"/>
  <c r="W253" i="35"/>
  <c r="B261" i="69"/>
  <c r="C265" i="68"/>
  <c r="T254" i="35"/>
  <c r="B262" i="63"/>
  <c r="C266" i="62"/>
  <c r="X254" i="35"/>
  <c r="C266" i="70"/>
  <c r="B262" i="71"/>
  <c r="U255" i="35"/>
  <c r="B263" i="65"/>
  <c r="C267" i="64"/>
  <c r="V256" i="35"/>
  <c r="B264" i="67"/>
  <c r="C268" i="66"/>
  <c r="S257" i="35"/>
  <c r="B265" i="22"/>
  <c r="C269" i="21"/>
  <c r="W257" i="35"/>
  <c r="B265" i="69"/>
  <c r="C269" i="68"/>
  <c r="T258" i="35"/>
  <c r="B266" i="63"/>
  <c r="C270" i="62"/>
  <c r="X258" i="35"/>
  <c r="C270" i="70"/>
  <c r="B266" i="71"/>
  <c r="U259" i="35"/>
  <c r="B267" i="65"/>
  <c r="C271" i="64"/>
  <c r="V260" i="35"/>
  <c r="B268" i="67"/>
  <c r="C272" i="66"/>
  <c r="S261" i="35"/>
  <c r="B269" i="22"/>
  <c r="C273" i="21"/>
  <c r="W261" i="35"/>
  <c r="B269" i="69"/>
  <c r="E269" i="69"/>
  <c r="C273" i="68"/>
  <c r="T262" i="35"/>
  <c r="B270" i="63"/>
  <c r="C274" i="62"/>
  <c r="X262" i="35"/>
  <c r="C274" i="70"/>
  <c r="B270" i="71"/>
  <c r="U263" i="35"/>
  <c r="B271" i="65"/>
  <c r="C275" i="64"/>
  <c r="V265" i="35"/>
  <c r="B273" i="67"/>
  <c r="C277" i="66"/>
  <c r="S266" i="35"/>
  <c r="B274" i="22"/>
  <c r="C278" i="21"/>
  <c r="W266" i="35"/>
  <c r="B274" i="69"/>
  <c r="C278" i="68"/>
  <c r="T267" i="35"/>
  <c r="B275" i="63"/>
  <c r="C279" i="62"/>
  <c r="X267" i="35"/>
  <c r="B275" i="71"/>
  <c r="C279" i="70"/>
  <c r="U268" i="35"/>
  <c r="B276" i="65"/>
  <c r="C280" i="64"/>
  <c r="V269" i="35"/>
  <c r="B277" i="67"/>
  <c r="C281" i="66"/>
  <c r="S270" i="35"/>
  <c r="B278" i="22"/>
  <c r="C282" i="21"/>
  <c r="W270" i="35"/>
  <c r="B278" i="69"/>
  <c r="C282" i="68"/>
  <c r="T272" i="35"/>
  <c r="AA272" i="35" s="1"/>
  <c r="B280" i="63"/>
  <c r="C284" i="62"/>
  <c r="X272" i="35"/>
  <c r="B280" i="71"/>
  <c r="C284" i="70"/>
  <c r="C285" i="64"/>
  <c r="B281" i="65"/>
  <c r="V274" i="35"/>
  <c r="C286" i="66"/>
  <c r="B282" i="67"/>
  <c r="E282" i="67" s="1"/>
  <c r="S275" i="35"/>
  <c r="B283" i="22"/>
  <c r="E283" i="22" s="1"/>
  <c r="C287" i="21"/>
  <c r="W275" i="35"/>
  <c r="B283" i="69"/>
  <c r="C287" i="68"/>
  <c r="T276" i="35"/>
  <c r="B284" i="63"/>
  <c r="C288" i="62"/>
  <c r="X276" i="35"/>
  <c r="B284" i="71"/>
  <c r="C288" i="70"/>
  <c r="C289" i="64"/>
  <c r="B285" i="65"/>
  <c r="V278" i="35"/>
  <c r="C290" i="66"/>
  <c r="B286" i="67"/>
  <c r="S280" i="35"/>
  <c r="B288" i="22"/>
  <c r="C292" i="21"/>
  <c r="W280" i="35"/>
  <c r="B288" i="69"/>
  <c r="E288" i="69" s="1"/>
  <c r="C292" i="68"/>
  <c r="T281" i="35"/>
  <c r="B289" i="63"/>
  <c r="C293" i="62"/>
  <c r="X281" i="35"/>
  <c r="C293" i="70"/>
  <c r="B289" i="71"/>
  <c r="U282" i="35"/>
  <c r="B290" i="65"/>
  <c r="C294" i="64"/>
  <c r="V283" i="35"/>
  <c r="C295" i="66"/>
  <c r="B291" i="67"/>
  <c r="S284" i="35"/>
  <c r="B292" i="22"/>
  <c r="C296" i="21"/>
  <c r="W284" i="35"/>
  <c r="B292" i="69"/>
  <c r="C296" i="68"/>
  <c r="T286" i="35"/>
  <c r="B294" i="63"/>
  <c r="E294" i="63" s="1"/>
  <c r="C298" i="62"/>
  <c r="X286" i="35"/>
  <c r="C298" i="70"/>
  <c r="B294" i="71"/>
  <c r="E294" i="71"/>
  <c r="U287" i="35"/>
  <c r="B295" i="65"/>
  <c r="C299" i="64"/>
  <c r="V288" i="35"/>
  <c r="B296" i="67"/>
  <c r="C300" i="66"/>
  <c r="S289" i="35"/>
  <c r="B297" i="22"/>
  <c r="C301" i="21"/>
  <c r="W289" i="35"/>
  <c r="B297" i="69"/>
  <c r="C301" i="68"/>
  <c r="B298" i="63"/>
  <c r="C302" i="62"/>
  <c r="C302" i="70"/>
  <c r="B298" i="71"/>
  <c r="U291" i="35"/>
  <c r="B299" i="65"/>
  <c r="C303" i="64"/>
  <c r="V292" i="35"/>
  <c r="B300" i="67"/>
  <c r="C304" i="66"/>
  <c r="S293" i="35"/>
  <c r="B301" i="22"/>
  <c r="C305" i="21"/>
  <c r="W293" i="35"/>
  <c r="B301" i="69"/>
  <c r="C305" i="68"/>
  <c r="T294" i="35"/>
  <c r="B302" i="63"/>
  <c r="E302" i="63" s="1"/>
  <c r="C306" i="62"/>
  <c r="X294" i="35"/>
  <c r="C306" i="70"/>
  <c r="B302" i="71"/>
  <c r="E302" i="71" s="1"/>
  <c r="U295" i="35"/>
  <c r="B303" i="65"/>
  <c r="C307" i="64"/>
  <c r="V296" i="35"/>
  <c r="B304" i="67"/>
  <c r="C308" i="66"/>
  <c r="S298" i="35"/>
  <c r="B306" i="22"/>
  <c r="C310" i="21"/>
  <c r="W298" i="35"/>
  <c r="B306" i="69"/>
  <c r="C310" i="68"/>
  <c r="T299" i="35"/>
  <c r="B307" i="63"/>
  <c r="E307" i="63" s="1"/>
  <c r="C311" i="62"/>
  <c r="X299" i="35"/>
  <c r="B307" i="71"/>
  <c r="C311" i="70"/>
  <c r="U300" i="35"/>
  <c r="B308" i="65"/>
  <c r="C312" i="64"/>
  <c r="V301" i="35"/>
  <c r="B309" i="67"/>
  <c r="C313" i="66"/>
  <c r="S302" i="35"/>
  <c r="B310" i="22"/>
  <c r="C314" i="21"/>
  <c r="W302" i="35"/>
  <c r="B310" i="69"/>
  <c r="C314" i="68"/>
  <c r="T303" i="35"/>
  <c r="B311" i="63"/>
  <c r="E311" i="63" s="1"/>
  <c r="C315" i="62"/>
  <c r="X303" i="35"/>
  <c r="B311" i="71"/>
  <c r="C315" i="70"/>
  <c r="U304" i="35"/>
  <c r="B312" i="65"/>
  <c r="C316" i="64"/>
  <c r="V305" i="35"/>
  <c r="B313" i="67"/>
  <c r="C317" i="66"/>
  <c r="S306" i="35"/>
  <c r="B314" i="22"/>
  <c r="C318" i="21"/>
  <c r="W306" i="35"/>
  <c r="B314" i="69"/>
  <c r="C318" i="68"/>
  <c r="T307" i="35"/>
  <c r="B315" i="63"/>
  <c r="E315" i="63" s="1"/>
  <c r="C319" i="62"/>
  <c r="X307" i="35"/>
  <c r="B315" i="71"/>
  <c r="C319" i="70"/>
  <c r="U308" i="35"/>
  <c r="B316" i="65"/>
  <c r="C320" i="64"/>
  <c r="V309" i="35"/>
  <c r="B317" i="67"/>
  <c r="E317" i="67" s="1"/>
  <c r="C321" i="66"/>
  <c r="S310" i="35"/>
  <c r="B318" i="22"/>
  <c r="C322" i="21"/>
  <c r="W310" i="35"/>
  <c r="B318" i="69"/>
  <c r="C322" i="68"/>
  <c r="T311" i="35"/>
  <c r="B319" i="63"/>
  <c r="E319" i="63" s="1"/>
  <c r="C323" i="62"/>
  <c r="X311" i="35"/>
  <c r="B319" i="71"/>
  <c r="C323" i="70"/>
  <c r="U312" i="35"/>
  <c r="B320" i="65"/>
  <c r="C324" i="64"/>
  <c r="V313" i="35"/>
  <c r="B321" i="67"/>
  <c r="C325" i="66"/>
  <c r="S314" i="35"/>
  <c r="AA314" i="35" s="1"/>
  <c r="B322" i="22"/>
  <c r="C326" i="21"/>
  <c r="W314" i="35"/>
  <c r="B322" i="69"/>
  <c r="E322" i="69" s="1"/>
  <c r="C326" i="68"/>
  <c r="T315" i="35"/>
  <c r="B323" i="63"/>
  <c r="E323" i="63" s="1"/>
  <c r="C327" i="62"/>
  <c r="X315" i="35"/>
  <c r="B323" i="71"/>
  <c r="C327" i="70"/>
  <c r="U316" i="35"/>
  <c r="R316" i="35" s="1"/>
  <c r="B324" i="65"/>
  <c r="C328" i="64"/>
  <c r="V317" i="35"/>
  <c r="B325" i="67"/>
  <c r="E325" i="67" s="1"/>
  <c r="C329" i="66"/>
  <c r="S318" i="35"/>
  <c r="B326" i="22"/>
  <c r="C330" i="21"/>
  <c r="W318" i="35"/>
  <c r="B326" i="69"/>
  <c r="C330" i="68"/>
  <c r="T319" i="35"/>
  <c r="B327" i="63"/>
  <c r="E327" i="63"/>
  <c r="C331" i="62"/>
  <c r="X319" i="35"/>
  <c r="B327" i="71"/>
  <c r="C331" i="70"/>
  <c r="U320" i="35"/>
  <c r="B328" i="65"/>
  <c r="E328" i="65" s="1"/>
  <c r="C332" i="64"/>
  <c r="V321" i="35"/>
  <c r="B329" i="67"/>
  <c r="C333" i="66"/>
  <c r="S322" i="35"/>
  <c r="B330" i="22"/>
  <c r="C334" i="21"/>
  <c r="W322" i="35"/>
  <c r="AA322" i="35" s="1"/>
  <c r="B330" i="69"/>
  <c r="C334" i="68"/>
  <c r="T323" i="35"/>
  <c r="B331" i="63"/>
  <c r="E331" i="63" s="1"/>
  <c r="C335" i="62"/>
  <c r="X323" i="35"/>
  <c r="B331" i="71"/>
  <c r="C335" i="70"/>
  <c r="U324" i="35"/>
  <c r="B332" i="65"/>
  <c r="C336" i="64"/>
  <c r="V325" i="35"/>
  <c r="B333" i="67"/>
  <c r="C337" i="66"/>
  <c r="S326" i="35"/>
  <c r="B334" i="22"/>
  <c r="E334" i="22" s="1"/>
  <c r="C338" i="21"/>
  <c r="W326" i="35"/>
  <c r="C338" i="68"/>
  <c r="B334" i="69"/>
  <c r="E334" i="69" s="1"/>
  <c r="T327" i="35"/>
  <c r="B335" i="63"/>
  <c r="C339" i="62"/>
  <c r="X327" i="35"/>
  <c r="B335" i="71"/>
  <c r="C339" i="70"/>
  <c r="U328" i="35"/>
  <c r="B336" i="65"/>
  <c r="E336" i="65" s="1"/>
  <c r="C340" i="64"/>
  <c r="V329" i="35"/>
  <c r="B337" i="67"/>
  <c r="C341" i="66"/>
  <c r="S330" i="35"/>
  <c r="B338" i="22"/>
  <c r="E338" i="22" s="1"/>
  <c r="C342" i="21"/>
  <c r="W330" i="35"/>
  <c r="C342" i="68"/>
  <c r="B338" i="69"/>
  <c r="T331" i="35"/>
  <c r="B339" i="63"/>
  <c r="E339" i="63" s="1"/>
  <c r="C343" i="62"/>
  <c r="X331" i="35"/>
  <c r="B339" i="71"/>
  <c r="C343" i="70"/>
  <c r="U332" i="35"/>
  <c r="B340" i="65"/>
  <c r="C344" i="64"/>
  <c r="V333" i="35"/>
  <c r="AA333" i="35" s="1"/>
  <c r="B341" i="67"/>
  <c r="C345" i="66"/>
  <c r="S334" i="35"/>
  <c r="B342" i="22"/>
  <c r="E342" i="22" s="1"/>
  <c r="C346" i="21"/>
  <c r="W334" i="35"/>
  <c r="C346" i="68"/>
  <c r="B342" i="69"/>
  <c r="T335" i="35"/>
  <c r="B343" i="63"/>
  <c r="C347" i="62"/>
  <c r="X335" i="35"/>
  <c r="AA335" i="35" s="1"/>
  <c r="B343" i="71"/>
  <c r="C347" i="70"/>
  <c r="U336" i="35"/>
  <c r="B344" i="65"/>
  <c r="E344" i="65" s="1"/>
  <c r="C348" i="64"/>
  <c r="V337" i="35"/>
  <c r="B345" i="67"/>
  <c r="C349" i="66"/>
  <c r="S338" i="35"/>
  <c r="B346" i="22"/>
  <c r="C350" i="21"/>
  <c r="W338" i="35"/>
  <c r="AA338" i="35" s="1"/>
  <c r="C350" i="68"/>
  <c r="B346" i="69"/>
  <c r="T339" i="35"/>
  <c r="B347" i="63"/>
  <c r="E347" i="63" s="1"/>
  <c r="C351" i="62"/>
  <c r="X339" i="35"/>
  <c r="B347" i="71"/>
  <c r="C351" i="70"/>
  <c r="U340" i="35"/>
  <c r="B348" i="65"/>
  <c r="C352" i="64"/>
  <c r="V341" i="35"/>
  <c r="B349" i="67"/>
  <c r="C353" i="66"/>
  <c r="S342" i="35"/>
  <c r="B350" i="22"/>
  <c r="E350" i="22" s="1"/>
  <c r="C354" i="21"/>
  <c r="W342" i="35"/>
  <c r="C354" i="68"/>
  <c r="B350" i="69"/>
  <c r="E350" i="69" s="1"/>
  <c r="T343" i="35"/>
  <c r="B351" i="63"/>
  <c r="C355" i="62"/>
  <c r="X343" i="35"/>
  <c r="R343" i="35" s="1"/>
  <c r="B351" i="71"/>
  <c r="C355" i="70"/>
  <c r="U344" i="35"/>
  <c r="B352" i="65"/>
  <c r="E352" i="65" s="1"/>
  <c r="C356" i="64"/>
  <c r="V345" i="35"/>
  <c r="B353" i="67"/>
  <c r="C357" i="66"/>
  <c r="S346" i="35"/>
  <c r="B354" i="22"/>
  <c r="C358" i="21"/>
  <c r="W346" i="35"/>
  <c r="R346" i="35" s="1"/>
  <c r="C358" i="68"/>
  <c r="B354" i="69"/>
  <c r="T347" i="35"/>
  <c r="B355" i="63"/>
  <c r="E355" i="63" s="1"/>
  <c r="C359" i="62"/>
  <c r="X347" i="35"/>
  <c r="B355" i="71"/>
  <c r="C359" i="70"/>
  <c r="U348" i="35"/>
  <c r="B356" i="65"/>
  <c r="C360" i="64"/>
  <c r="V349" i="35"/>
  <c r="B357" i="67"/>
  <c r="C361" i="66"/>
  <c r="S350" i="35"/>
  <c r="AA350" i="35" s="1"/>
  <c r="B358" i="22"/>
  <c r="C362" i="21"/>
  <c r="W350" i="35"/>
  <c r="C362" i="68"/>
  <c r="B358" i="69"/>
  <c r="E358" i="69" s="1"/>
  <c r="B360" i="63"/>
  <c r="C364" i="62"/>
  <c r="X352" i="35"/>
  <c r="B360" i="71"/>
  <c r="C364" i="70"/>
  <c r="C255" i="69"/>
  <c r="C255" i="65"/>
  <c r="E255" i="65" s="1"/>
  <c r="C255" i="71"/>
  <c r="C255" i="67"/>
  <c r="C255" i="63"/>
  <c r="C255" i="22"/>
  <c r="E255" i="22" s="1"/>
  <c r="E254" i="22" s="1"/>
  <c r="C260" i="71"/>
  <c r="C260" i="69"/>
  <c r="C260" i="65"/>
  <c r="C260" i="67"/>
  <c r="C260" i="63"/>
  <c r="C260" i="22"/>
  <c r="C264" i="71"/>
  <c r="C264" i="69"/>
  <c r="E264" i="69" s="1"/>
  <c r="C264" i="65"/>
  <c r="C264" i="67"/>
  <c r="C264" i="63"/>
  <c r="C264" i="22"/>
  <c r="C268" i="69"/>
  <c r="C268" i="65"/>
  <c r="C268" i="67"/>
  <c r="C268" i="71"/>
  <c r="E268" i="71" s="1"/>
  <c r="C268" i="63"/>
  <c r="C268" i="22"/>
  <c r="C273" i="69"/>
  <c r="C273" i="65"/>
  <c r="C273" i="71"/>
  <c r="C273" i="67"/>
  <c r="C273" i="63"/>
  <c r="C273" i="22"/>
  <c r="C277" i="69"/>
  <c r="C277" i="65"/>
  <c r="C277" i="71"/>
  <c r="C277" i="67"/>
  <c r="C277" i="63"/>
  <c r="C277" i="22"/>
  <c r="C282" i="71"/>
  <c r="C282" i="69"/>
  <c r="E282" i="69" s="1"/>
  <c r="C282" i="65"/>
  <c r="C282" i="67"/>
  <c r="C282" i="63"/>
  <c r="C282" i="22"/>
  <c r="C286" i="71"/>
  <c r="C286" i="65"/>
  <c r="C286" i="69"/>
  <c r="C286" i="67"/>
  <c r="E286" i="67" s="1"/>
  <c r="C286" i="63"/>
  <c r="C286" i="22"/>
  <c r="C291" i="71"/>
  <c r="C291" i="67"/>
  <c r="C291" i="69"/>
  <c r="C291" i="65"/>
  <c r="C291" i="63"/>
  <c r="C291" i="22"/>
  <c r="C296" i="71"/>
  <c r="C296" i="67"/>
  <c r="C296" i="69"/>
  <c r="C296" i="65"/>
  <c r="E296" i="65" s="1"/>
  <c r="C296" i="63"/>
  <c r="C296" i="22"/>
  <c r="C300" i="71"/>
  <c r="C300" i="67"/>
  <c r="E300" i="67" s="1"/>
  <c r="C300" i="69"/>
  <c r="C300" i="65"/>
  <c r="C300" i="63"/>
  <c r="C300" i="22"/>
  <c r="E300" i="22" s="1"/>
  <c r="C304" i="71"/>
  <c r="C304" i="67"/>
  <c r="C304" i="69"/>
  <c r="C304" i="65"/>
  <c r="E304" i="65" s="1"/>
  <c r="C304" i="63"/>
  <c r="C304" i="22"/>
  <c r="C309" i="71"/>
  <c r="C309" i="69"/>
  <c r="E309" i="69" s="1"/>
  <c r="C309" i="67"/>
  <c r="C309" i="65"/>
  <c r="C309" i="63"/>
  <c r="C309" i="22"/>
  <c r="E309" i="22" s="1"/>
  <c r="C313" i="71"/>
  <c r="C313" i="69"/>
  <c r="C313" i="65"/>
  <c r="C313" i="67"/>
  <c r="E313" i="67" s="1"/>
  <c r="C313" i="63"/>
  <c r="C313" i="22"/>
  <c r="C317" i="71"/>
  <c r="C317" i="69"/>
  <c r="C317" i="67"/>
  <c r="C317" i="65"/>
  <c r="C317" i="63"/>
  <c r="C317" i="22"/>
  <c r="C321" i="71"/>
  <c r="C321" i="69"/>
  <c r="C321" i="67"/>
  <c r="C321" i="65"/>
  <c r="E321" i="65" s="1"/>
  <c r="C321" i="63"/>
  <c r="C321" i="22"/>
  <c r="C325" i="71"/>
  <c r="C325" i="65"/>
  <c r="E325" i="65" s="1"/>
  <c r="C325" i="67"/>
  <c r="C325" i="69"/>
  <c r="C325" i="63"/>
  <c r="C325" i="22"/>
  <c r="E325" i="22" s="1"/>
  <c r="C329" i="71"/>
  <c r="C329" i="69"/>
  <c r="C329" i="65"/>
  <c r="C329" i="67"/>
  <c r="C329" i="63"/>
  <c r="C329" i="22"/>
  <c r="C333" i="71"/>
  <c r="C333" i="67"/>
  <c r="E333" i="67" s="1"/>
  <c r="C333" i="69"/>
  <c r="C333" i="65"/>
  <c r="C333" i="63"/>
  <c r="C333" i="22"/>
  <c r="E333" i="22" s="1"/>
  <c r="C337" i="71"/>
  <c r="C337" i="63"/>
  <c r="C337" i="67"/>
  <c r="C337" i="69"/>
  <c r="C337" i="65"/>
  <c r="C337" i="22"/>
  <c r="C341" i="71"/>
  <c r="C341" i="69"/>
  <c r="E341" i="69" s="1"/>
  <c r="C341" i="65"/>
  <c r="C341" i="63"/>
  <c r="C341" i="67"/>
  <c r="C341" i="22"/>
  <c r="C345" i="71"/>
  <c r="C345" i="69"/>
  <c r="C345" i="65"/>
  <c r="C345" i="63"/>
  <c r="E345" i="63" s="1"/>
  <c r="C345" i="67"/>
  <c r="C345" i="22"/>
  <c r="C349" i="71"/>
  <c r="C349" i="67"/>
  <c r="C349" i="69"/>
  <c r="C349" i="65"/>
  <c r="C349" i="63"/>
  <c r="C349" i="22"/>
  <c r="E349" i="22" s="1"/>
  <c r="C353" i="71"/>
  <c r="C353" i="63"/>
  <c r="C353" i="69"/>
  <c r="C353" i="67"/>
  <c r="E353" i="67" s="1"/>
  <c r="C353" i="65"/>
  <c r="C353" i="22"/>
  <c r="C357" i="71"/>
  <c r="C357" i="69"/>
  <c r="E357" i="69" s="1"/>
  <c r="C357" i="63"/>
  <c r="C357" i="67"/>
  <c r="C357" i="65"/>
  <c r="C357" i="22"/>
  <c r="E357" i="22" s="1"/>
  <c r="V12" i="35"/>
  <c r="B20" i="67"/>
  <c r="C24" i="66"/>
  <c r="S13" i="35"/>
  <c r="AA13" i="35" s="1"/>
  <c r="C25" i="21"/>
  <c r="B21" i="22"/>
  <c r="W13" i="35"/>
  <c r="B21" i="69"/>
  <c r="E21" i="69" s="1"/>
  <c r="C25" i="68"/>
  <c r="T14" i="35"/>
  <c r="C26" i="62"/>
  <c r="B22" i="63"/>
  <c r="X14" i="35"/>
  <c r="B22" i="71"/>
  <c r="C26" i="70"/>
  <c r="U15" i="35"/>
  <c r="B23" i="65"/>
  <c r="C27" i="64"/>
  <c r="V16" i="35"/>
  <c r="B24" i="67"/>
  <c r="C28" i="66"/>
  <c r="S17" i="35"/>
  <c r="C29" i="21"/>
  <c r="B25" i="22"/>
  <c r="E25" i="22" s="1"/>
  <c r="W17" i="35"/>
  <c r="B25" i="69"/>
  <c r="C29" i="68"/>
  <c r="T18" i="35"/>
  <c r="B26" i="63"/>
  <c r="C30" i="62"/>
  <c r="X18" i="35"/>
  <c r="B26" i="71"/>
  <c r="E26" i="71" s="1"/>
  <c r="C30" i="70"/>
  <c r="U19" i="35"/>
  <c r="B27" i="65"/>
  <c r="C31" i="64"/>
  <c r="V20" i="35"/>
  <c r="B28" i="67"/>
  <c r="C32" i="66"/>
  <c r="S21" i="35"/>
  <c r="C33" i="21"/>
  <c r="B29" i="22"/>
  <c r="W21" i="35"/>
  <c r="B29" i="69"/>
  <c r="E29" i="69" s="1"/>
  <c r="C33" i="68"/>
  <c r="T22" i="35"/>
  <c r="C34" i="62"/>
  <c r="B30" i="63"/>
  <c r="X22" i="35"/>
  <c r="B30" i="71"/>
  <c r="C34" i="70"/>
  <c r="U23" i="35"/>
  <c r="AA23" i="35" s="1"/>
  <c r="B31" i="65"/>
  <c r="C35" i="64"/>
  <c r="V24" i="35"/>
  <c r="B32" i="67"/>
  <c r="C36" i="66"/>
  <c r="S25" i="35"/>
  <c r="C37" i="21"/>
  <c r="B33" i="22"/>
  <c r="E33" i="22" s="1"/>
  <c r="W25" i="35"/>
  <c r="B33" i="69"/>
  <c r="C37" i="68"/>
  <c r="T26" i="35"/>
  <c r="AA26" i="35" s="1"/>
  <c r="B34" i="63"/>
  <c r="C38" i="62"/>
  <c r="X26" i="35"/>
  <c r="B34" i="71"/>
  <c r="E34" i="71" s="1"/>
  <c r="C38" i="70"/>
  <c r="U27" i="35"/>
  <c r="B35" i="65"/>
  <c r="C39" i="64"/>
  <c r="V28" i="35"/>
  <c r="B36" i="67"/>
  <c r="C40" i="66"/>
  <c r="S29" i="35"/>
  <c r="C41" i="21"/>
  <c r="B37" i="22"/>
  <c r="W29" i="35"/>
  <c r="B37" i="69"/>
  <c r="E37" i="69" s="1"/>
  <c r="C41" i="68"/>
  <c r="T30" i="35"/>
  <c r="C42" i="62"/>
  <c r="B38" i="63"/>
  <c r="X30" i="35"/>
  <c r="B38" i="71"/>
  <c r="C42" i="70"/>
  <c r="U31" i="35"/>
  <c r="AA31" i="35" s="1"/>
  <c r="B39" i="65"/>
  <c r="C43" i="64"/>
  <c r="V32" i="35"/>
  <c r="B40" i="67"/>
  <c r="E40" i="67" s="1"/>
  <c r="C44" i="66"/>
  <c r="S34" i="35"/>
  <c r="C46" i="21"/>
  <c r="B42" i="22"/>
  <c r="W34" i="35"/>
  <c r="B42" i="69"/>
  <c r="C46" i="68"/>
  <c r="T35" i="35"/>
  <c r="B43" i="63"/>
  <c r="C47" i="62"/>
  <c r="X35" i="35"/>
  <c r="B43" i="71"/>
  <c r="E43" i="71" s="1"/>
  <c r="C47" i="70"/>
  <c r="U36" i="35"/>
  <c r="C48" i="64"/>
  <c r="B44" i="65"/>
  <c r="E44" i="65" s="1"/>
  <c r="V37" i="35"/>
  <c r="B45" i="67"/>
  <c r="C49" i="66"/>
  <c r="S38" i="35"/>
  <c r="C50" i="21"/>
  <c r="B46" i="22"/>
  <c r="W38" i="35"/>
  <c r="B46" i="69"/>
  <c r="E46" i="69" s="1"/>
  <c r="C50" i="68"/>
  <c r="T39" i="35"/>
  <c r="B47" i="63"/>
  <c r="C51" i="62"/>
  <c r="X39" i="35"/>
  <c r="B47" i="71"/>
  <c r="C51" i="70"/>
  <c r="U40" i="35"/>
  <c r="R40" i="35" s="1"/>
  <c r="C52" i="64"/>
  <c r="B48" i="65"/>
  <c r="V41" i="35"/>
  <c r="B49" i="67"/>
  <c r="C53" i="66"/>
  <c r="S42" i="35"/>
  <c r="C54" i="21"/>
  <c r="B50" i="22"/>
  <c r="W42" i="35"/>
  <c r="B50" i="69"/>
  <c r="C54" i="68"/>
  <c r="T43" i="35"/>
  <c r="B51" i="63"/>
  <c r="C55" i="62"/>
  <c r="X43" i="35"/>
  <c r="B51" i="71"/>
  <c r="E51" i="71" s="1"/>
  <c r="C55" i="70"/>
  <c r="U44" i="35"/>
  <c r="C56" i="64"/>
  <c r="B52" i="65"/>
  <c r="E52" i="65" s="1"/>
  <c r="V45" i="35"/>
  <c r="B53" i="67"/>
  <c r="C57" i="66"/>
  <c r="S46" i="35"/>
  <c r="AA46" i="35" s="1"/>
  <c r="C58" i="21"/>
  <c r="B54" i="22"/>
  <c r="W46" i="35"/>
  <c r="B54" i="69"/>
  <c r="E54" i="69" s="1"/>
  <c r="C58" i="68"/>
  <c r="T47" i="35"/>
  <c r="B55" i="63"/>
  <c r="C59" i="62"/>
  <c r="X47" i="35"/>
  <c r="B55" i="71"/>
  <c r="C59" i="70"/>
  <c r="U48" i="35"/>
  <c r="AA48" i="35" s="1"/>
  <c r="C60" i="64"/>
  <c r="B56" i="65"/>
  <c r="V49" i="35"/>
  <c r="B57" i="67"/>
  <c r="C61" i="66"/>
  <c r="S50" i="35"/>
  <c r="C62" i="21"/>
  <c r="B58" i="22"/>
  <c r="W50" i="35"/>
  <c r="B58" i="69"/>
  <c r="C62" i="68"/>
  <c r="T51" i="35"/>
  <c r="B59" i="63"/>
  <c r="C63" i="62"/>
  <c r="X51" i="35"/>
  <c r="B59" i="71"/>
  <c r="E59" i="71" s="1"/>
  <c r="C63" i="70"/>
  <c r="U52" i="35"/>
  <c r="C64" i="64"/>
  <c r="B60" i="65"/>
  <c r="E60" i="65" s="1"/>
  <c r="V53" i="35"/>
  <c r="B61" i="67"/>
  <c r="C65" i="66"/>
  <c r="S54" i="35"/>
  <c r="AA54" i="35" s="1"/>
  <c r="C66" i="21"/>
  <c r="B62" i="22"/>
  <c r="W54" i="35"/>
  <c r="B62" i="69"/>
  <c r="E62" i="69" s="1"/>
  <c r="C66" i="68"/>
  <c r="T55" i="35"/>
  <c r="B63" i="63"/>
  <c r="C67" i="62"/>
  <c r="X55" i="35"/>
  <c r="B63" i="71"/>
  <c r="C67" i="70"/>
  <c r="U56" i="35"/>
  <c r="C68" i="64"/>
  <c r="B64" i="65"/>
  <c r="V57" i="35"/>
  <c r="B65" i="67"/>
  <c r="C69" i="66"/>
  <c r="S58" i="35"/>
  <c r="C70" i="21"/>
  <c r="B66" i="22"/>
  <c r="E66" i="22" s="1"/>
  <c r="W58" i="35"/>
  <c r="B66" i="69"/>
  <c r="C70" i="68"/>
  <c r="T59" i="35"/>
  <c r="B67" i="63"/>
  <c r="C71" i="62"/>
  <c r="X59" i="35"/>
  <c r="B67" i="71"/>
  <c r="C71" i="70"/>
  <c r="U60" i="35"/>
  <c r="C72" i="64"/>
  <c r="B68" i="65"/>
  <c r="E68" i="65" s="1"/>
  <c r="V61" i="35"/>
  <c r="B69" i="67"/>
  <c r="C73" i="66"/>
  <c r="S62" i="35"/>
  <c r="C74" i="21"/>
  <c r="B70" i="22"/>
  <c r="W62" i="35"/>
  <c r="B70" i="69"/>
  <c r="E70" i="69" s="1"/>
  <c r="C74" i="68"/>
  <c r="T63" i="35"/>
  <c r="B71" i="63"/>
  <c r="C75" i="62"/>
  <c r="X63" i="35"/>
  <c r="B71" i="71"/>
  <c r="C75" i="70"/>
  <c r="U64" i="35"/>
  <c r="AA64" i="35" s="1"/>
  <c r="C76" i="64"/>
  <c r="B72" i="65"/>
  <c r="V65" i="35"/>
  <c r="B73" i="67"/>
  <c r="E73" i="67" s="1"/>
  <c r="C77" i="66"/>
  <c r="S66" i="35"/>
  <c r="C78" i="21"/>
  <c r="B74" i="22"/>
  <c r="W66" i="35"/>
  <c r="B74" i="69"/>
  <c r="C78" i="68"/>
  <c r="T67" i="35"/>
  <c r="AA67" i="35" s="1"/>
  <c r="B75" i="63"/>
  <c r="C79" i="62"/>
  <c r="X67" i="35"/>
  <c r="B75" i="71"/>
  <c r="C79" i="70"/>
  <c r="U68" i="35"/>
  <c r="C80" i="64"/>
  <c r="B76" i="65"/>
  <c r="E76" i="65" s="1"/>
  <c r="V69" i="35"/>
  <c r="B77" i="67"/>
  <c r="C81" i="66"/>
  <c r="S70" i="35"/>
  <c r="R70" i="35" s="1"/>
  <c r="C82" i="21"/>
  <c r="B78" i="22"/>
  <c r="W70" i="35"/>
  <c r="B78" i="69"/>
  <c r="E78" i="69" s="1"/>
  <c r="C82" i="68"/>
  <c r="T71" i="35"/>
  <c r="B79" i="63"/>
  <c r="C83" i="62"/>
  <c r="X71" i="35"/>
  <c r="B79" i="71"/>
  <c r="C83" i="70"/>
  <c r="U72" i="35"/>
  <c r="AA72" i="35" s="1"/>
  <c r="C84" i="64"/>
  <c r="B80" i="65"/>
  <c r="V73" i="35"/>
  <c r="B81" i="67"/>
  <c r="E81" i="67" s="1"/>
  <c r="C85" i="66"/>
  <c r="S74" i="35"/>
  <c r="C86" i="21"/>
  <c r="B82" i="22"/>
  <c r="W74" i="35"/>
  <c r="B82" i="69"/>
  <c r="C86" i="68"/>
  <c r="T75" i="35"/>
  <c r="B83" i="63"/>
  <c r="C87" i="62"/>
  <c r="X75" i="35"/>
  <c r="B83" i="71"/>
  <c r="C87" i="70"/>
  <c r="U76" i="35"/>
  <c r="C88" i="64"/>
  <c r="B84" i="65"/>
  <c r="E84" i="65" s="1"/>
  <c r="V77" i="35"/>
  <c r="B85" i="67"/>
  <c r="C89" i="66"/>
  <c r="S78" i="35"/>
  <c r="C90" i="21"/>
  <c r="B86" i="22"/>
  <c r="W78" i="35"/>
  <c r="B86" i="69"/>
  <c r="E86" i="69" s="1"/>
  <c r="C90" i="68"/>
  <c r="T79" i="35"/>
  <c r="B87" i="63"/>
  <c r="C91" i="62"/>
  <c r="X79" i="35"/>
  <c r="B87" i="71"/>
  <c r="C91" i="70"/>
  <c r="U80" i="35"/>
  <c r="AA80" i="35" s="1"/>
  <c r="C92" i="64"/>
  <c r="B88" i="65"/>
  <c r="V81" i="35"/>
  <c r="B89" i="67"/>
  <c r="E89" i="67" s="1"/>
  <c r="C93" i="66"/>
  <c r="S82" i="35"/>
  <c r="C94" i="21"/>
  <c r="B90" i="22"/>
  <c r="W82" i="35"/>
  <c r="B90" i="69"/>
  <c r="C94" i="68"/>
  <c r="T83" i="35"/>
  <c r="AA83" i="35" s="1"/>
  <c r="B91" i="63"/>
  <c r="C95" i="62"/>
  <c r="X83" i="35"/>
  <c r="B91" i="71"/>
  <c r="E91" i="71" s="1"/>
  <c r="C95" i="70"/>
  <c r="U84" i="35"/>
  <c r="C96" i="64"/>
  <c r="B92" i="65"/>
  <c r="V85" i="35"/>
  <c r="B93" i="67"/>
  <c r="C97" i="66"/>
  <c r="S86" i="35"/>
  <c r="AA86" i="35" s="1"/>
  <c r="C98" i="21"/>
  <c r="B94" i="22"/>
  <c r="W86" i="35"/>
  <c r="B94" i="69"/>
  <c r="E94" i="69" s="1"/>
  <c r="C98" i="68"/>
  <c r="T87" i="35"/>
  <c r="B95" i="63"/>
  <c r="C99" i="62"/>
  <c r="X87" i="35"/>
  <c r="B95" i="71"/>
  <c r="C99" i="70"/>
  <c r="U88" i="35"/>
  <c r="R88" i="35" s="1"/>
  <c r="C100" i="64"/>
  <c r="B96" i="65"/>
  <c r="V89" i="35"/>
  <c r="B97" i="67"/>
  <c r="E97" i="67" s="1"/>
  <c r="C101" i="66"/>
  <c r="S90" i="35"/>
  <c r="C102" i="21"/>
  <c r="B98" i="22"/>
  <c r="E98" i="22" s="1"/>
  <c r="W90" i="35"/>
  <c r="B98" i="69"/>
  <c r="C102" i="68"/>
  <c r="T91" i="35"/>
  <c r="B99" i="63"/>
  <c r="C103" i="62"/>
  <c r="X91" i="35"/>
  <c r="B99" i="71"/>
  <c r="C103" i="70"/>
  <c r="U92" i="35"/>
  <c r="C104" i="64"/>
  <c r="B100" i="65"/>
  <c r="V93" i="35"/>
  <c r="B101" i="67"/>
  <c r="C105" i="66"/>
  <c r="S94" i="35"/>
  <c r="C106" i="21"/>
  <c r="B102" i="22"/>
  <c r="W94" i="35"/>
  <c r="B102" i="69"/>
  <c r="E102" i="69" s="1"/>
  <c r="C106" i="68"/>
  <c r="T95" i="35"/>
  <c r="B103" i="63"/>
  <c r="C107" i="62"/>
  <c r="X95" i="35"/>
  <c r="B103" i="71"/>
  <c r="C107" i="70"/>
  <c r="U96" i="35"/>
  <c r="C108" i="64"/>
  <c r="B104" i="65"/>
  <c r="V97" i="35"/>
  <c r="B105" i="67"/>
  <c r="C109" i="66"/>
  <c r="S98" i="35"/>
  <c r="C110" i="21"/>
  <c r="B106" i="22"/>
  <c r="E106" i="22" s="1"/>
  <c r="W98" i="35"/>
  <c r="B106" i="69"/>
  <c r="C110" i="68"/>
  <c r="T99" i="35"/>
  <c r="C111" i="62"/>
  <c r="B107" i="63"/>
  <c r="X99" i="35"/>
  <c r="B107" i="71"/>
  <c r="C111" i="70"/>
  <c r="U100" i="35"/>
  <c r="C112" i="64"/>
  <c r="B108" i="65"/>
  <c r="V101" i="35"/>
  <c r="B109" i="67"/>
  <c r="C113" i="66"/>
  <c r="S102" i="35"/>
  <c r="AA102" i="35" s="1"/>
  <c r="C114" i="21"/>
  <c r="B110" i="22"/>
  <c r="W102" i="35"/>
  <c r="B110" i="69"/>
  <c r="E110" i="69" s="1"/>
  <c r="C114" i="68"/>
  <c r="T103" i="35"/>
  <c r="B111" i="63"/>
  <c r="C115" i="62"/>
  <c r="X103" i="35"/>
  <c r="B111" i="71"/>
  <c r="C115" i="70"/>
  <c r="U104" i="35"/>
  <c r="C116" i="64"/>
  <c r="B112" i="65"/>
  <c r="V105" i="35"/>
  <c r="B113" i="67"/>
  <c r="E113" i="67" s="1"/>
  <c r="C117" i="66"/>
  <c r="S106" i="35"/>
  <c r="C118" i="21"/>
  <c r="B114" i="22"/>
  <c r="E114" i="22" s="1"/>
  <c r="W106" i="35"/>
  <c r="B114" i="69"/>
  <c r="C118" i="68"/>
  <c r="T107" i="35"/>
  <c r="B115" i="63"/>
  <c r="C119" i="62"/>
  <c r="X107" i="35"/>
  <c r="B115" i="71"/>
  <c r="C119" i="70"/>
  <c r="U108" i="35"/>
  <c r="C120" i="64"/>
  <c r="B116" i="65"/>
  <c r="E116" i="65" s="1"/>
  <c r="V109" i="35"/>
  <c r="B117" i="67"/>
  <c r="C121" i="66"/>
  <c r="S110" i="35"/>
  <c r="C122" i="21"/>
  <c r="B118" i="22"/>
  <c r="W110" i="35"/>
  <c r="B118" i="69"/>
  <c r="C122" i="68"/>
  <c r="T111" i="35"/>
  <c r="B119" i="63"/>
  <c r="C123" i="62"/>
  <c r="X111" i="35"/>
  <c r="B119" i="71"/>
  <c r="C123" i="70"/>
  <c r="U112" i="35"/>
  <c r="C124" i="64"/>
  <c r="B120" i="65"/>
  <c r="V113" i="35"/>
  <c r="B121" i="67"/>
  <c r="C125" i="66"/>
  <c r="S114" i="35"/>
  <c r="B122" i="22"/>
  <c r="C126" i="21"/>
  <c r="W114" i="35"/>
  <c r="B122" i="69"/>
  <c r="C126" i="68"/>
  <c r="T115" i="35"/>
  <c r="C127" i="62"/>
  <c r="B123" i="63"/>
  <c r="X115" i="35"/>
  <c r="B123" i="71"/>
  <c r="E123" i="71" s="1"/>
  <c r="C127" i="70"/>
  <c r="U116" i="35"/>
  <c r="C128" i="64"/>
  <c r="B124" i="65"/>
  <c r="V117" i="35"/>
  <c r="B125" i="67"/>
  <c r="C129" i="66"/>
  <c r="B126" i="22"/>
  <c r="C130" i="21"/>
  <c r="B126" i="69"/>
  <c r="C130" i="68"/>
  <c r="T119" i="35"/>
  <c r="AA119" i="35" s="1"/>
  <c r="B127" i="63"/>
  <c r="C131" i="62"/>
  <c r="X119" i="35"/>
  <c r="B127" i="71"/>
  <c r="C131" i="70"/>
  <c r="C132" i="64"/>
  <c r="B128" i="65"/>
  <c r="V121" i="35"/>
  <c r="B129" i="67"/>
  <c r="C133" i="66"/>
  <c r="S122" i="35"/>
  <c r="B130" i="22"/>
  <c r="C134" i="21"/>
  <c r="W122" i="35"/>
  <c r="B130" i="69"/>
  <c r="C134" i="68"/>
  <c r="T123" i="35"/>
  <c r="B131" i="63"/>
  <c r="C135" i="62"/>
  <c r="X123" i="35"/>
  <c r="AA123" i="35" s="1"/>
  <c r="B131" i="71"/>
  <c r="C135" i="70"/>
  <c r="U124" i="35"/>
  <c r="C136" i="64"/>
  <c r="B132" i="65"/>
  <c r="V125" i="35"/>
  <c r="B133" i="67"/>
  <c r="C137" i="66"/>
  <c r="S126" i="35"/>
  <c r="B134" i="22"/>
  <c r="C138" i="21"/>
  <c r="W126" i="35"/>
  <c r="B134" i="69"/>
  <c r="C138" i="68"/>
  <c r="T127" i="35"/>
  <c r="B135" i="63"/>
  <c r="E135" i="63" s="1"/>
  <c r="C139" i="62"/>
  <c r="X127" i="35"/>
  <c r="B135" i="71"/>
  <c r="C139" i="70"/>
  <c r="U128" i="35"/>
  <c r="C140" i="64"/>
  <c r="B136" i="65"/>
  <c r="V129" i="35"/>
  <c r="AA129" i="35" s="1"/>
  <c r="B137" i="67"/>
  <c r="C141" i="66"/>
  <c r="S130" i="35"/>
  <c r="B138" i="22"/>
  <c r="E138" i="22" s="1"/>
  <c r="C142" i="21"/>
  <c r="W130" i="35"/>
  <c r="B138" i="69"/>
  <c r="C142" i="68"/>
  <c r="T131" i="35"/>
  <c r="C143" i="62"/>
  <c r="B139" i="63"/>
  <c r="X131" i="35"/>
  <c r="B139" i="71"/>
  <c r="C143" i="70"/>
  <c r="U132" i="35"/>
  <c r="C144" i="64"/>
  <c r="B140" i="65"/>
  <c r="V133" i="35"/>
  <c r="B141" i="67"/>
  <c r="C145" i="66"/>
  <c r="S134" i="35"/>
  <c r="B142" i="22"/>
  <c r="C146" i="21"/>
  <c r="W134" i="35"/>
  <c r="B142" i="69"/>
  <c r="C146" i="68"/>
  <c r="T135" i="35"/>
  <c r="B143" i="63"/>
  <c r="E143" i="63" s="1"/>
  <c r="C147" i="62"/>
  <c r="X135" i="35"/>
  <c r="B143" i="71"/>
  <c r="C147" i="70"/>
  <c r="U136" i="35"/>
  <c r="B144" i="65"/>
  <c r="C148" i="64"/>
  <c r="V137" i="35"/>
  <c r="B145" i="67"/>
  <c r="C149" i="66"/>
  <c r="S138" i="35"/>
  <c r="B146" i="22"/>
  <c r="C150" i="21"/>
  <c r="W138" i="35"/>
  <c r="B146" i="69"/>
  <c r="C150" i="68"/>
  <c r="T139" i="35"/>
  <c r="B147" i="63"/>
  <c r="C151" i="62"/>
  <c r="X139" i="35"/>
  <c r="B147" i="71"/>
  <c r="C151" i="70"/>
  <c r="U140" i="35"/>
  <c r="B148" i="65"/>
  <c r="C152" i="64"/>
  <c r="V141" i="35"/>
  <c r="B149" i="67"/>
  <c r="C153" i="66"/>
  <c r="S142" i="35"/>
  <c r="B150" i="22"/>
  <c r="C154" i="21"/>
  <c r="W142" i="35"/>
  <c r="B150" i="69"/>
  <c r="C154" i="68"/>
  <c r="T143" i="35"/>
  <c r="B151" i="63"/>
  <c r="E151" i="63" s="1"/>
  <c r="C155" i="62"/>
  <c r="X143" i="35"/>
  <c r="B151" i="71"/>
  <c r="C155" i="70"/>
  <c r="U144" i="35"/>
  <c r="B152" i="65"/>
  <c r="C156" i="64"/>
  <c r="V145" i="35"/>
  <c r="AA145" i="35" s="1"/>
  <c r="B153" i="67"/>
  <c r="C157" i="66"/>
  <c r="S146" i="35"/>
  <c r="B154" i="22"/>
  <c r="E154" i="22" s="1"/>
  <c r="C158" i="21"/>
  <c r="W146" i="35"/>
  <c r="B154" i="69"/>
  <c r="C158" i="68"/>
  <c r="T147" i="35"/>
  <c r="C159" i="62"/>
  <c r="B155" i="63"/>
  <c r="X147" i="35"/>
  <c r="B155" i="71"/>
  <c r="C159" i="70"/>
  <c r="U148" i="35"/>
  <c r="B156" i="65"/>
  <c r="E156" i="65" s="1"/>
  <c r="C160" i="64"/>
  <c r="V149" i="35"/>
  <c r="B157" i="67"/>
  <c r="C161" i="66"/>
  <c r="S150" i="35"/>
  <c r="B158" i="22"/>
  <c r="C162" i="21"/>
  <c r="W150" i="35"/>
  <c r="B158" i="69"/>
  <c r="C162" i="68"/>
  <c r="T151" i="35"/>
  <c r="B159" i="63"/>
  <c r="C163" i="62"/>
  <c r="X151" i="35"/>
  <c r="B159" i="71"/>
  <c r="C163" i="70"/>
  <c r="U152" i="35"/>
  <c r="B160" i="65"/>
  <c r="C164" i="64"/>
  <c r="V153" i="35"/>
  <c r="B161" i="67"/>
  <c r="C165" i="66"/>
  <c r="S154" i="35"/>
  <c r="B162" i="22"/>
  <c r="E162" i="22" s="1"/>
  <c r="C166" i="21"/>
  <c r="W154" i="35"/>
  <c r="B162" i="69"/>
  <c r="C166" i="68"/>
  <c r="T155" i="35"/>
  <c r="B163" i="63"/>
  <c r="C167" i="62"/>
  <c r="X155" i="35"/>
  <c r="B163" i="71"/>
  <c r="C167" i="70"/>
  <c r="U156" i="35"/>
  <c r="B164" i="65"/>
  <c r="C168" i="64"/>
  <c r="V157" i="35"/>
  <c r="B165" i="67"/>
  <c r="C169" i="66"/>
  <c r="S158" i="35"/>
  <c r="B166" i="22"/>
  <c r="C170" i="21"/>
  <c r="W158" i="35"/>
  <c r="B166" i="69"/>
  <c r="C170" i="68"/>
  <c r="T159" i="35"/>
  <c r="B167" i="63"/>
  <c r="E167" i="63" s="1"/>
  <c r="C171" i="62"/>
  <c r="X159" i="35"/>
  <c r="B167" i="71"/>
  <c r="C171" i="70"/>
  <c r="U160" i="35"/>
  <c r="B168" i="65"/>
  <c r="C172" i="64"/>
  <c r="V161" i="35"/>
  <c r="B169" i="67"/>
  <c r="C173" i="66"/>
  <c r="S162" i="35"/>
  <c r="B170" i="22"/>
  <c r="E170" i="22" s="1"/>
  <c r="C174" i="21"/>
  <c r="W162" i="35"/>
  <c r="B170" i="69"/>
  <c r="C174" i="68"/>
  <c r="T163" i="35"/>
  <c r="C175" i="62"/>
  <c r="B171" i="63"/>
  <c r="X163" i="35"/>
  <c r="AA163" i="35" s="1"/>
  <c r="B171" i="71"/>
  <c r="C175" i="70"/>
  <c r="U164" i="35"/>
  <c r="B172" i="65"/>
  <c r="E172" i="65" s="1"/>
  <c r="C176" i="64"/>
  <c r="V165" i="35"/>
  <c r="B173" i="67"/>
  <c r="C177" i="66"/>
  <c r="S166" i="35"/>
  <c r="B174" i="22"/>
  <c r="C178" i="21"/>
  <c r="W166" i="35"/>
  <c r="B174" i="69"/>
  <c r="C178" i="68"/>
  <c r="T167" i="35"/>
  <c r="B175" i="63"/>
  <c r="C179" i="62"/>
  <c r="X167" i="35"/>
  <c r="B175" i="71"/>
  <c r="C179" i="70"/>
  <c r="U168" i="35"/>
  <c r="B176" i="65"/>
  <c r="C180" i="64"/>
  <c r="V169" i="35"/>
  <c r="B177" i="67"/>
  <c r="C181" i="66"/>
  <c r="S170" i="35"/>
  <c r="B178" i="22"/>
  <c r="C182" i="21"/>
  <c r="W170" i="35"/>
  <c r="B178" i="69"/>
  <c r="C182" i="68"/>
  <c r="T171" i="35"/>
  <c r="B179" i="63"/>
  <c r="C183" i="62"/>
  <c r="X171" i="35"/>
  <c r="B179" i="71"/>
  <c r="C183" i="70"/>
  <c r="U172" i="35"/>
  <c r="B180" i="65"/>
  <c r="C184" i="64"/>
  <c r="V173" i="35"/>
  <c r="B181" i="67"/>
  <c r="C185" i="66"/>
  <c r="S174" i="35"/>
  <c r="B182" i="22"/>
  <c r="C186" i="21"/>
  <c r="W174" i="35"/>
  <c r="R174" i="35" s="1"/>
  <c r="B182" i="69"/>
  <c r="C186" i="68"/>
  <c r="T175" i="35"/>
  <c r="B183" i="63"/>
  <c r="E183" i="63" s="1"/>
  <c r="C187" i="62"/>
  <c r="X175" i="35"/>
  <c r="B183" i="71"/>
  <c r="C187" i="70"/>
  <c r="U176" i="35"/>
  <c r="B184" i="65"/>
  <c r="C188" i="64"/>
  <c r="V177" i="35"/>
  <c r="B185" i="67"/>
  <c r="C189" i="66"/>
  <c r="S178" i="35"/>
  <c r="B186" i="22"/>
  <c r="E186" i="22" s="1"/>
  <c r="C190" i="21"/>
  <c r="W178" i="35"/>
  <c r="B186" i="69"/>
  <c r="C190" i="68"/>
  <c r="T179" i="35"/>
  <c r="C191" i="62"/>
  <c r="B187" i="63"/>
  <c r="X179" i="35"/>
  <c r="B187" i="71"/>
  <c r="C191" i="70"/>
  <c r="U180" i="35"/>
  <c r="B188" i="65"/>
  <c r="E188" i="65" s="1"/>
  <c r="C192" i="64"/>
  <c r="V181" i="35"/>
  <c r="B189" i="67"/>
  <c r="C193" i="66"/>
  <c r="S182" i="35"/>
  <c r="B190" i="22"/>
  <c r="C194" i="21"/>
  <c r="W182" i="35"/>
  <c r="B190" i="69"/>
  <c r="C194" i="68"/>
  <c r="T183" i="35"/>
  <c r="B191" i="63"/>
  <c r="C195" i="62"/>
  <c r="X183" i="35"/>
  <c r="B191" i="71"/>
  <c r="C195" i="70"/>
  <c r="U184" i="35"/>
  <c r="B192" i="65"/>
  <c r="C196" i="64"/>
  <c r="V185" i="35"/>
  <c r="B193" i="67"/>
  <c r="C197" i="66"/>
  <c r="S186" i="35"/>
  <c r="B194" i="22"/>
  <c r="C198" i="21"/>
  <c r="W186" i="35"/>
  <c r="B194" i="69"/>
  <c r="C198" i="68"/>
  <c r="T187" i="35"/>
  <c r="B195" i="63"/>
  <c r="C199" i="62"/>
  <c r="X187" i="35"/>
  <c r="B195" i="71"/>
  <c r="C199" i="70"/>
  <c r="U188" i="35"/>
  <c r="B196" i="65"/>
  <c r="E196" i="65" s="1"/>
  <c r="C200" i="64"/>
  <c r="V189" i="35"/>
  <c r="B197" i="67"/>
  <c r="C201" i="66"/>
  <c r="S190" i="35"/>
  <c r="B198" i="22"/>
  <c r="C202" i="21"/>
  <c r="W190" i="35"/>
  <c r="AA190" i="35" s="1"/>
  <c r="B198" i="69"/>
  <c r="C202" i="68"/>
  <c r="T191" i="35"/>
  <c r="B199" i="63"/>
  <c r="E199" i="63" s="1"/>
  <c r="C203" i="62"/>
  <c r="X191" i="35"/>
  <c r="B199" i="71"/>
  <c r="C203" i="70"/>
  <c r="U192" i="35"/>
  <c r="B200" i="65"/>
  <c r="C204" i="64"/>
  <c r="V193" i="35"/>
  <c r="B201" i="67"/>
  <c r="C205" i="66"/>
  <c r="S194" i="35"/>
  <c r="B202" i="22"/>
  <c r="E202" i="22" s="1"/>
  <c r="C206" i="21"/>
  <c r="W194" i="35"/>
  <c r="B202" i="69"/>
  <c r="C206" i="68"/>
  <c r="C207" i="62"/>
  <c r="B203" i="63"/>
  <c r="B203" i="71"/>
  <c r="C207" i="70"/>
  <c r="U196" i="35"/>
  <c r="B204" i="65"/>
  <c r="C208" i="64"/>
  <c r="V197" i="35"/>
  <c r="R197" i="35" s="1"/>
  <c r="B205" i="67"/>
  <c r="C209" i="66"/>
  <c r="S198" i="35"/>
  <c r="B206" i="22"/>
  <c r="C210" i="21"/>
  <c r="W198" i="35"/>
  <c r="B206" i="69"/>
  <c r="C210" i="68"/>
  <c r="T199" i="35"/>
  <c r="B207" i="63"/>
  <c r="C211" i="62"/>
  <c r="X199" i="35"/>
  <c r="B207" i="71"/>
  <c r="C211" i="70"/>
  <c r="U200" i="35"/>
  <c r="B208" i="65"/>
  <c r="E208" i="65" s="1"/>
  <c r="C212" i="64"/>
  <c r="V201" i="35"/>
  <c r="B209" i="67"/>
  <c r="C213" i="66"/>
  <c r="S202" i="35"/>
  <c r="B210" i="22"/>
  <c r="C214" i="21"/>
  <c r="W202" i="35"/>
  <c r="B210" i="69"/>
  <c r="C214" i="68"/>
  <c r="T203" i="35"/>
  <c r="B211" i="63"/>
  <c r="C215" i="62"/>
  <c r="X203" i="35"/>
  <c r="B211" i="71"/>
  <c r="C215" i="70"/>
  <c r="U204" i="35"/>
  <c r="B212" i="65"/>
  <c r="C216" i="64"/>
  <c r="V205" i="35"/>
  <c r="B213" i="67"/>
  <c r="C217" i="66"/>
  <c r="S206" i="35"/>
  <c r="B214" i="22"/>
  <c r="E214" i="22" s="1"/>
  <c r="C218" i="21"/>
  <c r="W206" i="35"/>
  <c r="B214" i="69"/>
  <c r="C218" i="68"/>
  <c r="T207" i="35"/>
  <c r="B215" i="63"/>
  <c r="C219" i="62"/>
  <c r="X207" i="35"/>
  <c r="B215" i="71"/>
  <c r="C219" i="70"/>
  <c r="U208" i="35"/>
  <c r="B216" i="65"/>
  <c r="C220" i="64"/>
  <c r="V209" i="35"/>
  <c r="B217" i="67"/>
  <c r="C221" i="66"/>
  <c r="S210" i="35"/>
  <c r="B218" i="22"/>
  <c r="C222" i="21"/>
  <c r="W210" i="35"/>
  <c r="B218" i="69"/>
  <c r="C222" i="68"/>
  <c r="T211" i="35"/>
  <c r="B219" i="63"/>
  <c r="E219" i="63" s="1"/>
  <c r="C223" i="62"/>
  <c r="X211" i="35"/>
  <c r="B219" i="71"/>
  <c r="C223" i="70"/>
  <c r="U212" i="35"/>
  <c r="B220" i="65"/>
  <c r="C224" i="64"/>
  <c r="V213" i="35"/>
  <c r="B221" i="67"/>
  <c r="C225" i="66"/>
  <c r="S214" i="35"/>
  <c r="B222" i="22"/>
  <c r="E222" i="22" s="1"/>
  <c r="C226" i="21"/>
  <c r="W214" i="35"/>
  <c r="B222" i="69"/>
  <c r="C226" i="68"/>
  <c r="T215" i="35"/>
  <c r="B223" i="63"/>
  <c r="C227" i="62"/>
  <c r="X215" i="35"/>
  <c r="R215" i="35" s="1"/>
  <c r="B223" i="71"/>
  <c r="C227" i="70"/>
  <c r="U216" i="35"/>
  <c r="B224" i="65"/>
  <c r="C228" i="64"/>
  <c r="V217" i="35"/>
  <c r="B225" i="67"/>
  <c r="C229" i="66"/>
  <c r="S218" i="35"/>
  <c r="B226" i="22"/>
  <c r="C230" i="21"/>
  <c r="W218" i="35"/>
  <c r="R218" i="35" s="1"/>
  <c r="B226" i="69"/>
  <c r="C230" i="68"/>
  <c r="T219" i="35"/>
  <c r="B227" i="63"/>
  <c r="C231" i="62"/>
  <c r="X219" i="35"/>
  <c r="B227" i="71"/>
  <c r="C231" i="70"/>
  <c r="U220" i="35"/>
  <c r="B228" i="65"/>
  <c r="C232" i="64"/>
  <c r="V221" i="35"/>
  <c r="AA221" i="35" s="1"/>
  <c r="B229" i="67"/>
  <c r="C233" i="66"/>
  <c r="S222" i="35"/>
  <c r="B230" i="22"/>
  <c r="E230" i="22" s="1"/>
  <c r="C234" i="21"/>
  <c r="W222" i="35"/>
  <c r="B230" i="69"/>
  <c r="C234" i="68"/>
  <c r="T223" i="35"/>
  <c r="B231" i="63"/>
  <c r="C235" i="62"/>
  <c r="X223" i="35"/>
  <c r="B231" i="71"/>
  <c r="C235" i="70"/>
  <c r="U224" i="35"/>
  <c r="B232" i="65"/>
  <c r="C236" i="64"/>
  <c r="V225" i="35"/>
  <c r="B233" i="67"/>
  <c r="C237" i="66"/>
  <c r="S226" i="35"/>
  <c r="B234" i="22"/>
  <c r="C238" i="21"/>
  <c r="W226" i="35"/>
  <c r="B234" i="69"/>
  <c r="C238" i="68"/>
  <c r="T227" i="35"/>
  <c r="C239" i="62"/>
  <c r="B235" i="63"/>
  <c r="X227" i="35"/>
  <c r="B235" i="71"/>
  <c r="C239" i="70"/>
  <c r="U228" i="35"/>
  <c r="B236" i="65"/>
  <c r="C240" i="64"/>
  <c r="V230" i="35"/>
  <c r="C242" i="66"/>
  <c r="B238" i="67"/>
  <c r="S231" i="35"/>
  <c r="B239" i="22"/>
  <c r="E239" i="22" s="1"/>
  <c r="C243" i="21"/>
  <c r="W231" i="35"/>
  <c r="B239" i="69"/>
  <c r="C243" i="68"/>
  <c r="T232" i="35"/>
  <c r="C244" i="62"/>
  <c r="B240" i="63"/>
  <c r="X232" i="35"/>
  <c r="R232" i="35" s="1"/>
  <c r="C244" i="70"/>
  <c r="B240" i="71"/>
  <c r="U233" i="35"/>
  <c r="B241" i="65"/>
  <c r="C245" i="64"/>
  <c r="V234" i="35"/>
  <c r="C246" i="66"/>
  <c r="B242" i="67"/>
  <c r="S235" i="35"/>
  <c r="B243" i="22"/>
  <c r="C247" i="21"/>
  <c r="W235" i="35"/>
  <c r="C247" i="68"/>
  <c r="B243" i="69"/>
  <c r="T236" i="35"/>
  <c r="B244" i="63"/>
  <c r="E244" i="63" s="1"/>
  <c r="C248" i="62"/>
  <c r="X236" i="35"/>
  <c r="C248" i="70"/>
  <c r="B244" i="71"/>
  <c r="E244" i="71" s="1"/>
  <c r="U237" i="35"/>
  <c r="B245" i="65"/>
  <c r="C249" i="64"/>
  <c r="V238" i="35"/>
  <c r="AA238" i="35" s="1"/>
  <c r="C250" i="66"/>
  <c r="B246" i="67"/>
  <c r="S239" i="35"/>
  <c r="B247" i="22"/>
  <c r="E247" i="22" s="1"/>
  <c r="C251" i="21"/>
  <c r="W239" i="35"/>
  <c r="B247" i="69"/>
  <c r="C251" i="68"/>
  <c r="T240" i="35"/>
  <c r="C252" i="62"/>
  <c r="B248" i="63"/>
  <c r="X240" i="35"/>
  <c r="C252" i="70"/>
  <c r="B248" i="71"/>
  <c r="U241" i="35"/>
  <c r="B249" i="65"/>
  <c r="C253" i="64"/>
  <c r="V242" i="35"/>
  <c r="C254" i="66"/>
  <c r="B250" i="67"/>
  <c r="S243" i="35"/>
  <c r="B251" i="22"/>
  <c r="C255" i="21"/>
  <c r="W243" i="35"/>
  <c r="C255" i="68"/>
  <c r="B251" i="69"/>
  <c r="T244" i="35"/>
  <c r="B252" i="63"/>
  <c r="C256" i="62"/>
  <c r="X244" i="35"/>
  <c r="C256" i="70"/>
  <c r="B252" i="71"/>
  <c r="E252" i="71" s="1"/>
  <c r="C20" i="71"/>
  <c r="C20" i="69"/>
  <c r="C20" i="63"/>
  <c r="C20" i="67"/>
  <c r="E20" i="67" s="1"/>
  <c r="C20" i="65"/>
  <c r="C20" i="22"/>
  <c r="C24" i="69"/>
  <c r="C24" i="71"/>
  <c r="C24" i="67"/>
  <c r="C24" i="65"/>
  <c r="C24" i="63"/>
  <c r="C24" i="22"/>
  <c r="E24" i="22" s="1"/>
  <c r="C28" i="71"/>
  <c r="C28" i="69"/>
  <c r="C28" i="65"/>
  <c r="C28" i="63"/>
  <c r="E28" i="63" s="1"/>
  <c r="C28" i="67"/>
  <c r="C28" i="22"/>
  <c r="C32" i="69"/>
  <c r="C32" i="71"/>
  <c r="E32" i="71" s="1"/>
  <c r="C32" i="65"/>
  <c r="C32" i="63"/>
  <c r="C32" i="67"/>
  <c r="C32" i="22"/>
  <c r="E32" i="22" s="1"/>
  <c r="C36" i="71"/>
  <c r="C36" i="69"/>
  <c r="C36" i="67"/>
  <c r="C36" i="63"/>
  <c r="C36" i="65"/>
  <c r="C36" i="22"/>
  <c r="C40" i="71"/>
  <c r="C40" i="69"/>
  <c r="C40" i="67"/>
  <c r="C40" i="65"/>
  <c r="C40" i="63"/>
  <c r="C40" i="22"/>
  <c r="C45" i="71"/>
  <c r="C45" i="67"/>
  <c r="C45" i="69"/>
  <c r="C45" i="65"/>
  <c r="C45" i="63"/>
  <c r="C45" i="22"/>
  <c r="C49" i="71"/>
  <c r="C49" i="69"/>
  <c r="C49" i="67"/>
  <c r="C49" i="63"/>
  <c r="C49" i="65"/>
  <c r="C49" i="22"/>
  <c r="C53" i="69"/>
  <c r="C53" i="67"/>
  <c r="C53" i="71"/>
  <c r="C53" i="65"/>
  <c r="C53" i="63"/>
  <c r="C53" i="22"/>
  <c r="C57" i="71"/>
  <c r="C57" i="67"/>
  <c r="C57" i="69"/>
  <c r="C57" i="65"/>
  <c r="C57" i="63"/>
  <c r="C57" i="22"/>
  <c r="E57" i="22" s="1"/>
  <c r="C61" i="71"/>
  <c r="C61" i="67"/>
  <c r="C61" i="69"/>
  <c r="C61" i="63"/>
  <c r="E61" i="63" s="1"/>
  <c r="C61" i="65"/>
  <c r="C61" i="22"/>
  <c r="C65" i="71"/>
  <c r="C65" i="69"/>
  <c r="C65" i="67"/>
  <c r="C65" i="63"/>
  <c r="C65" i="65"/>
  <c r="C65" i="22"/>
  <c r="C69" i="71"/>
  <c r="C69" i="69"/>
  <c r="E69" i="69" s="1"/>
  <c r="C69" i="67"/>
  <c r="C69" i="63"/>
  <c r="E69" i="63" s="1"/>
  <c r="C69" i="65"/>
  <c r="C69" i="22"/>
  <c r="E69" i="22" s="1"/>
  <c r="C73" i="71"/>
  <c r="C73" i="69"/>
  <c r="E73" i="69" s="1"/>
  <c r="C73" i="67"/>
  <c r="C73" i="63"/>
  <c r="E73" i="63" s="1"/>
  <c r="C73" i="65"/>
  <c r="C73" i="22"/>
  <c r="C77" i="71"/>
  <c r="C77" i="69"/>
  <c r="C77" i="67"/>
  <c r="C77" i="65"/>
  <c r="C77" i="63"/>
  <c r="C77" i="22"/>
  <c r="C81" i="71"/>
  <c r="C81" i="69"/>
  <c r="E81" i="69" s="1"/>
  <c r="C81" i="67"/>
  <c r="C81" i="65"/>
  <c r="C81" i="63"/>
  <c r="C81" i="22"/>
  <c r="E81" i="22" s="1"/>
  <c r="C85" i="71"/>
  <c r="C85" i="67"/>
  <c r="C85" i="69"/>
  <c r="C85" i="65"/>
  <c r="C85" i="63"/>
  <c r="C85" i="22"/>
  <c r="C89" i="71"/>
  <c r="C89" i="69"/>
  <c r="E89" i="69" s="1"/>
  <c r="C89" i="67"/>
  <c r="C89" i="63"/>
  <c r="C89" i="65"/>
  <c r="C89" i="22"/>
  <c r="E89" i="22" s="1"/>
  <c r="C93" i="71"/>
  <c r="C93" i="67"/>
  <c r="C93" i="69"/>
  <c r="C93" i="65"/>
  <c r="C93" i="63"/>
  <c r="C93" i="22"/>
  <c r="C97" i="71"/>
  <c r="C97" i="69"/>
  <c r="E97" i="69" s="1"/>
  <c r="C97" i="67"/>
  <c r="C97" i="63"/>
  <c r="C97" i="65"/>
  <c r="C97" i="22"/>
  <c r="E97" i="22" s="1"/>
  <c r="C101" i="71"/>
  <c r="C101" i="69"/>
  <c r="C101" i="67"/>
  <c r="C101" i="65"/>
  <c r="C101" i="63"/>
  <c r="C101" i="22"/>
  <c r="E101" i="22" s="1"/>
  <c r="C105" i="71"/>
  <c r="C105" i="67"/>
  <c r="C105" i="69"/>
  <c r="C105" i="63"/>
  <c r="C105" i="65"/>
  <c r="C105" i="22"/>
  <c r="C109" i="71"/>
  <c r="C109" i="69"/>
  <c r="C109" i="67"/>
  <c r="C109" i="65"/>
  <c r="C109" i="63"/>
  <c r="C109" i="22"/>
  <c r="E109" i="22" s="1"/>
  <c r="C113" i="71"/>
  <c r="C113" i="69"/>
  <c r="C113" i="67"/>
  <c r="C113" i="65"/>
  <c r="C113" i="63"/>
  <c r="C113" i="22"/>
  <c r="E113" i="22" s="1"/>
  <c r="C117" i="71"/>
  <c r="C117" i="69"/>
  <c r="E117" i="69" s="1"/>
  <c r="C117" i="67"/>
  <c r="C117" i="63"/>
  <c r="C117" i="65"/>
  <c r="C117" i="22"/>
  <c r="C121" i="71"/>
  <c r="C121" i="67"/>
  <c r="C121" i="69"/>
  <c r="C121" i="63"/>
  <c r="C121" i="65"/>
  <c r="C121" i="22"/>
  <c r="C125" i="71"/>
  <c r="C125" i="67"/>
  <c r="C125" i="69"/>
  <c r="C125" i="63"/>
  <c r="E125" i="63" s="1"/>
  <c r="C125" i="65"/>
  <c r="C125" i="22"/>
  <c r="C129" i="71"/>
  <c r="C129" i="67"/>
  <c r="E129" i="67" s="1"/>
  <c r="C129" i="69"/>
  <c r="C129" i="63"/>
  <c r="C129" i="65"/>
  <c r="C129" i="22"/>
  <c r="C133" i="71"/>
  <c r="C133" i="67"/>
  <c r="C133" i="69"/>
  <c r="C133" i="65"/>
  <c r="E133" i="65" s="1"/>
  <c r="C133" i="63"/>
  <c r="C133" i="22"/>
  <c r="C137" i="71"/>
  <c r="C137" i="69"/>
  <c r="E137" i="69" s="1"/>
  <c r="C137" i="67"/>
  <c r="C137" i="65"/>
  <c r="C137" i="63"/>
  <c r="C137" i="22"/>
  <c r="C141" i="71"/>
  <c r="C141" i="69"/>
  <c r="C141" i="67"/>
  <c r="C141" i="65"/>
  <c r="C141" i="63"/>
  <c r="C141" i="22"/>
  <c r="C145" i="71"/>
  <c r="C145" i="69"/>
  <c r="C145" i="67"/>
  <c r="C145" i="65"/>
  <c r="C145" i="63"/>
  <c r="C145" i="22"/>
  <c r="C149" i="71"/>
  <c r="C149" i="69"/>
  <c r="C149" i="67"/>
  <c r="C149" i="65"/>
  <c r="C149" i="63"/>
  <c r="C149" i="22"/>
  <c r="C153" i="71"/>
  <c r="C153" i="69"/>
  <c r="C153" i="67"/>
  <c r="C153" i="65"/>
  <c r="C153" i="63"/>
  <c r="C153" i="22"/>
  <c r="C157" i="71"/>
  <c r="C157" i="69"/>
  <c r="C157" i="67"/>
  <c r="C157" i="65"/>
  <c r="E157" i="65" s="1"/>
  <c r="C157" i="63"/>
  <c r="C157" i="22"/>
  <c r="C161" i="71"/>
  <c r="C161" i="69"/>
  <c r="E161" i="69" s="1"/>
  <c r="C161" i="67"/>
  <c r="C161" i="65"/>
  <c r="C161" i="63"/>
  <c r="C161" i="22"/>
  <c r="C165" i="71"/>
  <c r="C165" i="69"/>
  <c r="E165" i="69" s="1"/>
  <c r="C165" i="67"/>
  <c r="C165" i="65"/>
  <c r="E165" i="65" s="1"/>
  <c r="C165" i="63"/>
  <c r="C165" i="22"/>
  <c r="E165" i="22" s="1"/>
  <c r="C169" i="71"/>
  <c r="C169" i="69"/>
  <c r="C169" i="67"/>
  <c r="C169" i="65"/>
  <c r="C169" i="63"/>
  <c r="C169" i="22"/>
  <c r="C173" i="71"/>
  <c r="C173" i="69"/>
  <c r="C173" i="67"/>
  <c r="C173" i="65"/>
  <c r="C173" i="63"/>
  <c r="C173" i="22"/>
  <c r="C177" i="71"/>
  <c r="C177" i="69"/>
  <c r="E177" i="69" s="1"/>
  <c r="C177" i="67"/>
  <c r="C177" i="65"/>
  <c r="E177" i="65" s="1"/>
  <c r="C177" i="63"/>
  <c r="C177" i="22"/>
  <c r="C181" i="71"/>
  <c r="C181" i="69"/>
  <c r="C181" i="67"/>
  <c r="C181" i="65"/>
  <c r="C181" i="63"/>
  <c r="C181" i="22"/>
  <c r="C185" i="71"/>
  <c r="C185" i="67"/>
  <c r="E185" i="67" s="1"/>
  <c r="C185" i="69"/>
  <c r="C185" i="65"/>
  <c r="C185" i="63"/>
  <c r="C185" i="22"/>
  <c r="E185" i="22" s="1"/>
  <c r="C189" i="71"/>
  <c r="C189" i="69"/>
  <c r="C189" i="67"/>
  <c r="C189" i="63"/>
  <c r="E189" i="63" s="1"/>
  <c r="C189" i="65"/>
  <c r="C189" i="22"/>
  <c r="C193" i="71"/>
  <c r="C193" i="69"/>
  <c r="C193" i="67"/>
  <c r="C193" i="63"/>
  <c r="C193" i="65"/>
  <c r="C193" i="22"/>
  <c r="E193" i="22" s="1"/>
  <c r="C197" i="71"/>
  <c r="C197" i="67"/>
  <c r="C197" i="69"/>
  <c r="C197" i="63"/>
  <c r="C197" i="65"/>
  <c r="C197" i="22"/>
  <c r="E197" i="22" s="1"/>
  <c r="C201" i="71"/>
  <c r="C201" i="69"/>
  <c r="C201" i="67"/>
  <c r="C201" i="65"/>
  <c r="C201" i="63"/>
  <c r="C201" i="22"/>
  <c r="C205" i="71"/>
  <c r="C205" i="69"/>
  <c r="C205" i="67"/>
  <c r="C205" i="63"/>
  <c r="E205" i="63" s="1"/>
  <c r="C205" i="65"/>
  <c r="C205" i="22"/>
  <c r="C209" i="71"/>
  <c r="C209" i="69"/>
  <c r="C209" i="67"/>
  <c r="C209" i="63"/>
  <c r="C209" i="65"/>
  <c r="C209" i="22"/>
  <c r="C213" i="71"/>
  <c r="C213" i="67"/>
  <c r="C213" i="69"/>
  <c r="C213" i="65"/>
  <c r="E213" i="65" s="1"/>
  <c r="C213" i="63"/>
  <c r="C213" i="22"/>
  <c r="C217" i="71"/>
  <c r="C217" i="67"/>
  <c r="C217" i="69"/>
  <c r="C217" i="65"/>
  <c r="C217" i="63"/>
  <c r="C217" i="22"/>
  <c r="E217" i="22" s="1"/>
  <c r="C221" i="71"/>
  <c r="C221" i="67"/>
  <c r="C221" i="69"/>
  <c r="C221" i="65"/>
  <c r="C221" i="63"/>
  <c r="C221" i="22"/>
  <c r="C225" i="71"/>
  <c r="C225" i="67"/>
  <c r="E225" i="67" s="1"/>
  <c r="C225" i="69"/>
  <c r="C225" i="65"/>
  <c r="C225" i="63"/>
  <c r="C225" i="22"/>
  <c r="E225" i="22" s="1"/>
  <c r="C229" i="71"/>
  <c r="C229" i="67"/>
  <c r="C229" i="69"/>
  <c r="C229" i="63"/>
  <c r="E229" i="63" s="1"/>
  <c r="C229" i="65"/>
  <c r="C229" i="22"/>
  <c r="C233" i="71"/>
  <c r="C233" i="69"/>
  <c r="E233" i="69" s="1"/>
  <c r="C233" i="67"/>
  <c r="C233" i="65"/>
  <c r="C233" i="63"/>
  <c r="C233" i="22"/>
  <c r="C238" i="71"/>
  <c r="C238" i="69"/>
  <c r="E238" i="69" s="1"/>
  <c r="C238" i="67"/>
  <c r="C238" i="63"/>
  <c r="E238" i="63" s="1"/>
  <c r="C238" i="65"/>
  <c r="C238" i="22"/>
  <c r="C242" i="71"/>
  <c r="C242" i="67"/>
  <c r="C242" i="69"/>
  <c r="C242" i="65"/>
  <c r="C242" i="63"/>
  <c r="C242" i="22"/>
  <c r="C246" i="71"/>
  <c r="C246" i="69"/>
  <c r="C246" i="67"/>
  <c r="C246" i="65"/>
  <c r="C246" i="63"/>
  <c r="C246" i="22"/>
  <c r="C250" i="71"/>
  <c r="C250" i="67"/>
  <c r="C250" i="69"/>
  <c r="C250" i="65"/>
  <c r="C250" i="63"/>
  <c r="C250" i="22"/>
  <c r="S12" i="35"/>
  <c r="C24" i="21"/>
  <c r="B20" i="22"/>
  <c r="W12" i="35"/>
  <c r="B20" i="69"/>
  <c r="C24" i="68"/>
  <c r="T13" i="35"/>
  <c r="B21" i="63"/>
  <c r="C25" i="62"/>
  <c r="X13" i="35"/>
  <c r="B21" i="71"/>
  <c r="C25" i="70"/>
  <c r="U14" i="35"/>
  <c r="B22" i="65"/>
  <c r="C26" i="64"/>
  <c r="V15" i="35"/>
  <c r="V11" i="35" s="1"/>
  <c r="C27" i="66"/>
  <c r="B23" i="67"/>
  <c r="S16" i="35"/>
  <c r="C28" i="21"/>
  <c r="B24" i="22"/>
  <c r="W16" i="35"/>
  <c r="B24" i="69"/>
  <c r="E24" i="69"/>
  <c r="C28" i="68"/>
  <c r="T17" i="35"/>
  <c r="AA17" i="35" s="1"/>
  <c r="B25" i="63"/>
  <c r="C29" i="62"/>
  <c r="X17" i="35"/>
  <c r="B25" i="71"/>
  <c r="C29" i="70"/>
  <c r="U18" i="35"/>
  <c r="C30" i="64"/>
  <c r="B26" i="65"/>
  <c r="V19" i="35"/>
  <c r="C31" i="66"/>
  <c r="B27" i="67"/>
  <c r="S20" i="35"/>
  <c r="C32" i="21"/>
  <c r="B28" i="22"/>
  <c r="E28" i="22" s="1"/>
  <c r="W20" i="35"/>
  <c r="B28" i="69"/>
  <c r="C32" i="68"/>
  <c r="T21" i="35"/>
  <c r="AA21" i="35" s="1"/>
  <c r="C33" i="62"/>
  <c r="B29" i="63"/>
  <c r="X21" i="35"/>
  <c r="B29" i="71"/>
  <c r="C33" i="70"/>
  <c r="U22" i="35"/>
  <c r="B30" i="65"/>
  <c r="C34" i="64"/>
  <c r="V23" i="35"/>
  <c r="B31" i="67"/>
  <c r="C35" i="66"/>
  <c r="S24" i="35"/>
  <c r="R24" i="35" s="1"/>
  <c r="C36" i="21"/>
  <c r="B32" i="22"/>
  <c r="W24" i="35"/>
  <c r="B32" i="69"/>
  <c r="E32" i="69" s="1"/>
  <c r="C36" i="68"/>
  <c r="T25" i="35"/>
  <c r="B33" i="63"/>
  <c r="E33" i="63" s="1"/>
  <c r="C37" i="62"/>
  <c r="X25" i="35"/>
  <c r="B33" i="71"/>
  <c r="C37" i="70"/>
  <c r="U26" i="35"/>
  <c r="C38" i="64"/>
  <c r="B34" i="65"/>
  <c r="V27" i="35"/>
  <c r="B35" i="67"/>
  <c r="C39" i="66"/>
  <c r="S28" i="35"/>
  <c r="C40" i="21"/>
  <c r="B36" i="22"/>
  <c r="W28" i="35"/>
  <c r="B36" i="69"/>
  <c r="C40" i="68"/>
  <c r="T29" i="35"/>
  <c r="C41" i="62"/>
  <c r="B37" i="63"/>
  <c r="X29" i="35"/>
  <c r="B37" i="71"/>
  <c r="C41" i="70"/>
  <c r="U30" i="35"/>
  <c r="B38" i="65"/>
  <c r="C42" i="64"/>
  <c r="V31" i="35"/>
  <c r="B39" i="67"/>
  <c r="C43" i="66"/>
  <c r="S32" i="35"/>
  <c r="B40" i="22"/>
  <c r="C44" i="21"/>
  <c r="W32" i="35"/>
  <c r="B40" i="69"/>
  <c r="E40" i="69" s="1"/>
  <c r="C44" i="68"/>
  <c r="T34" i="35"/>
  <c r="B42" i="63"/>
  <c r="C46" i="62"/>
  <c r="X34" i="35"/>
  <c r="B42" i="71"/>
  <c r="C46" i="70"/>
  <c r="U35" i="35"/>
  <c r="AA35" i="35" s="1"/>
  <c r="B43" i="65"/>
  <c r="C47" i="64"/>
  <c r="V36" i="35"/>
  <c r="B44" i="67"/>
  <c r="E44" i="67" s="1"/>
  <c r="C48" i="66"/>
  <c r="S37" i="35"/>
  <c r="C49" i="21"/>
  <c r="B45" i="22"/>
  <c r="E45" i="22" s="1"/>
  <c r="W37" i="35"/>
  <c r="B45" i="69"/>
  <c r="C49" i="68"/>
  <c r="T38" i="35"/>
  <c r="C50" i="62"/>
  <c r="B46" i="63"/>
  <c r="X38" i="35"/>
  <c r="B46" i="71"/>
  <c r="E46" i="71" s="1"/>
  <c r="C50" i="70"/>
  <c r="U39" i="35"/>
  <c r="B47" i="65"/>
  <c r="C51" i="64"/>
  <c r="V40" i="35"/>
  <c r="B48" i="67"/>
  <c r="C52" i="66"/>
  <c r="S41" i="35"/>
  <c r="AA41" i="35" s="1"/>
  <c r="C53" i="21"/>
  <c r="B49" i="22"/>
  <c r="W41" i="35"/>
  <c r="B49" i="69"/>
  <c r="E49" i="69" s="1"/>
  <c r="C53" i="68"/>
  <c r="T42" i="35"/>
  <c r="B50" i="63"/>
  <c r="C54" i="62"/>
  <c r="X42" i="35"/>
  <c r="B50" i="71"/>
  <c r="C54" i="70"/>
  <c r="U43" i="35"/>
  <c r="B51" i="65"/>
  <c r="C55" i="64"/>
  <c r="V44" i="35"/>
  <c r="B52" i="67"/>
  <c r="C56" i="66"/>
  <c r="S45" i="35"/>
  <c r="C57" i="21"/>
  <c r="B53" i="22"/>
  <c r="W45" i="35"/>
  <c r="B53" i="69"/>
  <c r="E53" i="69" s="1"/>
  <c r="C57" i="68"/>
  <c r="T46" i="35"/>
  <c r="B54" i="63"/>
  <c r="C58" i="62"/>
  <c r="X46" i="35"/>
  <c r="B54" i="71"/>
  <c r="C58" i="70"/>
  <c r="U47" i="35"/>
  <c r="B55" i="65"/>
  <c r="C59" i="64"/>
  <c r="V48" i="35"/>
  <c r="B56" i="67"/>
  <c r="C60" i="66"/>
  <c r="S49" i="35"/>
  <c r="C61" i="21"/>
  <c r="B57" i="22"/>
  <c r="W49" i="35"/>
  <c r="AA49" i="35" s="1"/>
  <c r="B57" i="69"/>
  <c r="C61" i="68"/>
  <c r="T50" i="35"/>
  <c r="B58" i="63"/>
  <c r="C62" i="62"/>
  <c r="X50" i="35"/>
  <c r="B58" i="71"/>
  <c r="C62" i="70"/>
  <c r="U51" i="35"/>
  <c r="B59" i="65"/>
  <c r="C63" i="64"/>
  <c r="V52" i="35"/>
  <c r="R52" i="35" s="1"/>
  <c r="B60" i="67"/>
  <c r="C64" i="66"/>
  <c r="S53" i="35"/>
  <c r="C65" i="21"/>
  <c r="B61" i="22"/>
  <c r="W53" i="35"/>
  <c r="B61" i="69"/>
  <c r="C65" i="68"/>
  <c r="T54" i="35"/>
  <c r="B62" i="63"/>
  <c r="C66" i="62"/>
  <c r="X54" i="35"/>
  <c r="B62" i="71"/>
  <c r="C66" i="70"/>
  <c r="U55" i="35"/>
  <c r="B63" i="65"/>
  <c r="E63" i="65" s="1"/>
  <c r="C67" i="64"/>
  <c r="V56" i="35"/>
  <c r="B64" i="67"/>
  <c r="C68" i="66"/>
  <c r="S57" i="35"/>
  <c r="C69" i="21"/>
  <c r="B65" i="22"/>
  <c r="W57" i="35"/>
  <c r="R57" i="35" s="1"/>
  <c r="B65" i="69"/>
  <c r="C69" i="68"/>
  <c r="T58" i="35"/>
  <c r="B66" i="63"/>
  <c r="E66" i="63" s="1"/>
  <c r="C70" i="62"/>
  <c r="X58" i="35"/>
  <c r="B66" i="71"/>
  <c r="C70" i="70"/>
  <c r="U59" i="35"/>
  <c r="B67" i="65"/>
  <c r="C71" i="64"/>
  <c r="V60" i="35"/>
  <c r="AA60" i="35" s="1"/>
  <c r="B68" i="67"/>
  <c r="C72" i="66"/>
  <c r="S61" i="35"/>
  <c r="C73" i="21"/>
  <c r="B69" i="22"/>
  <c r="W61" i="35"/>
  <c r="B69" i="69"/>
  <c r="C73" i="68"/>
  <c r="T62" i="35"/>
  <c r="B70" i="63"/>
  <c r="C74" i="62"/>
  <c r="X62" i="35"/>
  <c r="B70" i="71"/>
  <c r="C74" i="70"/>
  <c r="U63" i="35"/>
  <c r="B71" i="65"/>
  <c r="C75" i="64"/>
  <c r="V64" i="35"/>
  <c r="B72" i="67"/>
  <c r="C76" i="66"/>
  <c r="S65" i="35"/>
  <c r="C77" i="21"/>
  <c r="B73" i="22"/>
  <c r="W65" i="35"/>
  <c r="B73" i="69"/>
  <c r="C77" i="68"/>
  <c r="T66" i="35"/>
  <c r="B74" i="63"/>
  <c r="C78" i="62"/>
  <c r="X66" i="35"/>
  <c r="B74" i="71"/>
  <c r="C78" i="70"/>
  <c r="U67" i="35"/>
  <c r="B75" i="65"/>
  <c r="C79" i="64"/>
  <c r="V68" i="35"/>
  <c r="B76" i="67"/>
  <c r="C80" i="66"/>
  <c r="S69" i="35"/>
  <c r="C81" i="21"/>
  <c r="B77" i="22"/>
  <c r="W69" i="35"/>
  <c r="B77" i="69"/>
  <c r="C81" i="68"/>
  <c r="T70" i="35"/>
  <c r="B78" i="63"/>
  <c r="C82" i="62"/>
  <c r="X70" i="35"/>
  <c r="B78" i="71"/>
  <c r="C82" i="70"/>
  <c r="U71" i="35"/>
  <c r="B79" i="65"/>
  <c r="E79" i="65" s="1"/>
  <c r="C83" i="64"/>
  <c r="V72" i="35"/>
  <c r="B80" i="67"/>
  <c r="C84" i="66"/>
  <c r="S73" i="35"/>
  <c r="C85" i="21"/>
  <c r="B81" i="22"/>
  <c r="W73" i="35"/>
  <c r="B81" i="69"/>
  <c r="C85" i="68"/>
  <c r="T74" i="35"/>
  <c r="B82" i="63"/>
  <c r="E82" i="63" s="1"/>
  <c r="C86" i="62"/>
  <c r="X74" i="35"/>
  <c r="B82" i="71"/>
  <c r="C86" i="70"/>
  <c r="U75" i="35"/>
  <c r="B83" i="65"/>
  <c r="C87" i="64"/>
  <c r="V76" i="35"/>
  <c r="R76" i="35" s="1"/>
  <c r="B84" i="67"/>
  <c r="C88" i="66"/>
  <c r="S77" i="35"/>
  <c r="C89" i="21"/>
  <c r="B85" i="22"/>
  <c r="W77" i="35"/>
  <c r="B85" i="69"/>
  <c r="C89" i="68"/>
  <c r="T78" i="35"/>
  <c r="B86" i="63"/>
  <c r="C90" i="62"/>
  <c r="X78" i="35"/>
  <c r="B86" i="71"/>
  <c r="C90" i="70"/>
  <c r="U79" i="35"/>
  <c r="B87" i="65"/>
  <c r="C91" i="64"/>
  <c r="V80" i="35"/>
  <c r="B88" i="67"/>
  <c r="C92" i="66"/>
  <c r="S81" i="35"/>
  <c r="C93" i="21"/>
  <c r="B89" i="22"/>
  <c r="W81" i="35"/>
  <c r="B89" i="69"/>
  <c r="C93" i="68"/>
  <c r="T82" i="35"/>
  <c r="B90" i="63"/>
  <c r="C94" i="62"/>
  <c r="X82" i="35"/>
  <c r="B90" i="71"/>
  <c r="C94" i="70"/>
  <c r="U83" i="35"/>
  <c r="B91" i="65"/>
  <c r="C95" i="64"/>
  <c r="V84" i="35"/>
  <c r="B92" i="67"/>
  <c r="C96" i="66"/>
  <c r="S85" i="35"/>
  <c r="C97" i="21"/>
  <c r="B93" i="22"/>
  <c r="W85" i="35"/>
  <c r="B93" i="69"/>
  <c r="C97" i="68"/>
  <c r="T86" i="35"/>
  <c r="B94" i="63"/>
  <c r="C98" i="62"/>
  <c r="X86" i="35"/>
  <c r="B94" i="71"/>
  <c r="C98" i="70"/>
  <c r="U87" i="35"/>
  <c r="B95" i="65"/>
  <c r="E95" i="65" s="1"/>
  <c r="C99" i="64"/>
  <c r="V88" i="35"/>
  <c r="B96" i="67"/>
  <c r="C100" i="66"/>
  <c r="S89" i="35"/>
  <c r="C101" i="21"/>
  <c r="B97" i="22"/>
  <c r="W89" i="35"/>
  <c r="AA89" i="35" s="1"/>
  <c r="B97" i="69"/>
  <c r="C101" i="68"/>
  <c r="T90" i="35"/>
  <c r="B98" i="63"/>
  <c r="E98" i="63" s="1"/>
  <c r="C102" i="62"/>
  <c r="X90" i="35"/>
  <c r="B98" i="71"/>
  <c r="C102" i="70"/>
  <c r="U91" i="35"/>
  <c r="B99" i="65"/>
  <c r="C103" i="64"/>
  <c r="V92" i="35"/>
  <c r="AA92" i="35" s="1"/>
  <c r="B100" i="67"/>
  <c r="C104" i="66"/>
  <c r="S93" i="35"/>
  <c r="C105" i="21"/>
  <c r="B101" i="22"/>
  <c r="W93" i="35"/>
  <c r="B101" i="69"/>
  <c r="C105" i="68"/>
  <c r="T94" i="35"/>
  <c r="B102" i="63"/>
  <c r="C106" i="62"/>
  <c r="X94" i="35"/>
  <c r="B102" i="71"/>
  <c r="C106" i="70"/>
  <c r="U95" i="35"/>
  <c r="B103" i="65"/>
  <c r="C107" i="64"/>
  <c r="V96" i="35"/>
  <c r="B104" i="67"/>
  <c r="C108" i="66"/>
  <c r="S97" i="35"/>
  <c r="C109" i="21"/>
  <c r="B105" i="22"/>
  <c r="W97" i="35"/>
  <c r="B105" i="69"/>
  <c r="C109" i="68"/>
  <c r="T98" i="35"/>
  <c r="B106" i="63"/>
  <c r="C110" i="62"/>
  <c r="X98" i="35"/>
  <c r="B106" i="71"/>
  <c r="C110" i="70"/>
  <c r="U99" i="35"/>
  <c r="B107" i="65"/>
  <c r="C111" i="64"/>
  <c r="V100" i="35"/>
  <c r="AA100" i="35" s="1"/>
  <c r="B108" i="67"/>
  <c r="C112" i="66"/>
  <c r="S101" i="35"/>
  <c r="C113" i="21"/>
  <c r="B109" i="22"/>
  <c r="W101" i="35"/>
  <c r="B109" i="69"/>
  <c r="C113" i="68"/>
  <c r="T102" i="35"/>
  <c r="B110" i="63"/>
  <c r="C114" i="62"/>
  <c r="X102" i="35"/>
  <c r="B110" i="71"/>
  <c r="C114" i="70"/>
  <c r="U103" i="35"/>
  <c r="B111" i="65"/>
  <c r="E111" i="65" s="1"/>
  <c r="C115" i="64"/>
  <c r="V104" i="35"/>
  <c r="B112" i="67"/>
  <c r="C116" i="66"/>
  <c r="S105" i="35"/>
  <c r="C117" i="21"/>
  <c r="B113" i="22"/>
  <c r="W105" i="35"/>
  <c r="R105" i="35" s="1"/>
  <c r="B113" i="69"/>
  <c r="C117" i="68"/>
  <c r="T106" i="35"/>
  <c r="B114" i="63"/>
  <c r="E114" i="63" s="1"/>
  <c r="C118" i="62"/>
  <c r="X106" i="35"/>
  <c r="B114" i="71"/>
  <c r="C118" i="70"/>
  <c r="U107" i="35"/>
  <c r="B115" i="65"/>
  <c r="C119" i="64"/>
  <c r="V108" i="35"/>
  <c r="R108" i="35" s="1"/>
  <c r="B116" i="67"/>
  <c r="C120" i="66"/>
  <c r="S109" i="35"/>
  <c r="C121" i="21"/>
  <c r="B117" i="22"/>
  <c r="W109" i="35"/>
  <c r="B117" i="69"/>
  <c r="C121" i="68"/>
  <c r="T110" i="35"/>
  <c r="B118" i="63"/>
  <c r="C122" i="62"/>
  <c r="X110" i="35"/>
  <c r="B118" i="71"/>
  <c r="C122" i="70"/>
  <c r="U111" i="35"/>
  <c r="B119" i="65"/>
  <c r="C123" i="64"/>
  <c r="V112" i="35"/>
  <c r="B120" i="67"/>
  <c r="C124" i="66"/>
  <c r="S113" i="35"/>
  <c r="C125" i="21"/>
  <c r="B121" i="22"/>
  <c r="W113" i="35"/>
  <c r="R113" i="35" s="1"/>
  <c r="B121" i="69"/>
  <c r="C125" i="68"/>
  <c r="T114" i="35"/>
  <c r="B122" i="63"/>
  <c r="C126" i="62"/>
  <c r="X114" i="35"/>
  <c r="B122" i="71"/>
  <c r="C126" i="70"/>
  <c r="U115" i="35"/>
  <c r="B123" i="65"/>
  <c r="C127" i="64"/>
  <c r="V116" i="35"/>
  <c r="B124" i="67"/>
  <c r="C128" i="66"/>
  <c r="S117" i="35"/>
  <c r="B125" i="22"/>
  <c r="E125" i="22" s="1"/>
  <c r="C129" i="21"/>
  <c r="W117" i="35"/>
  <c r="B125" i="69"/>
  <c r="C129" i="68"/>
  <c r="B126" i="63"/>
  <c r="C130" i="62"/>
  <c r="B126" i="71"/>
  <c r="C130" i="70"/>
  <c r="U119" i="35"/>
  <c r="B127" i="65"/>
  <c r="C131" i="64"/>
  <c r="B128" i="67"/>
  <c r="C132" i="66"/>
  <c r="S121" i="35"/>
  <c r="B129" i="22"/>
  <c r="C133" i="21"/>
  <c r="W121" i="35"/>
  <c r="B129" i="69"/>
  <c r="C133" i="68"/>
  <c r="T122" i="35"/>
  <c r="R122" i="35" s="1"/>
  <c r="B130" i="63"/>
  <c r="C134" i="62"/>
  <c r="X122" i="35"/>
  <c r="B130" i="71"/>
  <c r="E130" i="71" s="1"/>
  <c r="C134" i="70"/>
  <c r="U123" i="35"/>
  <c r="B131" i="65"/>
  <c r="C135" i="64"/>
  <c r="V124" i="35"/>
  <c r="B132" i="67"/>
  <c r="C136" i="66"/>
  <c r="S125" i="35"/>
  <c r="B133" i="22"/>
  <c r="E133" i="22"/>
  <c r="C137" i="21"/>
  <c r="W125" i="35"/>
  <c r="B133" i="69"/>
  <c r="C137" i="68"/>
  <c r="T126" i="35"/>
  <c r="B134" i="63"/>
  <c r="C138" i="62"/>
  <c r="X126" i="35"/>
  <c r="B134" i="71"/>
  <c r="C138" i="70"/>
  <c r="U127" i="35"/>
  <c r="B135" i="65"/>
  <c r="C139" i="64"/>
  <c r="V128" i="35"/>
  <c r="B136" i="67"/>
  <c r="C140" i="66"/>
  <c r="S129" i="35"/>
  <c r="B137" i="22"/>
  <c r="E137" i="22" s="1"/>
  <c r="C141" i="21"/>
  <c r="W129" i="35"/>
  <c r="B137" i="69"/>
  <c r="C141" i="68"/>
  <c r="T130" i="35"/>
  <c r="B138" i="63"/>
  <c r="C142" i="62"/>
  <c r="X130" i="35"/>
  <c r="AA130" i="35" s="1"/>
  <c r="B138" i="71"/>
  <c r="C142" i="70"/>
  <c r="U131" i="35"/>
  <c r="B139" i="65"/>
  <c r="E139" i="65" s="1"/>
  <c r="C143" i="64"/>
  <c r="V132" i="35"/>
  <c r="B140" i="67"/>
  <c r="C144" i="66"/>
  <c r="S133" i="35"/>
  <c r="B141" i="22"/>
  <c r="E141" i="22" s="1"/>
  <c r="C145" i="21"/>
  <c r="W133" i="35"/>
  <c r="B141" i="69"/>
  <c r="C145" i="68"/>
  <c r="T134" i="35"/>
  <c r="B142" i="63"/>
  <c r="C146" i="62"/>
  <c r="X134" i="35"/>
  <c r="B142" i="71"/>
  <c r="C146" i="70"/>
  <c r="U135" i="35"/>
  <c r="B143" i="65"/>
  <c r="C147" i="64"/>
  <c r="V136" i="35"/>
  <c r="B144" i="67"/>
  <c r="C148" i="66"/>
  <c r="S137" i="35"/>
  <c r="B145" i="22"/>
  <c r="C149" i="21"/>
  <c r="W137" i="35"/>
  <c r="B145" i="69"/>
  <c r="C149" i="68"/>
  <c r="T138" i="35"/>
  <c r="B146" i="63"/>
  <c r="C150" i="62"/>
  <c r="X138" i="35"/>
  <c r="B146" i="71"/>
  <c r="C150" i="70"/>
  <c r="U139" i="35"/>
  <c r="B147" i="65"/>
  <c r="C151" i="64"/>
  <c r="V140" i="35"/>
  <c r="B148" i="67"/>
  <c r="E148" i="67" s="1"/>
  <c r="C152" i="66"/>
  <c r="S141" i="35"/>
  <c r="B149" i="22"/>
  <c r="E149" i="22"/>
  <c r="C153" i="21"/>
  <c r="W141" i="35"/>
  <c r="B149" i="69"/>
  <c r="C153" i="68"/>
  <c r="T142" i="35"/>
  <c r="B150" i="63"/>
  <c r="C154" i="62"/>
  <c r="X142" i="35"/>
  <c r="B150" i="71"/>
  <c r="C154" i="70"/>
  <c r="U143" i="35"/>
  <c r="B151" i="65"/>
  <c r="C155" i="64"/>
  <c r="V144" i="35"/>
  <c r="B152" i="67"/>
  <c r="C156" i="66"/>
  <c r="S145" i="35"/>
  <c r="B153" i="22"/>
  <c r="C157" i="21"/>
  <c r="W145" i="35"/>
  <c r="B153" i="69"/>
  <c r="E153" i="69" s="1"/>
  <c r="C157" i="68"/>
  <c r="T146" i="35"/>
  <c r="AA146" i="35" s="1"/>
  <c r="B154" i="63"/>
  <c r="C158" i="62"/>
  <c r="X146" i="35"/>
  <c r="B154" i="71"/>
  <c r="C158" i="70"/>
  <c r="U147" i="35"/>
  <c r="B155" i="65"/>
  <c r="C159" i="64"/>
  <c r="V148" i="35"/>
  <c r="B156" i="67"/>
  <c r="C160" i="66"/>
  <c r="S149" i="35"/>
  <c r="B157" i="22"/>
  <c r="E157" i="22"/>
  <c r="C161" i="21"/>
  <c r="W149" i="35"/>
  <c r="B157" i="69"/>
  <c r="C161" i="68"/>
  <c r="T150" i="35"/>
  <c r="B158" i="63"/>
  <c r="C162" i="62"/>
  <c r="X150" i="35"/>
  <c r="B158" i="71"/>
  <c r="C162" i="70"/>
  <c r="U151" i="35"/>
  <c r="B159" i="65"/>
  <c r="E159" i="65" s="1"/>
  <c r="C163" i="64"/>
  <c r="V152" i="35"/>
  <c r="B160" i="67"/>
  <c r="C164" i="66"/>
  <c r="S153" i="35"/>
  <c r="B161" i="22"/>
  <c r="C165" i="21"/>
  <c r="W153" i="35"/>
  <c r="B161" i="69"/>
  <c r="C165" i="68"/>
  <c r="T154" i="35"/>
  <c r="R154" i="35" s="1"/>
  <c r="B162" i="63"/>
  <c r="C166" i="62"/>
  <c r="X154" i="35"/>
  <c r="B162" i="71"/>
  <c r="C166" i="70"/>
  <c r="U155" i="35"/>
  <c r="B163" i="65"/>
  <c r="C167" i="64"/>
  <c r="V156" i="35"/>
  <c r="B164" i="67"/>
  <c r="C168" i="66"/>
  <c r="S157" i="35"/>
  <c r="R157" i="35" s="1"/>
  <c r="B165" i="22"/>
  <c r="C169" i="21"/>
  <c r="W157" i="35"/>
  <c r="B165" i="69"/>
  <c r="C169" i="68"/>
  <c r="T158" i="35"/>
  <c r="B166" i="63"/>
  <c r="C170" i="62"/>
  <c r="X158" i="35"/>
  <c r="B166" i="71"/>
  <c r="C170" i="70"/>
  <c r="U159" i="35"/>
  <c r="B167" i="65"/>
  <c r="C171" i="64"/>
  <c r="V160" i="35"/>
  <c r="B168" i="67"/>
  <c r="C172" i="66"/>
  <c r="S161" i="35"/>
  <c r="B169" i="22"/>
  <c r="C173" i="21"/>
  <c r="W161" i="35"/>
  <c r="B169" i="69"/>
  <c r="C173" i="68"/>
  <c r="T162" i="35"/>
  <c r="B170" i="63"/>
  <c r="C174" i="62"/>
  <c r="X162" i="35"/>
  <c r="B170" i="71"/>
  <c r="E170" i="71" s="1"/>
  <c r="C174" i="70"/>
  <c r="U163" i="35"/>
  <c r="B171" i="65"/>
  <c r="C175" i="64"/>
  <c r="V164" i="35"/>
  <c r="B172" i="67"/>
  <c r="C176" i="66"/>
  <c r="S165" i="35"/>
  <c r="AA165" i="35" s="1"/>
  <c r="B173" i="22"/>
  <c r="C177" i="21"/>
  <c r="W165" i="35"/>
  <c r="B173" i="69"/>
  <c r="C177" i="68"/>
  <c r="T166" i="35"/>
  <c r="B174" i="63"/>
  <c r="C178" i="62"/>
  <c r="X166" i="35"/>
  <c r="B174" i="71"/>
  <c r="C178" i="70"/>
  <c r="U167" i="35"/>
  <c r="B175" i="65"/>
  <c r="C179" i="64"/>
  <c r="V168" i="35"/>
  <c r="B176" i="67"/>
  <c r="C180" i="66"/>
  <c r="S169" i="35"/>
  <c r="B177" i="22"/>
  <c r="C181" i="21"/>
  <c r="W169" i="35"/>
  <c r="B177" i="69"/>
  <c r="C181" i="68"/>
  <c r="T170" i="35"/>
  <c r="B178" i="63"/>
  <c r="C182" i="62"/>
  <c r="X170" i="35"/>
  <c r="B178" i="71"/>
  <c r="C182" i="70"/>
  <c r="U171" i="35"/>
  <c r="B179" i="65"/>
  <c r="C183" i="64"/>
  <c r="V172" i="35"/>
  <c r="B180" i="67"/>
  <c r="C184" i="66"/>
  <c r="S173" i="35"/>
  <c r="B181" i="22"/>
  <c r="C185" i="21"/>
  <c r="W173" i="35"/>
  <c r="B181" i="69"/>
  <c r="C185" i="68"/>
  <c r="T174" i="35"/>
  <c r="B182" i="63"/>
  <c r="C186" i="62"/>
  <c r="X174" i="35"/>
  <c r="B182" i="71"/>
  <c r="C186" i="70"/>
  <c r="U175" i="35"/>
  <c r="B183" i="65"/>
  <c r="C187" i="64"/>
  <c r="V176" i="35"/>
  <c r="B184" i="67"/>
  <c r="C188" i="66"/>
  <c r="S177" i="35"/>
  <c r="B185" i="22"/>
  <c r="C189" i="21"/>
  <c r="W177" i="35"/>
  <c r="B185" i="69"/>
  <c r="C189" i="68"/>
  <c r="T178" i="35"/>
  <c r="B186" i="63"/>
  <c r="C190" i="62"/>
  <c r="X178" i="35"/>
  <c r="B186" i="71"/>
  <c r="C190" i="70"/>
  <c r="U179" i="35"/>
  <c r="B187" i="65"/>
  <c r="C191" i="64"/>
  <c r="V180" i="35"/>
  <c r="B188" i="67"/>
  <c r="C192" i="66"/>
  <c r="S181" i="35"/>
  <c r="B189" i="22"/>
  <c r="E189" i="22" s="1"/>
  <c r="C193" i="21"/>
  <c r="W181" i="35"/>
  <c r="B189" i="69"/>
  <c r="C193" i="68"/>
  <c r="T182" i="35"/>
  <c r="B190" i="63"/>
  <c r="C194" i="62"/>
  <c r="X182" i="35"/>
  <c r="B190" i="71"/>
  <c r="C194" i="70"/>
  <c r="U183" i="35"/>
  <c r="B191" i="65"/>
  <c r="C195" i="64"/>
  <c r="V184" i="35"/>
  <c r="B192" i="67"/>
  <c r="C196" i="66"/>
  <c r="S185" i="35"/>
  <c r="B193" i="22"/>
  <c r="C197" i="21"/>
  <c r="W185" i="35"/>
  <c r="C197" i="68"/>
  <c r="B193" i="69"/>
  <c r="T186" i="35"/>
  <c r="B194" i="63"/>
  <c r="C198" i="62"/>
  <c r="X186" i="35"/>
  <c r="B194" i="71"/>
  <c r="C198" i="70"/>
  <c r="U187" i="35"/>
  <c r="B195" i="65"/>
  <c r="C199" i="64"/>
  <c r="V188" i="35"/>
  <c r="B196" i="67"/>
  <c r="C200" i="66"/>
  <c r="S189" i="35"/>
  <c r="B197" i="22"/>
  <c r="C201" i="21"/>
  <c r="W189" i="35"/>
  <c r="B197" i="69"/>
  <c r="C201" i="68"/>
  <c r="T190" i="35"/>
  <c r="B198" i="63"/>
  <c r="C202" i="62"/>
  <c r="X190" i="35"/>
  <c r="B198" i="71"/>
  <c r="C202" i="70"/>
  <c r="U191" i="35"/>
  <c r="B199" i="65"/>
  <c r="C203" i="64"/>
  <c r="V192" i="35"/>
  <c r="B200" i="67"/>
  <c r="C204" i="66"/>
  <c r="S193" i="35"/>
  <c r="B201" i="22"/>
  <c r="C205" i="21"/>
  <c r="W193" i="35"/>
  <c r="C205" i="68"/>
  <c r="B201" i="69"/>
  <c r="T194" i="35"/>
  <c r="B202" i="63"/>
  <c r="C206" i="62"/>
  <c r="X194" i="35"/>
  <c r="B202" i="71"/>
  <c r="E202" i="71" s="1"/>
  <c r="C206" i="70"/>
  <c r="B203" i="65"/>
  <c r="C207" i="64"/>
  <c r="V196" i="35"/>
  <c r="B204" i="67"/>
  <c r="C208" i="66"/>
  <c r="S197" i="35"/>
  <c r="B205" i="22"/>
  <c r="E205" i="22" s="1"/>
  <c r="C209" i="21"/>
  <c r="W197" i="35"/>
  <c r="B205" i="69"/>
  <c r="C209" i="68"/>
  <c r="T198" i="35"/>
  <c r="B206" i="63"/>
  <c r="C210" i="62"/>
  <c r="X198" i="35"/>
  <c r="R198" i="35" s="1"/>
  <c r="B206" i="71"/>
  <c r="C210" i="70"/>
  <c r="U199" i="35"/>
  <c r="B207" i="65"/>
  <c r="E207" i="65" s="1"/>
  <c r="C211" i="64"/>
  <c r="V200" i="35"/>
  <c r="B208" i="67"/>
  <c r="C212" i="66"/>
  <c r="S201" i="35"/>
  <c r="B209" i="22"/>
  <c r="C213" i="21"/>
  <c r="W201" i="35"/>
  <c r="AA201" i="35" s="1"/>
  <c r="C213" i="68"/>
  <c r="B209" i="69"/>
  <c r="T202" i="35"/>
  <c r="B210" i="63"/>
  <c r="E210" i="63" s="1"/>
  <c r="C214" i="62"/>
  <c r="X202" i="35"/>
  <c r="B210" i="71"/>
  <c r="C214" i="70"/>
  <c r="U203" i="35"/>
  <c r="B211" i="65"/>
  <c r="C215" i="64"/>
  <c r="V204" i="35"/>
  <c r="B212" i="67"/>
  <c r="C216" i="66"/>
  <c r="S205" i="35"/>
  <c r="B213" i="22"/>
  <c r="C217" i="21"/>
  <c r="W205" i="35"/>
  <c r="B213" i="69"/>
  <c r="C217" i="68"/>
  <c r="T206" i="35"/>
  <c r="B214" i="63"/>
  <c r="C218" i="62"/>
  <c r="X206" i="35"/>
  <c r="B214" i="71"/>
  <c r="C218" i="70"/>
  <c r="U207" i="35"/>
  <c r="B215" i="65"/>
  <c r="E215" i="65" s="1"/>
  <c r="C219" i="64"/>
  <c r="V208" i="35"/>
  <c r="B216" i="67"/>
  <c r="C220" i="66"/>
  <c r="S209" i="35"/>
  <c r="B217" i="22"/>
  <c r="C221" i="21"/>
  <c r="W209" i="35"/>
  <c r="C221" i="68"/>
  <c r="B217" i="69"/>
  <c r="E217" i="69" s="1"/>
  <c r="T210" i="35"/>
  <c r="B218" i="63"/>
  <c r="C222" i="62"/>
  <c r="X210" i="35"/>
  <c r="B218" i="71"/>
  <c r="C222" i="70"/>
  <c r="U211" i="35"/>
  <c r="B219" i="65"/>
  <c r="C223" i="64"/>
  <c r="V212" i="35"/>
  <c r="B220" i="67"/>
  <c r="C224" i="66"/>
  <c r="S213" i="35"/>
  <c r="B221" i="22"/>
  <c r="C225" i="21"/>
  <c r="W213" i="35"/>
  <c r="B221" i="69"/>
  <c r="C225" i="68"/>
  <c r="T214" i="35"/>
  <c r="B222" i="63"/>
  <c r="C226" i="62"/>
  <c r="X214" i="35"/>
  <c r="B222" i="71"/>
  <c r="C226" i="70"/>
  <c r="U215" i="35"/>
  <c r="B223" i="65"/>
  <c r="C227" i="64"/>
  <c r="V216" i="35"/>
  <c r="B224" i="67"/>
  <c r="C228" i="66"/>
  <c r="S217" i="35"/>
  <c r="B225" i="22"/>
  <c r="C229" i="21"/>
  <c r="W217" i="35"/>
  <c r="C229" i="68"/>
  <c r="B225" i="69"/>
  <c r="T218" i="35"/>
  <c r="B226" i="63"/>
  <c r="C230" i="62"/>
  <c r="X218" i="35"/>
  <c r="B226" i="71"/>
  <c r="C230" i="70"/>
  <c r="U219" i="35"/>
  <c r="B227" i="65"/>
  <c r="C231" i="64"/>
  <c r="V220" i="35"/>
  <c r="B228" i="67"/>
  <c r="C232" i="66"/>
  <c r="S221" i="35"/>
  <c r="B229" i="22"/>
  <c r="E229" i="22" s="1"/>
  <c r="C233" i="21"/>
  <c r="W221" i="35"/>
  <c r="B229" i="69"/>
  <c r="C233" i="68"/>
  <c r="T222" i="35"/>
  <c r="B230" i="63"/>
  <c r="C234" i="62"/>
  <c r="X222" i="35"/>
  <c r="R222" i="35" s="1"/>
  <c r="B230" i="71"/>
  <c r="C234" i="70"/>
  <c r="U223" i="35"/>
  <c r="B231" i="65"/>
  <c r="E231" i="65" s="1"/>
  <c r="C235" i="64"/>
  <c r="V224" i="35"/>
  <c r="B232" i="67"/>
  <c r="C236" i="66"/>
  <c r="S225" i="35"/>
  <c r="B233" i="22"/>
  <c r="C237" i="21"/>
  <c r="W225" i="35"/>
  <c r="R225" i="35" s="1"/>
  <c r="C237" i="68"/>
  <c r="B233" i="69"/>
  <c r="T226" i="35"/>
  <c r="B234" i="63"/>
  <c r="E234" i="63" s="1"/>
  <c r="C238" i="62"/>
  <c r="X226" i="35"/>
  <c r="B234" i="71"/>
  <c r="C238" i="70"/>
  <c r="U227" i="35"/>
  <c r="B235" i="65"/>
  <c r="C239" i="64"/>
  <c r="V228" i="35"/>
  <c r="B236" i="67"/>
  <c r="C240" i="66"/>
  <c r="S230" i="35"/>
  <c r="B238" i="22"/>
  <c r="E238" i="22" s="1"/>
  <c r="C242" i="21"/>
  <c r="W230" i="35"/>
  <c r="B238" i="69"/>
  <c r="C242" i="68"/>
  <c r="T231" i="35"/>
  <c r="C243" i="62"/>
  <c r="B239" i="63"/>
  <c r="X231" i="35"/>
  <c r="B239" i="71"/>
  <c r="C243" i="70"/>
  <c r="U232" i="35"/>
  <c r="B240" i="65"/>
  <c r="E240" i="65" s="1"/>
  <c r="C244" i="64"/>
  <c r="V233" i="35"/>
  <c r="B241" i="67"/>
  <c r="C245" i="66"/>
  <c r="S234" i="35"/>
  <c r="B242" i="22"/>
  <c r="C246" i="21"/>
  <c r="W234" i="35"/>
  <c r="B242" i="69"/>
  <c r="C246" i="68"/>
  <c r="T235" i="35"/>
  <c r="C247" i="62"/>
  <c r="B243" i="63"/>
  <c r="X235" i="35"/>
  <c r="B243" i="71"/>
  <c r="C247" i="70"/>
  <c r="U236" i="35"/>
  <c r="B244" i="65"/>
  <c r="C248" i="64"/>
  <c r="V237" i="35"/>
  <c r="B245" i="67"/>
  <c r="C249" i="66"/>
  <c r="S238" i="35"/>
  <c r="B246" i="22"/>
  <c r="E246" i="22" s="1"/>
  <c r="C250" i="21"/>
  <c r="W238" i="35"/>
  <c r="B246" i="69"/>
  <c r="C250" i="68"/>
  <c r="T239" i="35"/>
  <c r="C251" i="62"/>
  <c r="B247" i="63"/>
  <c r="X239" i="35"/>
  <c r="B247" i="71"/>
  <c r="C251" i="70"/>
  <c r="U240" i="35"/>
  <c r="B248" i="65"/>
  <c r="E248" i="65" s="1"/>
  <c r="C252" i="64"/>
  <c r="V241" i="35"/>
  <c r="B249" i="67"/>
  <c r="C253" i="66"/>
  <c r="S242" i="35"/>
  <c r="B250" i="22"/>
  <c r="C254" i="21"/>
  <c r="W242" i="35"/>
  <c r="B250" i="69"/>
  <c r="C254" i="68"/>
  <c r="T243" i="35"/>
  <c r="C255" i="62"/>
  <c r="B251" i="63"/>
  <c r="X243" i="35"/>
  <c r="B251" i="71"/>
  <c r="C255" i="70"/>
  <c r="U244" i="35"/>
  <c r="B252" i="65"/>
  <c r="C256" i="64"/>
  <c r="C21" i="71"/>
  <c r="E21" i="71" s="1"/>
  <c r="C21" i="69"/>
  <c r="C21" i="63"/>
  <c r="C21" i="67"/>
  <c r="C21" i="65"/>
  <c r="E21" i="65" s="1"/>
  <c r="C21" i="22"/>
  <c r="C25" i="71"/>
  <c r="C25" i="69"/>
  <c r="C25" i="63"/>
  <c r="C25" i="67"/>
  <c r="C25" i="65"/>
  <c r="C25" i="22"/>
  <c r="C29" i="71"/>
  <c r="C29" i="69"/>
  <c r="C29" i="67"/>
  <c r="E29" i="67" s="1"/>
  <c r="C29" i="65"/>
  <c r="C29" i="63"/>
  <c r="E29" i="63" s="1"/>
  <c r="C29" i="22"/>
  <c r="C33" i="71"/>
  <c r="C33" i="67"/>
  <c r="C33" i="69"/>
  <c r="E33" i="69" s="1"/>
  <c r="C33" i="65"/>
  <c r="C33" i="63"/>
  <c r="C33" i="22"/>
  <c r="C37" i="67"/>
  <c r="C37" i="71"/>
  <c r="C37" i="69"/>
  <c r="C37" i="63"/>
  <c r="C37" i="65"/>
  <c r="C37" i="22"/>
  <c r="C42" i="71"/>
  <c r="C42" i="69"/>
  <c r="C42" i="67"/>
  <c r="C42" i="63"/>
  <c r="C42" i="65"/>
  <c r="C42" i="22"/>
  <c r="C46" i="71"/>
  <c r="C46" i="69"/>
  <c r="C46" i="67"/>
  <c r="C46" i="65"/>
  <c r="C46" i="63"/>
  <c r="E46" i="63" s="1"/>
  <c r="C46" i="22"/>
  <c r="C50" i="71"/>
  <c r="C50" i="69"/>
  <c r="C50" i="67"/>
  <c r="C50" i="63"/>
  <c r="C50" i="65"/>
  <c r="C50" i="22"/>
  <c r="C54" i="71"/>
  <c r="C54" i="69"/>
  <c r="C54" i="67"/>
  <c r="C54" i="65"/>
  <c r="C54" i="63"/>
  <c r="C54" i="22"/>
  <c r="C58" i="71"/>
  <c r="C58" i="67"/>
  <c r="C58" i="69"/>
  <c r="E58" i="69" s="1"/>
  <c r="C58" i="63"/>
  <c r="C58" i="65"/>
  <c r="C58" i="22"/>
  <c r="C62" i="71"/>
  <c r="E62" i="71" s="1"/>
  <c r="C62" i="69"/>
  <c r="C62" i="67"/>
  <c r="C62" i="65"/>
  <c r="C62" i="63"/>
  <c r="E62" i="63" s="1"/>
  <c r="C62" i="22"/>
  <c r="C66" i="71"/>
  <c r="C66" i="67"/>
  <c r="C66" i="69"/>
  <c r="E66" i="69" s="1"/>
  <c r="C66" i="63"/>
  <c r="C66" i="65"/>
  <c r="C66" i="22"/>
  <c r="C70" i="71"/>
  <c r="C70" i="67"/>
  <c r="C70" i="69"/>
  <c r="C70" i="65"/>
  <c r="C70" i="63"/>
  <c r="C70" i="22"/>
  <c r="C74" i="71"/>
  <c r="C74" i="67"/>
  <c r="C74" i="69"/>
  <c r="E74" i="69" s="1"/>
  <c r="C74" i="65"/>
  <c r="C74" i="63"/>
  <c r="C74" i="22"/>
  <c r="C78" i="71"/>
  <c r="C78" i="69"/>
  <c r="C78" i="67"/>
  <c r="C78" i="63"/>
  <c r="C78" i="65"/>
  <c r="E78" i="65" s="1"/>
  <c r="C78" i="22"/>
  <c r="C82" i="71"/>
  <c r="C82" i="69"/>
  <c r="C82" i="67"/>
  <c r="E82" i="67" s="1"/>
  <c r="C82" i="63"/>
  <c r="C82" i="65"/>
  <c r="C82" i="22"/>
  <c r="C86" i="71"/>
  <c r="E86" i="71" s="1"/>
  <c r="C86" i="67"/>
  <c r="C86" i="69"/>
  <c r="C86" i="63"/>
  <c r="C86" i="65"/>
  <c r="C86" i="22"/>
  <c r="C90" i="71"/>
  <c r="C90" i="67"/>
  <c r="C90" i="69"/>
  <c r="E90" i="69" s="1"/>
  <c r="C90" i="63"/>
  <c r="C90" i="65"/>
  <c r="C90" i="22"/>
  <c r="C94" i="71"/>
  <c r="C94" i="69"/>
  <c r="C94" i="67"/>
  <c r="C94" i="65"/>
  <c r="C94" i="63"/>
  <c r="E94" i="63" s="1"/>
  <c r="C94" i="22"/>
  <c r="C98" i="71"/>
  <c r="C98" i="69"/>
  <c r="C98" i="67"/>
  <c r="C98" i="65"/>
  <c r="C98" i="63"/>
  <c r="C98" i="22"/>
  <c r="C102" i="71"/>
  <c r="E102" i="71" s="1"/>
  <c r="C102" i="69"/>
  <c r="C102" i="67"/>
  <c r="C102" i="65"/>
  <c r="C102" i="63"/>
  <c r="E102" i="63" s="1"/>
  <c r="C102" i="22"/>
  <c r="C106" i="71"/>
  <c r="C106" i="67"/>
  <c r="C106" i="69"/>
  <c r="E106" i="69" s="1"/>
  <c r="C106" i="63"/>
  <c r="C106" i="65"/>
  <c r="C106" i="22"/>
  <c r="C110" i="71"/>
  <c r="C110" i="69"/>
  <c r="C110" i="67"/>
  <c r="C110" i="65"/>
  <c r="C110" i="63"/>
  <c r="E110" i="63" s="1"/>
  <c r="C110" i="22"/>
  <c r="C114" i="71"/>
  <c r="C114" i="69"/>
  <c r="C114" i="67"/>
  <c r="C114" i="65"/>
  <c r="C114" i="63"/>
  <c r="C114" i="22"/>
  <c r="C118" i="71"/>
  <c r="E118" i="71" s="1"/>
  <c r="C118" i="69"/>
  <c r="C118" i="67"/>
  <c r="C118" i="65"/>
  <c r="C118" i="63"/>
  <c r="E118" i="63" s="1"/>
  <c r="C118" i="22"/>
  <c r="C122" i="71"/>
  <c r="C122" i="67"/>
  <c r="C122" i="69"/>
  <c r="C122" i="65"/>
  <c r="C122" i="63"/>
  <c r="C122" i="22"/>
  <c r="C126" i="71"/>
  <c r="C126" i="67"/>
  <c r="C126" i="69"/>
  <c r="C126" i="65"/>
  <c r="C126" i="63"/>
  <c r="C126" i="22"/>
  <c r="C130" i="71"/>
  <c r="C130" i="67"/>
  <c r="C130" i="69"/>
  <c r="C130" i="65"/>
  <c r="C130" i="63"/>
  <c r="C130" i="22"/>
  <c r="C134" i="71"/>
  <c r="C134" i="67"/>
  <c r="C134" i="69"/>
  <c r="C134" i="65"/>
  <c r="C134" i="63"/>
  <c r="C134" i="22"/>
  <c r="C138" i="71"/>
  <c r="C138" i="69"/>
  <c r="C138" i="67"/>
  <c r="C138" i="65"/>
  <c r="C138" i="63"/>
  <c r="C138" i="22"/>
  <c r="C142" i="71"/>
  <c r="C142" i="67"/>
  <c r="C142" i="69"/>
  <c r="C142" i="65"/>
  <c r="C142" i="63"/>
  <c r="E142" i="63" s="1"/>
  <c r="C142" i="22"/>
  <c r="C146" i="71"/>
  <c r="C146" i="67"/>
  <c r="C146" i="69"/>
  <c r="C146" i="65"/>
  <c r="C146" i="63"/>
  <c r="C146" i="22"/>
  <c r="C150" i="71"/>
  <c r="E150" i="71" s="1"/>
  <c r="C150" i="69"/>
  <c r="C150" i="67"/>
  <c r="C150" i="65"/>
  <c r="C150" i="63"/>
  <c r="C150" i="22"/>
  <c r="C154" i="71"/>
  <c r="C154" i="69"/>
  <c r="C154" i="67"/>
  <c r="C154" i="65"/>
  <c r="C154" i="63"/>
  <c r="C154" i="22"/>
  <c r="C158" i="71"/>
  <c r="E158" i="71" s="1"/>
  <c r="C158" i="69"/>
  <c r="C158" i="67"/>
  <c r="C158" i="65"/>
  <c r="C158" i="63"/>
  <c r="E158" i="63" s="1"/>
  <c r="C158" i="22"/>
  <c r="C162" i="71"/>
  <c r="C162" i="69"/>
  <c r="C162" i="67"/>
  <c r="C162" i="65"/>
  <c r="C162" i="63"/>
  <c r="C162" i="22"/>
  <c r="C166" i="71"/>
  <c r="E166" i="71" s="1"/>
  <c r="C166" i="67"/>
  <c r="C166" i="69"/>
  <c r="C166" i="65"/>
  <c r="C166" i="63"/>
  <c r="C166" i="22"/>
  <c r="C170" i="71"/>
  <c r="C170" i="67"/>
  <c r="C170" i="69"/>
  <c r="E170" i="69" s="1"/>
  <c r="C170" i="65"/>
  <c r="C170" i="63"/>
  <c r="C170" i="22"/>
  <c r="C174" i="71"/>
  <c r="E174" i="71" s="1"/>
  <c r="C174" i="67"/>
  <c r="C174" i="69"/>
  <c r="C174" i="63"/>
  <c r="C174" i="65"/>
  <c r="E174" i="65" s="1"/>
  <c r="C174" i="22"/>
  <c r="C178" i="71"/>
  <c r="C178" i="69"/>
  <c r="C178" i="67"/>
  <c r="C178" i="63"/>
  <c r="C178" i="65"/>
  <c r="C178" i="22"/>
  <c r="C182" i="71"/>
  <c r="C182" i="69"/>
  <c r="C182" i="67"/>
  <c r="C182" i="63"/>
  <c r="C182" i="65"/>
  <c r="C182" i="22"/>
  <c r="C186" i="71"/>
  <c r="C186" i="67"/>
  <c r="C186" i="69"/>
  <c r="C186" i="65"/>
  <c r="C186" i="63"/>
  <c r="C186" i="22"/>
  <c r="C190" i="71"/>
  <c r="E190" i="71" s="1"/>
  <c r="C190" i="67"/>
  <c r="C190" i="69"/>
  <c r="C190" i="65"/>
  <c r="C190" i="63"/>
  <c r="E190" i="63" s="1"/>
  <c r="C190" i="22"/>
  <c r="C194" i="71"/>
  <c r="C194" i="69"/>
  <c r="C194" i="67"/>
  <c r="C194" i="65"/>
  <c r="C194" i="63"/>
  <c r="C194" i="22"/>
  <c r="C198" i="71"/>
  <c r="E198" i="71" s="1"/>
  <c r="C198" i="69"/>
  <c r="C198" i="67"/>
  <c r="C198" i="65"/>
  <c r="C198" i="63"/>
  <c r="C198" i="22"/>
  <c r="C202" i="71"/>
  <c r="C202" i="69"/>
  <c r="C202" i="67"/>
  <c r="C202" i="65"/>
  <c r="C202" i="63"/>
  <c r="C202" i="22"/>
  <c r="C206" i="71"/>
  <c r="E206" i="71" s="1"/>
  <c r="C206" i="69"/>
  <c r="C206" i="67"/>
  <c r="C206" i="65"/>
  <c r="C206" i="63"/>
  <c r="C206" i="22"/>
  <c r="C210" i="71"/>
  <c r="C210" i="69"/>
  <c r="C210" i="67"/>
  <c r="C210" i="65"/>
  <c r="C210" i="63"/>
  <c r="C210" i="22"/>
  <c r="C214" i="71"/>
  <c r="C214" i="67"/>
  <c r="C214" i="69"/>
  <c r="C214" i="65"/>
  <c r="C214" i="63"/>
  <c r="E214" i="63" s="1"/>
  <c r="C214" i="22"/>
  <c r="C218" i="71"/>
  <c r="C218" i="67"/>
  <c r="C218" i="69"/>
  <c r="E218" i="69" s="1"/>
  <c r="C218" i="63"/>
  <c r="C218" i="65"/>
  <c r="C218" i="22"/>
  <c r="C222" i="71"/>
  <c r="E222" i="71" s="1"/>
  <c r="C222" i="67"/>
  <c r="C222" i="69"/>
  <c r="C222" i="65"/>
  <c r="C222" i="63"/>
  <c r="E222" i="63" s="1"/>
  <c r="C222" i="22"/>
  <c r="C226" i="71"/>
  <c r="C226" i="67"/>
  <c r="C226" i="69"/>
  <c r="E226" i="69" s="1"/>
  <c r="C226" i="65"/>
  <c r="C226" i="63"/>
  <c r="C226" i="22"/>
  <c r="C230" i="71"/>
  <c r="E230" i="71" s="1"/>
  <c r="C230" i="69"/>
  <c r="C230" i="67"/>
  <c r="C230" i="63"/>
  <c r="C230" i="65"/>
  <c r="C230" i="22"/>
  <c r="C234" i="71"/>
  <c r="C234" i="69"/>
  <c r="C234" i="67"/>
  <c r="E234" i="67" s="1"/>
  <c r="C234" i="63"/>
  <c r="C234" i="65"/>
  <c r="E234" i="65" s="1"/>
  <c r="C234" i="22"/>
  <c r="C239" i="71"/>
  <c r="C239" i="69"/>
  <c r="C239" i="67"/>
  <c r="C239" i="65"/>
  <c r="C239" i="63"/>
  <c r="E239" i="63" s="1"/>
  <c r="C239" i="22"/>
  <c r="C243" i="71"/>
  <c r="C243" i="67"/>
  <c r="C243" i="69"/>
  <c r="E243" i="69" s="1"/>
  <c r="C243" i="65"/>
  <c r="C243" i="63"/>
  <c r="C243" i="22"/>
  <c r="C247" i="71"/>
  <c r="E247" i="71" s="1"/>
  <c r="C247" i="69"/>
  <c r="C247" i="67"/>
  <c r="E247" i="67" s="1"/>
  <c r="C247" i="65"/>
  <c r="C247" i="63"/>
  <c r="E247" i="63" s="1"/>
  <c r="C247" i="22"/>
  <c r="C251" i="71"/>
  <c r="C251" i="69"/>
  <c r="C251" i="67"/>
  <c r="E251" i="67" s="1"/>
  <c r="C251" i="65"/>
  <c r="C251" i="63"/>
  <c r="C251" i="22"/>
  <c r="T12" i="35"/>
  <c r="B20" i="63"/>
  <c r="C24" i="62"/>
  <c r="X12" i="35"/>
  <c r="B20" i="71"/>
  <c r="E20" i="71" s="1"/>
  <c r="C24" i="70"/>
  <c r="U13" i="35"/>
  <c r="C25" i="64"/>
  <c r="B21" i="65"/>
  <c r="V14" i="35"/>
  <c r="C26" i="66"/>
  <c r="B22" i="67"/>
  <c r="S15" i="35"/>
  <c r="C27" i="21"/>
  <c r="B23" i="22"/>
  <c r="W15" i="35"/>
  <c r="B23" i="69"/>
  <c r="C27" i="68"/>
  <c r="T16" i="35"/>
  <c r="B24" i="63"/>
  <c r="C28" i="62"/>
  <c r="X16" i="35"/>
  <c r="B24" i="71"/>
  <c r="C28" i="70"/>
  <c r="U17" i="35"/>
  <c r="C29" i="64"/>
  <c r="B25" i="65"/>
  <c r="E25" i="65" s="1"/>
  <c r="V18" i="35"/>
  <c r="C30" i="66"/>
  <c r="B26" i="67"/>
  <c r="S19" i="35"/>
  <c r="C31" i="21"/>
  <c r="B27" i="22"/>
  <c r="W19" i="35"/>
  <c r="B27" i="69"/>
  <c r="C31" i="68"/>
  <c r="T20" i="35"/>
  <c r="B28" i="63"/>
  <c r="C32" i="62"/>
  <c r="X20" i="35"/>
  <c r="B28" i="71"/>
  <c r="E28" i="71"/>
  <c r="C32" i="70"/>
  <c r="U21" i="35"/>
  <c r="C33" i="64"/>
  <c r="B29" i="65"/>
  <c r="V22" i="35"/>
  <c r="C34" i="66"/>
  <c r="B30" i="67"/>
  <c r="S23" i="35"/>
  <c r="C35" i="21"/>
  <c r="B31" i="22"/>
  <c r="W23" i="35"/>
  <c r="B31" i="69"/>
  <c r="C35" i="68"/>
  <c r="T24" i="35"/>
  <c r="B32" i="63"/>
  <c r="C36" i="62"/>
  <c r="X24" i="35"/>
  <c r="B32" i="71"/>
  <c r="C36" i="70"/>
  <c r="U25" i="35"/>
  <c r="C37" i="64"/>
  <c r="B33" i="65"/>
  <c r="E33" i="65" s="1"/>
  <c r="V26" i="35"/>
  <c r="C38" i="66"/>
  <c r="B34" i="67"/>
  <c r="S27" i="35"/>
  <c r="C39" i="21"/>
  <c r="B35" i="22"/>
  <c r="W27" i="35"/>
  <c r="B35" i="69"/>
  <c r="C39" i="68"/>
  <c r="T28" i="35"/>
  <c r="AA28" i="35" s="1"/>
  <c r="B36" i="63"/>
  <c r="C40" i="62"/>
  <c r="X28" i="35"/>
  <c r="B36" i="71"/>
  <c r="E36" i="71" s="1"/>
  <c r="C40" i="70"/>
  <c r="U29" i="35"/>
  <c r="C41" i="64"/>
  <c r="B37" i="65"/>
  <c r="V30" i="35"/>
  <c r="C42" i="66"/>
  <c r="B38" i="67"/>
  <c r="S31" i="35"/>
  <c r="C43" i="21"/>
  <c r="B39" i="22"/>
  <c r="W31" i="35"/>
  <c r="B39" i="69"/>
  <c r="C43" i="68"/>
  <c r="T32" i="35"/>
  <c r="B40" i="63"/>
  <c r="C44" i="62"/>
  <c r="X32" i="35"/>
  <c r="B40" i="71"/>
  <c r="E40" i="71" s="1"/>
  <c r="C44" i="70"/>
  <c r="U34" i="35"/>
  <c r="C46" i="64"/>
  <c r="B42" i="65"/>
  <c r="V35" i="35"/>
  <c r="B43" i="67"/>
  <c r="C47" i="66"/>
  <c r="S36" i="35"/>
  <c r="C48" i="21"/>
  <c r="B44" i="22"/>
  <c r="W36" i="35"/>
  <c r="B44" i="69"/>
  <c r="C48" i="68"/>
  <c r="T37" i="35"/>
  <c r="C49" i="62"/>
  <c r="B45" i="63"/>
  <c r="X37" i="35"/>
  <c r="B45" i="71"/>
  <c r="E45" i="71"/>
  <c r="C49" i="70"/>
  <c r="U38" i="35"/>
  <c r="B46" i="65"/>
  <c r="E46" i="65"/>
  <c r="C50" i="64"/>
  <c r="V39" i="35"/>
  <c r="B47" i="67"/>
  <c r="C51" i="66"/>
  <c r="S40" i="35"/>
  <c r="C52" i="21"/>
  <c r="B48" i="22"/>
  <c r="W40" i="35"/>
  <c r="B48" i="69"/>
  <c r="C52" i="68"/>
  <c r="T41" i="35"/>
  <c r="B49" i="63"/>
  <c r="C53" i="62"/>
  <c r="X41" i="35"/>
  <c r="B49" i="71"/>
  <c r="E49" i="71"/>
  <c r="C53" i="70"/>
  <c r="U42" i="35"/>
  <c r="C54" i="64"/>
  <c r="B50" i="65"/>
  <c r="E50" i="65" s="1"/>
  <c r="V43" i="35"/>
  <c r="B51" i="67"/>
  <c r="C55" i="66"/>
  <c r="S44" i="35"/>
  <c r="C56" i="21"/>
  <c r="B52" i="22"/>
  <c r="W44" i="35"/>
  <c r="B52" i="69"/>
  <c r="C56" i="68"/>
  <c r="T45" i="35"/>
  <c r="B53" i="63"/>
  <c r="C57" i="62"/>
  <c r="X45" i="35"/>
  <c r="B53" i="71"/>
  <c r="C57" i="70"/>
  <c r="U46" i="35"/>
  <c r="B54" i="65"/>
  <c r="E54" i="65"/>
  <c r="C58" i="64"/>
  <c r="V47" i="35"/>
  <c r="B55" i="67"/>
  <c r="C59" i="66"/>
  <c r="S48" i="35"/>
  <c r="C60" i="21"/>
  <c r="B56" i="22"/>
  <c r="W48" i="35"/>
  <c r="B56" i="69"/>
  <c r="C60" i="68"/>
  <c r="T49" i="35"/>
  <c r="B57" i="63"/>
  <c r="C61" i="62"/>
  <c r="X49" i="35"/>
  <c r="B57" i="71"/>
  <c r="E57" i="71"/>
  <c r="C61" i="70"/>
  <c r="U50" i="35"/>
  <c r="AA50" i="35" s="1"/>
  <c r="C62" i="64"/>
  <c r="B58" i="65"/>
  <c r="V51" i="35"/>
  <c r="B59" i="67"/>
  <c r="C63" i="66"/>
  <c r="S52" i="35"/>
  <c r="C64" i="21"/>
  <c r="B60" i="22"/>
  <c r="W52" i="35"/>
  <c r="B60" i="69"/>
  <c r="C64" i="68"/>
  <c r="T53" i="35"/>
  <c r="B61" i="63"/>
  <c r="C65" i="62"/>
  <c r="X53" i="35"/>
  <c r="B61" i="71"/>
  <c r="E61" i="71" s="1"/>
  <c r="C65" i="70"/>
  <c r="U54" i="35"/>
  <c r="B62" i="65"/>
  <c r="E62" i="65" s="1"/>
  <c r="C66" i="64"/>
  <c r="V55" i="35"/>
  <c r="B63" i="67"/>
  <c r="C67" i="66"/>
  <c r="S56" i="35"/>
  <c r="C68" i="21"/>
  <c r="B64" i="22"/>
  <c r="W56" i="35"/>
  <c r="B64" i="69"/>
  <c r="C68" i="68"/>
  <c r="T57" i="35"/>
  <c r="B65" i="63"/>
  <c r="C69" i="62"/>
  <c r="X57" i="35"/>
  <c r="B65" i="71"/>
  <c r="E65" i="71" s="1"/>
  <c r="C69" i="70"/>
  <c r="U58" i="35"/>
  <c r="C70" i="64"/>
  <c r="B66" i="65"/>
  <c r="E66" i="65"/>
  <c r="V59" i="35"/>
  <c r="B67" i="67"/>
  <c r="E67" i="67" s="1"/>
  <c r="C71" i="66"/>
  <c r="S60" i="35"/>
  <c r="B68" i="22"/>
  <c r="C72" i="21"/>
  <c r="W60" i="35"/>
  <c r="B68" i="69"/>
  <c r="C72" i="68"/>
  <c r="T61" i="35"/>
  <c r="AA61" i="35" s="1"/>
  <c r="B69" i="63"/>
  <c r="C73" i="62"/>
  <c r="X61" i="35"/>
  <c r="B69" i="71"/>
  <c r="E69" i="71" s="1"/>
  <c r="C73" i="70"/>
  <c r="U62" i="35"/>
  <c r="B70" i="65"/>
  <c r="E70" i="65" s="1"/>
  <c r="C74" i="64"/>
  <c r="V63" i="35"/>
  <c r="B71" i="67"/>
  <c r="C75" i="66"/>
  <c r="S64" i="35"/>
  <c r="C76" i="21"/>
  <c r="B72" i="22"/>
  <c r="W64" i="35"/>
  <c r="B72" i="69"/>
  <c r="C76" i="68"/>
  <c r="T65" i="35"/>
  <c r="B73" i="63"/>
  <c r="C77" i="62"/>
  <c r="X65" i="35"/>
  <c r="B73" i="71"/>
  <c r="E73" i="71" s="1"/>
  <c r="C77" i="70"/>
  <c r="U66" i="35"/>
  <c r="C78" i="64"/>
  <c r="B74" i="65"/>
  <c r="V67" i="35"/>
  <c r="B75" i="67"/>
  <c r="C79" i="66"/>
  <c r="S68" i="35"/>
  <c r="C80" i="21"/>
  <c r="B76" i="22"/>
  <c r="W68" i="35"/>
  <c r="B76" i="69"/>
  <c r="C80" i="68"/>
  <c r="T69" i="35"/>
  <c r="B77" i="63"/>
  <c r="C81" i="62"/>
  <c r="X69" i="35"/>
  <c r="B77" i="71"/>
  <c r="E77" i="71" s="1"/>
  <c r="C81" i="70"/>
  <c r="U70" i="35"/>
  <c r="B78" i="65"/>
  <c r="C82" i="64"/>
  <c r="V71" i="35"/>
  <c r="B79" i="67"/>
  <c r="C83" i="66"/>
  <c r="S72" i="35"/>
  <c r="C84" i="21"/>
  <c r="B80" i="22"/>
  <c r="W72" i="35"/>
  <c r="B80" i="69"/>
  <c r="C84" i="68"/>
  <c r="T73" i="35"/>
  <c r="B81" i="63"/>
  <c r="C85" i="62"/>
  <c r="X73" i="35"/>
  <c r="B81" i="71"/>
  <c r="E81" i="71"/>
  <c r="C85" i="70"/>
  <c r="U74" i="35"/>
  <c r="C86" i="64"/>
  <c r="B82" i="65"/>
  <c r="E82" i="65" s="1"/>
  <c r="V75" i="35"/>
  <c r="B83" i="67"/>
  <c r="C87" i="66"/>
  <c r="S76" i="35"/>
  <c r="C88" i="21"/>
  <c r="B84" i="22"/>
  <c r="W76" i="35"/>
  <c r="B84" i="69"/>
  <c r="C88" i="68"/>
  <c r="T77" i="35"/>
  <c r="B85" i="63"/>
  <c r="C89" i="62"/>
  <c r="X77" i="35"/>
  <c r="B85" i="71"/>
  <c r="E85" i="71" s="1"/>
  <c r="C89" i="70"/>
  <c r="U78" i="35"/>
  <c r="B86" i="65"/>
  <c r="C90" i="64"/>
  <c r="V79" i="35"/>
  <c r="B87" i="67"/>
  <c r="C91" i="66"/>
  <c r="S80" i="35"/>
  <c r="C92" i="21"/>
  <c r="B88" i="22"/>
  <c r="W80" i="35"/>
  <c r="B88" i="69"/>
  <c r="C92" i="68"/>
  <c r="T81" i="35"/>
  <c r="B89" i="63"/>
  <c r="C93" i="62"/>
  <c r="X81" i="35"/>
  <c r="B89" i="71"/>
  <c r="E89" i="71" s="1"/>
  <c r="C93" i="70"/>
  <c r="U82" i="35"/>
  <c r="C94" i="64"/>
  <c r="B90" i="65"/>
  <c r="E90" i="65" s="1"/>
  <c r="V83" i="35"/>
  <c r="B91" i="67"/>
  <c r="C95" i="66"/>
  <c r="S84" i="35"/>
  <c r="B92" i="22"/>
  <c r="C96" i="21"/>
  <c r="W84" i="35"/>
  <c r="B92" i="69"/>
  <c r="C96" i="68"/>
  <c r="T85" i="35"/>
  <c r="B93" i="63"/>
  <c r="C97" i="62"/>
  <c r="X85" i="35"/>
  <c r="B93" i="71"/>
  <c r="E93" i="71" s="1"/>
  <c r="C97" i="70"/>
  <c r="U86" i="35"/>
  <c r="B94" i="65"/>
  <c r="E94" i="65" s="1"/>
  <c r="C98" i="64"/>
  <c r="V87" i="35"/>
  <c r="B95" i="67"/>
  <c r="C99" i="66"/>
  <c r="S88" i="35"/>
  <c r="C100" i="21"/>
  <c r="B96" i="22"/>
  <c r="W88" i="35"/>
  <c r="B96" i="69"/>
  <c r="C100" i="68"/>
  <c r="T89" i="35"/>
  <c r="B97" i="63"/>
  <c r="C101" i="62"/>
  <c r="X89" i="35"/>
  <c r="B97" i="71"/>
  <c r="E97" i="71" s="1"/>
  <c r="C101" i="70"/>
  <c r="U90" i="35"/>
  <c r="C102" i="64"/>
  <c r="B98" i="65"/>
  <c r="V91" i="35"/>
  <c r="B99" i="67"/>
  <c r="C103" i="66"/>
  <c r="S92" i="35"/>
  <c r="C104" i="21"/>
  <c r="B100" i="22"/>
  <c r="W92" i="35"/>
  <c r="B100" i="69"/>
  <c r="C104" i="68"/>
  <c r="T93" i="35"/>
  <c r="B101" i="63"/>
  <c r="E101" i="63" s="1"/>
  <c r="C105" i="62"/>
  <c r="X93" i="35"/>
  <c r="B101" i="71"/>
  <c r="E101" i="71"/>
  <c r="C105" i="70"/>
  <c r="U94" i="35"/>
  <c r="B102" i="65"/>
  <c r="C106" i="64"/>
  <c r="V95" i="35"/>
  <c r="B103" i="67"/>
  <c r="E103" i="67" s="1"/>
  <c r="C107" i="66"/>
  <c r="S96" i="35"/>
  <c r="C108" i="21"/>
  <c r="B104" i="22"/>
  <c r="W96" i="35"/>
  <c r="B104" i="69"/>
  <c r="C108" i="68"/>
  <c r="T97" i="35"/>
  <c r="B105" i="63"/>
  <c r="C109" i="62"/>
  <c r="X97" i="35"/>
  <c r="B105" i="71"/>
  <c r="E105" i="71" s="1"/>
  <c r="C109" i="70"/>
  <c r="U98" i="35"/>
  <c r="C110" i="64"/>
  <c r="B106" i="65"/>
  <c r="V99" i="35"/>
  <c r="B107" i="67"/>
  <c r="C111" i="66"/>
  <c r="S100" i="35"/>
  <c r="C112" i="21"/>
  <c r="B108" i="22"/>
  <c r="W100" i="35"/>
  <c r="B108" i="69"/>
  <c r="C112" i="68"/>
  <c r="T101" i="35"/>
  <c r="B109" i="63"/>
  <c r="C113" i="62"/>
  <c r="X101" i="35"/>
  <c r="B109" i="71"/>
  <c r="E109" i="71"/>
  <c r="C113" i="70"/>
  <c r="U102" i="35"/>
  <c r="B110" i="65"/>
  <c r="E110" i="65"/>
  <c r="C114" i="64"/>
  <c r="V103" i="35"/>
  <c r="B111" i="67"/>
  <c r="C115" i="66"/>
  <c r="S104" i="35"/>
  <c r="B112" i="22"/>
  <c r="C116" i="21"/>
  <c r="W104" i="35"/>
  <c r="B112" i="69"/>
  <c r="C116" i="68"/>
  <c r="T105" i="35"/>
  <c r="B113" i="63"/>
  <c r="E113" i="63" s="1"/>
  <c r="C117" i="62"/>
  <c r="X105" i="35"/>
  <c r="B113" i="71"/>
  <c r="E113" i="71"/>
  <c r="C117" i="70"/>
  <c r="U106" i="35"/>
  <c r="B114" i="65"/>
  <c r="E114" i="65"/>
  <c r="C118" i="64"/>
  <c r="V107" i="35"/>
  <c r="B115" i="67"/>
  <c r="C119" i="66"/>
  <c r="S108" i="35"/>
  <c r="C120" i="21"/>
  <c r="B116" i="22"/>
  <c r="W108" i="35"/>
  <c r="B116" i="69"/>
  <c r="C120" i="68"/>
  <c r="T109" i="35"/>
  <c r="B117" i="63"/>
  <c r="C121" i="62"/>
  <c r="X109" i="35"/>
  <c r="B117" i="71"/>
  <c r="E117" i="71"/>
  <c r="C121" i="70"/>
  <c r="U110" i="35"/>
  <c r="B118" i="65"/>
  <c r="E118" i="65"/>
  <c r="C122" i="64"/>
  <c r="V111" i="35"/>
  <c r="B119" i="67"/>
  <c r="C123" i="66"/>
  <c r="S112" i="35"/>
  <c r="B120" i="22"/>
  <c r="C124" i="21"/>
  <c r="W112" i="35"/>
  <c r="B120" i="69"/>
  <c r="C124" i="68"/>
  <c r="T113" i="35"/>
  <c r="B121" i="63"/>
  <c r="C125" i="62"/>
  <c r="X113" i="35"/>
  <c r="B121" i="71"/>
  <c r="C125" i="70"/>
  <c r="U114" i="35"/>
  <c r="B122" i="65"/>
  <c r="E122" i="65" s="1"/>
  <c r="C126" i="64"/>
  <c r="V115" i="35"/>
  <c r="B123" i="67"/>
  <c r="E123" i="67" s="1"/>
  <c r="C127" i="66"/>
  <c r="S116" i="35"/>
  <c r="B124" i="22"/>
  <c r="C128" i="21"/>
  <c r="W116" i="35"/>
  <c r="B124" i="69"/>
  <c r="C128" i="68"/>
  <c r="T117" i="35"/>
  <c r="B125" i="63"/>
  <c r="C129" i="62"/>
  <c r="X117" i="35"/>
  <c r="B125" i="71"/>
  <c r="E125" i="71" s="1"/>
  <c r="C129" i="70"/>
  <c r="B126" i="65"/>
  <c r="C130" i="64"/>
  <c r="V119" i="35"/>
  <c r="B127" i="67"/>
  <c r="C131" i="66"/>
  <c r="B128" i="22"/>
  <c r="C132" i="21"/>
  <c r="B128" i="69"/>
  <c r="C132" i="68"/>
  <c r="T121" i="35"/>
  <c r="B129" i="63"/>
  <c r="E129" i="63" s="1"/>
  <c r="C133" i="62"/>
  <c r="X121" i="35"/>
  <c r="B129" i="71"/>
  <c r="E129" i="71"/>
  <c r="C133" i="70"/>
  <c r="U122" i="35"/>
  <c r="B130" i="65"/>
  <c r="E130" i="65"/>
  <c r="C134" i="64"/>
  <c r="V123" i="35"/>
  <c r="B131" i="67"/>
  <c r="C135" i="66"/>
  <c r="S124" i="35"/>
  <c r="B132" i="22"/>
  <c r="C136" i="21"/>
  <c r="W124" i="35"/>
  <c r="B132" i="69"/>
  <c r="C136" i="68"/>
  <c r="T125" i="35"/>
  <c r="B133" i="63"/>
  <c r="C137" i="62"/>
  <c r="X125" i="35"/>
  <c r="B133" i="71"/>
  <c r="E133" i="71"/>
  <c r="C137" i="70"/>
  <c r="U126" i="35"/>
  <c r="AA126" i="35" s="1"/>
  <c r="B134" i="65"/>
  <c r="E134" i="65"/>
  <c r="C138" i="64"/>
  <c r="V127" i="35"/>
  <c r="B135" i="67"/>
  <c r="C139" i="66"/>
  <c r="S128" i="35"/>
  <c r="B136" i="22"/>
  <c r="C140" i="21"/>
  <c r="W128" i="35"/>
  <c r="B136" i="69"/>
  <c r="C140" i="68"/>
  <c r="T129" i="35"/>
  <c r="B137" i="63"/>
  <c r="C141" i="62"/>
  <c r="X129" i="35"/>
  <c r="B137" i="71"/>
  <c r="E137" i="71"/>
  <c r="C141" i="70"/>
  <c r="U130" i="35"/>
  <c r="B138" i="65"/>
  <c r="E138" i="65"/>
  <c r="C142" i="64"/>
  <c r="V131" i="35"/>
  <c r="B139" i="67"/>
  <c r="C143" i="66"/>
  <c r="S132" i="35"/>
  <c r="B140" i="22"/>
  <c r="E140" i="22" s="1"/>
  <c r="C144" i="21"/>
  <c r="W132" i="35"/>
  <c r="B140" i="69"/>
  <c r="C144" i="68"/>
  <c r="T133" i="35"/>
  <c r="B141" i="63"/>
  <c r="C145" i="62"/>
  <c r="X133" i="35"/>
  <c r="B141" i="71"/>
  <c r="E141" i="71"/>
  <c r="C145" i="70"/>
  <c r="U134" i="35"/>
  <c r="B142" i="65"/>
  <c r="E142" i="65"/>
  <c r="C146" i="64"/>
  <c r="V135" i="35"/>
  <c r="B143" i="67"/>
  <c r="C147" i="66"/>
  <c r="S136" i="35"/>
  <c r="B144" i="22"/>
  <c r="C148" i="21"/>
  <c r="W136" i="35"/>
  <c r="B144" i="69"/>
  <c r="C148" i="68"/>
  <c r="T137" i="35"/>
  <c r="B145" i="63"/>
  <c r="C149" i="62"/>
  <c r="X137" i="35"/>
  <c r="B145" i="71"/>
  <c r="E145" i="71"/>
  <c r="C149" i="70"/>
  <c r="U138" i="35"/>
  <c r="B146" i="65"/>
  <c r="E146" i="65"/>
  <c r="C150" i="64"/>
  <c r="V139" i="35"/>
  <c r="B147" i="67"/>
  <c r="C151" i="66"/>
  <c r="S140" i="35"/>
  <c r="B148" i="22"/>
  <c r="C152" i="21"/>
  <c r="W140" i="35"/>
  <c r="AA140" i="35" s="1"/>
  <c r="B148" i="69"/>
  <c r="C152" i="68"/>
  <c r="T141" i="35"/>
  <c r="B149" i="63"/>
  <c r="E149" i="63" s="1"/>
  <c r="C153" i="62"/>
  <c r="X141" i="35"/>
  <c r="B149" i="71"/>
  <c r="E149" i="71"/>
  <c r="C153" i="70"/>
  <c r="U142" i="35"/>
  <c r="B150" i="65"/>
  <c r="E150" i="65"/>
  <c r="C154" i="64"/>
  <c r="V143" i="35"/>
  <c r="B151" i="67"/>
  <c r="C155" i="66"/>
  <c r="S144" i="35"/>
  <c r="B152" i="22"/>
  <c r="C156" i="21"/>
  <c r="W144" i="35"/>
  <c r="B152" i="69"/>
  <c r="C156" i="68"/>
  <c r="T145" i="35"/>
  <c r="B153" i="63"/>
  <c r="C157" i="62"/>
  <c r="X145" i="35"/>
  <c r="B153" i="71"/>
  <c r="E153" i="71"/>
  <c r="C157" i="70"/>
  <c r="U146" i="35"/>
  <c r="B154" i="65"/>
  <c r="E154" i="65"/>
  <c r="C158" i="64"/>
  <c r="V147" i="35"/>
  <c r="B155" i="67"/>
  <c r="C159" i="66"/>
  <c r="S148" i="35"/>
  <c r="B156" i="22"/>
  <c r="C160" i="21"/>
  <c r="W148" i="35"/>
  <c r="B156" i="69"/>
  <c r="C160" i="68"/>
  <c r="T149" i="35"/>
  <c r="B157" i="63"/>
  <c r="C161" i="62"/>
  <c r="X149" i="35"/>
  <c r="B157" i="71"/>
  <c r="E157" i="71"/>
  <c r="C161" i="70"/>
  <c r="U150" i="35"/>
  <c r="B158" i="65"/>
  <c r="E158" i="65"/>
  <c r="C162" i="64"/>
  <c r="V151" i="35"/>
  <c r="B159" i="67"/>
  <c r="C163" i="66"/>
  <c r="S152" i="35"/>
  <c r="B160" i="22"/>
  <c r="C164" i="21"/>
  <c r="W152" i="35"/>
  <c r="B160" i="69"/>
  <c r="C164" i="68"/>
  <c r="T153" i="35"/>
  <c r="B161" i="63"/>
  <c r="E161" i="63" s="1"/>
  <c r="C165" i="62"/>
  <c r="X153" i="35"/>
  <c r="B161" i="71"/>
  <c r="E161" i="71"/>
  <c r="C165" i="70"/>
  <c r="U154" i="35"/>
  <c r="B162" i="65"/>
  <c r="E162" i="65"/>
  <c r="C166" i="64"/>
  <c r="V155" i="35"/>
  <c r="B163" i="67"/>
  <c r="C167" i="66"/>
  <c r="S156" i="35"/>
  <c r="B164" i="22"/>
  <c r="C168" i="21"/>
  <c r="W156" i="35"/>
  <c r="B164" i="69"/>
  <c r="C168" i="68"/>
  <c r="T157" i="35"/>
  <c r="B165" i="63"/>
  <c r="C169" i="62"/>
  <c r="X157" i="35"/>
  <c r="B165" i="71"/>
  <c r="E165" i="71"/>
  <c r="C169" i="70"/>
  <c r="U158" i="35"/>
  <c r="B166" i="65"/>
  <c r="E166" i="65"/>
  <c r="C170" i="64"/>
  <c r="V159" i="35"/>
  <c r="B167" i="67"/>
  <c r="C171" i="66"/>
  <c r="S160" i="35"/>
  <c r="B168" i="22"/>
  <c r="C172" i="21"/>
  <c r="W160" i="35"/>
  <c r="B168" i="69"/>
  <c r="C172" i="68"/>
  <c r="T161" i="35"/>
  <c r="B169" i="63"/>
  <c r="C173" i="62"/>
  <c r="X161" i="35"/>
  <c r="B169" i="71"/>
  <c r="E169" i="71"/>
  <c r="C173" i="70"/>
  <c r="U162" i="35"/>
  <c r="B170" i="65"/>
  <c r="E170" i="65"/>
  <c r="C174" i="64"/>
  <c r="V163" i="35"/>
  <c r="B171" i="67"/>
  <c r="C175" i="66"/>
  <c r="S164" i="35"/>
  <c r="B172" i="22"/>
  <c r="E172" i="22" s="1"/>
  <c r="C176" i="21"/>
  <c r="W164" i="35"/>
  <c r="B172" i="69"/>
  <c r="C176" i="68"/>
  <c r="T165" i="35"/>
  <c r="B173" i="63"/>
  <c r="C177" i="62"/>
  <c r="X165" i="35"/>
  <c r="B173" i="71"/>
  <c r="C177" i="70"/>
  <c r="U166" i="35"/>
  <c r="AA166" i="35" s="1"/>
  <c r="B174" i="65"/>
  <c r="C178" i="64"/>
  <c r="V167" i="35"/>
  <c r="B175" i="67"/>
  <c r="C179" i="66"/>
  <c r="S168" i="35"/>
  <c r="B176" i="22"/>
  <c r="C180" i="21"/>
  <c r="W168" i="35"/>
  <c r="B176" i="69"/>
  <c r="C180" i="68"/>
  <c r="T169" i="35"/>
  <c r="B177" i="63"/>
  <c r="C181" i="62"/>
  <c r="X169" i="35"/>
  <c r="B177" i="71"/>
  <c r="E177" i="71" s="1"/>
  <c r="C181" i="70"/>
  <c r="U170" i="35"/>
  <c r="B178" i="65"/>
  <c r="C182" i="64"/>
  <c r="V171" i="35"/>
  <c r="B179" i="67"/>
  <c r="C183" i="66"/>
  <c r="S172" i="35"/>
  <c r="B180" i="22"/>
  <c r="C184" i="21"/>
  <c r="W172" i="35"/>
  <c r="B180" i="69"/>
  <c r="C184" i="68"/>
  <c r="T173" i="35"/>
  <c r="B181" i="63"/>
  <c r="C185" i="62"/>
  <c r="X173" i="35"/>
  <c r="B181" i="71"/>
  <c r="E181" i="71" s="1"/>
  <c r="C185" i="70"/>
  <c r="U174" i="35"/>
  <c r="B182" i="65"/>
  <c r="C186" i="64"/>
  <c r="V175" i="35"/>
  <c r="B183" i="67"/>
  <c r="E183" i="67" s="1"/>
  <c r="C187" i="66"/>
  <c r="S176" i="35"/>
  <c r="B184" i="22"/>
  <c r="C188" i="21"/>
  <c r="W176" i="35"/>
  <c r="B184" i="69"/>
  <c r="C188" i="68"/>
  <c r="T177" i="35"/>
  <c r="B185" i="63"/>
  <c r="C189" i="62"/>
  <c r="X177" i="35"/>
  <c r="B185" i="71"/>
  <c r="E185" i="71" s="1"/>
  <c r="C189" i="70"/>
  <c r="U178" i="35"/>
  <c r="B186" i="65"/>
  <c r="E186" i="65"/>
  <c r="C190" i="64"/>
  <c r="V179" i="35"/>
  <c r="B187" i="67"/>
  <c r="C191" i="66"/>
  <c r="S180" i="35"/>
  <c r="B188" i="22"/>
  <c r="C192" i="21"/>
  <c r="W180" i="35"/>
  <c r="B188" i="69"/>
  <c r="C192" i="68"/>
  <c r="T181" i="35"/>
  <c r="B189" i="63"/>
  <c r="C193" i="62"/>
  <c r="X181" i="35"/>
  <c r="B189" i="71"/>
  <c r="C193" i="70"/>
  <c r="U182" i="35"/>
  <c r="B190" i="65"/>
  <c r="E190" i="65" s="1"/>
  <c r="C194" i="64"/>
  <c r="V183" i="35"/>
  <c r="B191" i="67"/>
  <c r="C195" i="66"/>
  <c r="S184" i="35"/>
  <c r="B192" i="22"/>
  <c r="C196" i="21"/>
  <c r="W184" i="35"/>
  <c r="B192" i="69"/>
  <c r="C196" i="68"/>
  <c r="T185" i="35"/>
  <c r="B193" i="63"/>
  <c r="C197" i="62"/>
  <c r="X185" i="35"/>
  <c r="B193" i="71"/>
  <c r="C197" i="70"/>
  <c r="U186" i="35"/>
  <c r="B194" i="65"/>
  <c r="E194" i="65"/>
  <c r="C198" i="64"/>
  <c r="V187" i="35"/>
  <c r="B195" i="67"/>
  <c r="C199" i="66"/>
  <c r="S188" i="35"/>
  <c r="B196" i="22"/>
  <c r="C200" i="21"/>
  <c r="W188" i="35"/>
  <c r="B196" i="69"/>
  <c r="C200" i="68"/>
  <c r="T189" i="35"/>
  <c r="B197" i="63"/>
  <c r="C201" i="62"/>
  <c r="X189" i="35"/>
  <c r="B197" i="71"/>
  <c r="C201" i="70"/>
  <c r="U190" i="35"/>
  <c r="B198" i="65"/>
  <c r="E198" i="65" s="1"/>
  <c r="C202" i="64"/>
  <c r="V191" i="35"/>
  <c r="B199" i="67"/>
  <c r="E199" i="67" s="1"/>
  <c r="C203" i="66"/>
  <c r="S192" i="35"/>
  <c r="B200" i="22"/>
  <c r="C204" i="21"/>
  <c r="W192" i="35"/>
  <c r="B200" i="69"/>
  <c r="C204" i="68"/>
  <c r="T193" i="35"/>
  <c r="B201" i="63"/>
  <c r="C205" i="62"/>
  <c r="X193" i="35"/>
  <c r="B201" i="71"/>
  <c r="C205" i="70"/>
  <c r="U194" i="35"/>
  <c r="B202" i="65"/>
  <c r="E202" i="65"/>
  <c r="C206" i="64"/>
  <c r="B203" i="67"/>
  <c r="C207" i="66"/>
  <c r="S196" i="35"/>
  <c r="B204" i="22"/>
  <c r="C208" i="21"/>
  <c r="W196" i="35"/>
  <c r="B204" i="69"/>
  <c r="C208" i="68"/>
  <c r="T197" i="35"/>
  <c r="B205" i="63"/>
  <c r="C209" i="62"/>
  <c r="X197" i="35"/>
  <c r="B205" i="71"/>
  <c r="C209" i="70"/>
  <c r="U198" i="35"/>
  <c r="B206" i="65"/>
  <c r="C210" i="64"/>
  <c r="V199" i="35"/>
  <c r="B207" i="67"/>
  <c r="C211" i="66"/>
  <c r="S200" i="35"/>
  <c r="B208" i="22"/>
  <c r="C212" i="21"/>
  <c r="W200" i="35"/>
  <c r="B208" i="69"/>
  <c r="C212" i="68"/>
  <c r="T201" i="35"/>
  <c r="B209" i="63"/>
  <c r="E209" i="63"/>
  <c r="C213" i="62"/>
  <c r="X201" i="35"/>
  <c r="B209" i="71"/>
  <c r="C213" i="70"/>
  <c r="U202" i="35"/>
  <c r="B210" i="65"/>
  <c r="C214" i="64"/>
  <c r="V203" i="35"/>
  <c r="B211" i="67"/>
  <c r="C215" i="66"/>
  <c r="S204" i="35"/>
  <c r="B212" i="22"/>
  <c r="C216" i="21"/>
  <c r="W204" i="35"/>
  <c r="B212" i="69"/>
  <c r="C216" i="68"/>
  <c r="T205" i="35"/>
  <c r="B213" i="63"/>
  <c r="E213" i="63" s="1"/>
  <c r="C217" i="62"/>
  <c r="X205" i="35"/>
  <c r="B213" i="71"/>
  <c r="C217" i="70"/>
  <c r="U206" i="35"/>
  <c r="B214" i="65"/>
  <c r="C218" i="64"/>
  <c r="V207" i="35"/>
  <c r="B215" i="67"/>
  <c r="C219" i="66"/>
  <c r="S208" i="35"/>
  <c r="B216" i="22"/>
  <c r="C220" i="21"/>
  <c r="W208" i="35"/>
  <c r="R208" i="35" s="1"/>
  <c r="B216" i="69"/>
  <c r="C220" i="68"/>
  <c r="T209" i="35"/>
  <c r="B217" i="63"/>
  <c r="E217" i="63" s="1"/>
  <c r="C221" i="62"/>
  <c r="X209" i="35"/>
  <c r="B217" i="71"/>
  <c r="C221" i="70"/>
  <c r="U210" i="35"/>
  <c r="B218" i="65"/>
  <c r="C222" i="64"/>
  <c r="V211" i="35"/>
  <c r="R211" i="35" s="1"/>
  <c r="B219" i="67"/>
  <c r="C223" i="66"/>
  <c r="S212" i="35"/>
  <c r="B220" i="22"/>
  <c r="C224" i="21"/>
  <c r="W212" i="35"/>
  <c r="B220" i="69"/>
  <c r="C224" i="68"/>
  <c r="T213" i="35"/>
  <c r="B221" i="63"/>
  <c r="E221" i="63" s="1"/>
  <c r="C225" i="62"/>
  <c r="X213" i="35"/>
  <c r="B221" i="71"/>
  <c r="C225" i="70"/>
  <c r="U214" i="35"/>
  <c r="B222" i="65"/>
  <c r="C226" i="64"/>
  <c r="V215" i="35"/>
  <c r="B223" i="67"/>
  <c r="C227" i="66"/>
  <c r="S216" i="35"/>
  <c r="B224" i="22"/>
  <c r="C228" i="21"/>
  <c r="W216" i="35"/>
  <c r="B224" i="69"/>
  <c r="C228" i="68"/>
  <c r="T217" i="35"/>
  <c r="B225" i="63"/>
  <c r="E225" i="63"/>
  <c r="C229" i="62"/>
  <c r="X217" i="35"/>
  <c r="B225" i="71"/>
  <c r="C229" i="70"/>
  <c r="U218" i="35"/>
  <c r="B226" i="65"/>
  <c r="C230" i="64"/>
  <c r="V219" i="35"/>
  <c r="B227" i="67"/>
  <c r="C231" i="66"/>
  <c r="S220" i="35"/>
  <c r="B228" i="22"/>
  <c r="C232" i="21"/>
  <c r="W220" i="35"/>
  <c r="B228" i="69"/>
  <c r="C232" i="68"/>
  <c r="T221" i="35"/>
  <c r="B229" i="63"/>
  <c r="C233" i="62"/>
  <c r="X221" i="35"/>
  <c r="B229" i="71"/>
  <c r="C233" i="70"/>
  <c r="U222" i="35"/>
  <c r="B230" i="65"/>
  <c r="C234" i="64"/>
  <c r="V223" i="35"/>
  <c r="B231" i="67"/>
  <c r="C235" i="66"/>
  <c r="S224" i="35"/>
  <c r="B232" i="22"/>
  <c r="C236" i="21"/>
  <c r="W224" i="35"/>
  <c r="B232" i="69"/>
  <c r="C236" i="68"/>
  <c r="T225" i="35"/>
  <c r="B233" i="63"/>
  <c r="E233" i="63" s="1"/>
  <c r="C237" i="62"/>
  <c r="X225" i="35"/>
  <c r="B233" i="71"/>
  <c r="C237" i="70"/>
  <c r="U226" i="35"/>
  <c r="B234" i="65"/>
  <c r="C238" i="64"/>
  <c r="V227" i="35"/>
  <c r="B235" i="67"/>
  <c r="C239" i="66"/>
  <c r="S228" i="35"/>
  <c r="B236" i="22"/>
  <c r="C240" i="21"/>
  <c r="W228" i="35"/>
  <c r="B236" i="69"/>
  <c r="C240" i="68"/>
  <c r="T230" i="35"/>
  <c r="B238" i="63"/>
  <c r="C242" i="62"/>
  <c r="X230" i="35"/>
  <c r="B238" i="71"/>
  <c r="C242" i="70"/>
  <c r="U231" i="35"/>
  <c r="B239" i="65"/>
  <c r="C243" i="64"/>
  <c r="V232" i="35"/>
  <c r="B240" i="67"/>
  <c r="C244" i="66"/>
  <c r="S233" i="35"/>
  <c r="B241" i="22"/>
  <c r="C245" i="21"/>
  <c r="W233" i="35"/>
  <c r="C245" i="68"/>
  <c r="B241" i="69"/>
  <c r="T234" i="35"/>
  <c r="B242" i="63"/>
  <c r="E242" i="63"/>
  <c r="C246" i="62"/>
  <c r="X234" i="35"/>
  <c r="B242" i="71"/>
  <c r="C246" i="70"/>
  <c r="U235" i="35"/>
  <c r="B243" i="65"/>
  <c r="E243" i="65" s="1"/>
  <c r="C247" i="64"/>
  <c r="V236" i="35"/>
  <c r="B244" i="67"/>
  <c r="C248" i="66"/>
  <c r="S237" i="35"/>
  <c r="B245" i="22"/>
  <c r="C249" i="21"/>
  <c r="W237" i="35"/>
  <c r="B245" i="69"/>
  <c r="C249" i="68"/>
  <c r="T238" i="35"/>
  <c r="B246" i="63"/>
  <c r="E246" i="63" s="1"/>
  <c r="C250" i="62"/>
  <c r="X238" i="35"/>
  <c r="B246" i="71"/>
  <c r="C250" i="70"/>
  <c r="U239" i="35"/>
  <c r="B247" i="65"/>
  <c r="C251" i="64"/>
  <c r="V240" i="35"/>
  <c r="B248" i="67"/>
  <c r="C252" i="66"/>
  <c r="S241" i="35"/>
  <c r="B249" i="22"/>
  <c r="C253" i="21"/>
  <c r="W241" i="35"/>
  <c r="C253" i="68"/>
  <c r="B249" i="69"/>
  <c r="E249" i="69" s="1"/>
  <c r="T242" i="35"/>
  <c r="B250" i="63"/>
  <c r="E250" i="63" s="1"/>
  <c r="C254" i="62"/>
  <c r="X242" i="35"/>
  <c r="B250" i="71"/>
  <c r="C254" i="70"/>
  <c r="U243" i="35"/>
  <c r="B251" i="65"/>
  <c r="C255" i="64"/>
  <c r="V244" i="35"/>
  <c r="B252" i="67"/>
  <c r="C256" i="66"/>
  <c r="C22" i="71"/>
  <c r="C22" i="69"/>
  <c r="C22" i="65"/>
  <c r="C22" i="63"/>
  <c r="C22" i="67"/>
  <c r="C22" i="22"/>
  <c r="C26" i="71"/>
  <c r="C26" i="69"/>
  <c r="C26" i="63"/>
  <c r="C26" i="67"/>
  <c r="C26" i="65"/>
  <c r="C26" i="22"/>
  <c r="C30" i="71"/>
  <c r="E30" i="71" s="1"/>
  <c r="C30" i="69"/>
  <c r="C30" i="67"/>
  <c r="C30" i="65"/>
  <c r="C30" i="63"/>
  <c r="C30" i="22"/>
  <c r="C34" i="71"/>
  <c r="C34" i="67"/>
  <c r="C34" i="69"/>
  <c r="C34" i="65"/>
  <c r="C34" i="63"/>
  <c r="C34" i="22"/>
  <c r="C38" i="67"/>
  <c r="C38" i="71"/>
  <c r="E38" i="71"/>
  <c r="C38" i="69"/>
  <c r="C38" i="63"/>
  <c r="C38" i="65"/>
  <c r="C38" i="22"/>
  <c r="C43" i="67"/>
  <c r="C43" i="71"/>
  <c r="C43" i="69"/>
  <c r="C43" i="63"/>
  <c r="C43" i="65"/>
  <c r="C43" i="22"/>
  <c r="C47" i="71"/>
  <c r="C47" i="69"/>
  <c r="C47" i="67"/>
  <c r="C47" i="65"/>
  <c r="C47" i="63"/>
  <c r="C47" i="22"/>
  <c r="C51" i="71"/>
  <c r="C51" i="69"/>
  <c r="C51" i="67"/>
  <c r="C51" i="63"/>
  <c r="C51" i="65"/>
  <c r="C51" i="22"/>
  <c r="C55" i="71"/>
  <c r="C55" i="69"/>
  <c r="C55" i="67"/>
  <c r="C55" i="65"/>
  <c r="C55" i="63"/>
  <c r="C55" i="22"/>
  <c r="C59" i="71"/>
  <c r="C59" i="69"/>
  <c r="C59" i="67"/>
  <c r="C59" i="63"/>
  <c r="C59" i="65"/>
  <c r="C59" i="22"/>
  <c r="C63" i="71"/>
  <c r="C63" i="69"/>
  <c r="C63" i="67"/>
  <c r="C63" i="65"/>
  <c r="C63" i="63"/>
  <c r="C63" i="22"/>
  <c r="C67" i="71"/>
  <c r="C67" i="69"/>
  <c r="C67" i="67"/>
  <c r="C67" i="63"/>
  <c r="C67" i="65"/>
  <c r="C67" i="22"/>
  <c r="E67" i="22" s="1"/>
  <c r="C71" i="71"/>
  <c r="C71" i="67"/>
  <c r="C71" i="69"/>
  <c r="C71" i="65"/>
  <c r="C71" i="63"/>
  <c r="C71" i="22"/>
  <c r="C75" i="71"/>
  <c r="C75" i="67"/>
  <c r="C75" i="69"/>
  <c r="C75" i="63"/>
  <c r="C75" i="65"/>
  <c r="C75" i="22"/>
  <c r="C79" i="71"/>
  <c r="C79" i="69"/>
  <c r="C79" i="67"/>
  <c r="C79" i="63"/>
  <c r="C79" i="65"/>
  <c r="C79" i="22"/>
  <c r="C83" i="71"/>
  <c r="C83" i="69"/>
  <c r="C83" i="67"/>
  <c r="C83" i="63"/>
  <c r="C83" i="65"/>
  <c r="C83" i="22"/>
  <c r="C87" i="71"/>
  <c r="C87" i="67"/>
  <c r="C87" i="69"/>
  <c r="C87" i="65"/>
  <c r="C87" i="63"/>
  <c r="C87" i="22"/>
  <c r="C91" i="71"/>
  <c r="C91" i="69"/>
  <c r="E91" i="69" s="1"/>
  <c r="C91" i="67"/>
  <c r="C91" i="65"/>
  <c r="C91" i="63"/>
  <c r="C91" i="22"/>
  <c r="C95" i="71"/>
  <c r="C95" i="69"/>
  <c r="C95" i="67"/>
  <c r="C95" i="65"/>
  <c r="C95" i="63"/>
  <c r="C95" i="22"/>
  <c r="C99" i="71"/>
  <c r="C99" i="69"/>
  <c r="C99" i="67"/>
  <c r="C99" i="65"/>
  <c r="C99" i="63"/>
  <c r="C99" i="22"/>
  <c r="C103" i="71"/>
  <c r="C103" i="69"/>
  <c r="C103" i="67"/>
  <c r="C103" i="63"/>
  <c r="C103" i="65"/>
  <c r="C103" i="22"/>
  <c r="C107" i="71"/>
  <c r="C107" i="69"/>
  <c r="C107" i="67"/>
  <c r="C107" i="63"/>
  <c r="C107" i="65"/>
  <c r="C107" i="22"/>
  <c r="C111" i="71"/>
  <c r="C111" i="69"/>
  <c r="C111" i="67"/>
  <c r="C111" i="65"/>
  <c r="C111" i="63"/>
  <c r="C111" i="22"/>
  <c r="C115" i="71"/>
  <c r="C115" i="69"/>
  <c r="C115" i="67"/>
  <c r="C115" i="63"/>
  <c r="C115" i="65"/>
  <c r="C115" i="22"/>
  <c r="C119" i="71"/>
  <c r="C119" i="69"/>
  <c r="C119" i="67"/>
  <c r="C119" i="63"/>
  <c r="C119" i="65"/>
  <c r="C119" i="22"/>
  <c r="C123" i="71"/>
  <c r="C123" i="69"/>
  <c r="C123" i="67"/>
  <c r="C123" i="63"/>
  <c r="C123" i="65"/>
  <c r="C123" i="22"/>
  <c r="C127" i="71"/>
  <c r="C127" i="69"/>
  <c r="C127" i="67"/>
  <c r="C127" i="63"/>
  <c r="C127" i="65"/>
  <c r="C127" i="22"/>
  <c r="C131" i="71"/>
  <c r="C131" i="69"/>
  <c r="C131" i="67"/>
  <c r="C131" i="65"/>
  <c r="C131" i="63"/>
  <c r="C131" i="22"/>
  <c r="C135" i="71"/>
  <c r="C135" i="67"/>
  <c r="C135" i="69"/>
  <c r="C135" i="63"/>
  <c r="C135" i="65"/>
  <c r="C135" i="22"/>
  <c r="C139" i="71"/>
  <c r="C139" i="69"/>
  <c r="C139" i="67"/>
  <c r="C139" i="63"/>
  <c r="C139" i="65"/>
  <c r="C139" i="22"/>
  <c r="C143" i="71"/>
  <c r="C143" i="67"/>
  <c r="C143" i="69"/>
  <c r="C143" i="63"/>
  <c r="C143" i="65"/>
  <c r="C143" i="22"/>
  <c r="C147" i="71"/>
  <c r="C147" i="69"/>
  <c r="C147" i="67"/>
  <c r="C147" i="63"/>
  <c r="C147" i="65"/>
  <c r="C147" i="22"/>
  <c r="C151" i="71"/>
  <c r="C151" i="69"/>
  <c r="C151" i="67"/>
  <c r="C151" i="63"/>
  <c r="C151" i="65"/>
  <c r="C151" i="22"/>
  <c r="C155" i="71"/>
  <c r="C155" i="69"/>
  <c r="C155" i="67"/>
  <c r="C155" i="63"/>
  <c r="C155" i="65"/>
  <c r="C155" i="22"/>
  <c r="C159" i="71"/>
  <c r="C159" i="69"/>
  <c r="C159" i="67"/>
  <c r="C159" i="63"/>
  <c r="C159" i="65"/>
  <c r="C159" i="22"/>
  <c r="C163" i="71"/>
  <c r="C163" i="69"/>
  <c r="C163" i="67"/>
  <c r="C163" i="63"/>
  <c r="C163" i="65"/>
  <c r="C163" i="22"/>
  <c r="C167" i="71"/>
  <c r="C167" i="67"/>
  <c r="C167" i="69"/>
  <c r="C167" i="65"/>
  <c r="C167" i="63"/>
  <c r="C167" i="22"/>
  <c r="C171" i="71"/>
  <c r="C171" i="67"/>
  <c r="C171" i="69"/>
  <c r="C171" i="65"/>
  <c r="C171" i="63"/>
  <c r="C171" i="22"/>
  <c r="C175" i="71"/>
  <c r="C175" i="67"/>
  <c r="C175" i="69"/>
  <c r="C175" i="63"/>
  <c r="C175" i="65"/>
  <c r="C175" i="22"/>
  <c r="C179" i="71"/>
  <c r="C179" i="67"/>
  <c r="C179" i="69"/>
  <c r="C179" i="63"/>
  <c r="C179" i="65"/>
  <c r="C179" i="22"/>
  <c r="C183" i="71"/>
  <c r="C183" i="69"/>
  <c r="C183" i="67"/>
  <c r="C183" i="65"/>
  <c r="C183" i="63"/>
  <c r="C183" i="22"/>
  <c r="C187" i="71"/>
  <c r="C187" i="69"/>
  <c r="C187" i="67"/>
  <c r="C187" i="65"/>
  <c r="C187" i="63"/>
  <c r="C187" i="22"/>
  <c r="C191" i="71"/>
  <c r="C191" i="69"/>
  <c r="C191" i="67"/>
  <c r="C191" i="63"/>
  <c r="C191" i="65"/>
  <c r="C191" i="22"/>
  <c r="C195" i="71"/>
  <c r="C195" i="67"/>
  <c r="C195" i="69"/>
  <c r="C195" i="65"/>
  <c r="C195" i="63"/>
  <c r="C195" i="22"/>
  <c r="C199" i="71"/>
  <c r="C199" i="69"/>
  <c r="C199" i="67"/>
  <c r="C199" i="65"/>
  <c r="C199" i="63"/>
  <c r="C199" i="22"/>
  <c r="C203" i="71"/>
  <c r="C203" i="69"/>
  <c r="C203" i="67"/>
  <c r="C203" i="65"/>
  <c r="C203" i="63"/>
  <c r="C203" i="22"/>
  <c r="C207" i="71"/>
  <c r="C207" i="69"/>
  <c r="C207" i="67"/>
  <c r="C207" i="63"/>
  <c r="C207" i="65"/>
  <c r="C207" i="22"/>
  <c r="C211" i="71"/>
  <c r="C211" i="69"/>
  <c r="C211" i="67"/>
  <c r="C211" i="65"/>
  <c r="C211" i="63"/>
  <c r="C211" i="22"/>
  <c r="C215" i="71"/>
  <c r="C215" i="69"/>
  <c r="C215" i="67"/>
  <c r="C215" i="65"/>
  <c r="C215" i="63"/>
  <c r="C215" i="22"/>
  <c r="C219" i="71"/>
  <c r="E219" i="71" s="1"/>
  <c r="C219" i="69"/>
  <c r="C219" i="67"/>
  <c r="C219" i="63"/>
  <c r="C219" i="65"/>
  <c r="E219" i="65" s="1"/>
  <c r="C219" i="22"/>
  <c r="C223" i="71"/>
  <c r="C223" i="69"/>
  <c r="C223" i="67"/>
  <c r="E223" i="67" s="1"/>
  <c r="C223" i="63"/>
  <c r="C223" i="65"/>
  <c r="C223" i="22"/>
  <c r="C227" i="71"/>
  <c r="C227" i="67"/>
  <c r="C227" i="69"/>
  <c r="C227" i="65"/>
  <c r="C227" i="63"/>
  <c r="C227" i="22"/>
  <c r="C231" i="71"/>
  <c r="C231" i="69"/>
  <c r="C231" i="67"/>
  <c r="C231" i="63"/>
  <c r="C231" i="65"/>
  <c r="C231" i="22"/>
  <c r="C235" i="71"/>
  <c r="E235" i="71" s="1"/>
  <c r="C235" i="69"/>
  <c r="C235" i="67"/>
  <c r="C235" i="65"/>
  <c r="C235" i="63"/>
  <c r="E235" i="63" s="1"/>
  <c r="C235" i="22"/>
  <c r="C240" i="71"/>
  <c r="C240" i="69"/>
  <c r="C240" i="67"/>
  <c r="C240" i="63"/>
  <c r="C240" i="65"/>
  <c r="C240" i="22"/>
  <c r="C244" i="71"/>
  <c r="C244" i="67"/>
  <c r="C244" i="69"/>
  <c r="E244" i="69" s="1"/>
  <c r="C244" i="65"/>
  <c r="C244" i="63"/>
  <c r="C244" i="22"/>
  <c r="C248" i="71"/>
  <c r="C248" i="67"/>
  <c r="C248" i="69"/>
  <c r="C248" i="63"/>
  <c r="C248" i="65"/>
  <c r="C248" i="22"/>
  <c r="C252" i="71"/>
  <c r="C252" i="69"/>
  <c r="C252" i="67"/>
  <c r="C252" i="63"/>
  <c r="C252" i="65"/>
  <c r="C252" i="22"/>
  <c r="U12" i="35"/>
  <c r="C24" i="64"/>
  <c r="B20" i="65"/>
  <c r="E20" i="65" s="1"/>
  <c r="V13" i="35"/>
  <c r="B21" i="67"/>
  <c r="E21" i="67" s="1"/>
  <c r="C25" i="66"/>
  <c r="S14" i="35"/>
  <c r="R14" i="35" s="1"/>
  <c r="C26" i="21"/>
  <c r="B22" i="22"/>
  <c r="W14" i="35"/>
  <c r="B22" i="69"/>
  <c r="C26" i="68"/>
  <c r="T15" i="35"/>
  <c r="B23" i="63"/>
  <c r="C27" i="62"/>
  <c r="X15" i="35"/>
  <c r="B23" i="71"/>
  <c r="C27" i="70"/>
  <c r="U16" i="35"/>
  <c r="C28" i="64"/>
  <c r="B24" i="65"/>
  <c r="E24" i="65" s="1"/>
  <c r="V17" i="35"/>
  <c r="B25" i="67"/>
  <c r="C29" i="66"/>
  <c r="S18" i="35"/>
  <c r="C30" i="21"/>
  <c r="B26" i="22"/>
  <c r="W18" i="35"/>
  <c r="B26" i="69"/>
  <c r="C30" i="68"/>
  <c r="T19" i="35"/>
  <c r="B27" i="63"/>
  <c r="C31" i="62"/>
  <c r="X19" i="35"/>
  <c r="B27" i="71"/>
  <c r="C31" i="70"/>
  <c r="U20" i="35"/>
  <c r="C32" i="64"/>
  <c r="B28" i="65"/>
  <c r="V21" i="35"/>
  <c r="B29" i="67"/>
  <c r="C33" i="66"/>
  <c r="S22" i="35"/>
  <c r="C34" i="21"/>
  <c r="B30" i="22"/>
  <c r="W22" i="35"/>
  <c r="B30" i="69"/>
  <c r="C34" i="68"/>
  <c r="T23" i="35"/>
  <c r="B31" i="63"/>
  <c r="C35" i="62"/>
  <c r="X23" i="35"/>
  <c r="B31" i="71"/>
  <c r="C35" i="70"/>
  <c r="U24" i="35"/>
  <c r="C36" i="64"/>
  <c r="B32" i="65"/>
  <c r="V25" i="35"/>
  <c r="B33" i="67"/>
  <c r="E33" i="67"/>
  <c r="C37" i="66"/>
  <c r="S26" i="35"/>
  <c r="C38" i="21"/>
  <c r="B34" i="22"/>
  <c r="E34" i="22" s="1"/>
  <c r="W26" i="35"/>
  <c r="B34" i="69"/>
  <c r="C38" i="68"/>
  <c r="T27" i="35"/>
  <c r="B35" i="63"/>
  <c r="C39" i="62"/>
  <c r="X27" i="35"/>
  <c r="B35" i="71"/>
  <c r="C39" i="70"/>
  <c r="U28" i="35"/>
  <c r="C40" i="64"/>
  <c r="B36" i="65"/>
  <c r="V29" i="35"/>
  <c r="B37" i="67"/>
  <c r="C41" i="66"/>
  <c r="S30" i="35"/>
  <c r="C42" i="21"/>
  <c r="B38" i="22"/>
  <c r="W30" i="35"/>
  <c r="B38" i="69"/>
  <c r="E38" i="69" s="1"/>
  <c r="C42" i="68"/>
  <c r="T31" i="35"/>
  <c r="B39" i="63"/>
  <c r="C43" i="62"/>
  <c r="X31" i="35"/>
  <c r="B39" i="71"/>
  <c r="C43" i="70"/>
  <c r="U32" i="35"/>
  <c r="C44" i="64"/>
  <c r="B40" i="65"/>
  <c r="V34" i="35"/>
  <c r="R34" i="35" s="1"/>
  <c r="C46" i="66"/>
  <c r="B42" i="67"/>
  <c r="S35" i="35"/>
  <c r="C47" i="21"/>
  <c r="B43" i="22"/>
  <c r="W35" i="35"/>
  <c r="B43" i="69"/>
  <c r="E43" i="69" s="1"/>
  <c r="C47" i="68"/>
  <c r="T36" i="35"/>
  <c r="B44" i="63"/>
  <c r="C48" i="62"/>
  <c r="X36" i="35"/>
  <c r="B44" i="71"/>
  <c r="C48" i="70"/>
  <c r="U37" i="35"/>
  <c r="C49" i="64"/>
  <c r="B45" i="65"/>
  <c r="V38" i="35"/>
  <c r="C50" i="66"/>
  <c r="B46" i="67"/>
  <c r="E46" i="67" s="1"/>
  <c r="S39" i="35"/>
  <c r="AA39" i="35" s="1"/>
  <c r="C51" i="21"/>
  <c r="B47" i="22"/>
  <c r="W39" i="35"/>
  <c r="B47" i="69"/>
  <c r="C51" i="68"/>
  <c r="T40" i="35"/>
  <c r="B48" i="63"/>
  <c r="C52" i="62"/>
  <c r="X40" i="35"/>
  <c r="B48" i="71"/>
  <c r="C52" i="70"/>
  <c r="U41" i="35"/>
  <c r="C53" i="64"/>
  <c r="B49" i="65"/>
  <c r="V42" i="35"/>
  <c r="C54" i="66"/>
  <c r="B50" i="67"/>
  <c r="S43" i="35"/>
  <c r="C55" i="21"/>
  <c r="B51" i="22"/>
  <c r="E51" i="22" s="1"/>
  <c r="W43" i="35"/>
  <c r="B51" i="69"/>
  <c r="C55" i="68"/>
  <c r="T44" i="35"/>
  <c r="B52" i="63"/>
  <c r="C56" i="62"/>
  <c r="X44" i="35"/>
  <c r="B52" i="71"/>
  <c r="C56" i="70"/>
  <c r="U45" i="35"/>
  <c r="C57" i="64"/>
  <c r="B53" i="65"/>
  <c r="V46" i="35"/>
  <c r="C58" i="66"/>
  <c r="B54" i="67"/>
  <c r="E54" i="67" s="1"/>
  <c r="S47" i="35"/>
  <c r="C59" i="21"/>
  <c r="B55" i="22"/>
  <c r="W47" i="35"/>
  <c r="AA47" i="35" s="1"/>
  <c r="B55" i="69"/>
  <c r="C59" i="68"/>
  <c r="T48" i="35"/>
  <c r="B56" i="63"/>
  <c r="E56" i="63" s="1"/>
  <c r="C60" i="62"/>
  <c r="X48" i="35"/>
  <c r="B56" i="71"/>
  <c r="C60" i="70"/>
  <c r="U49" i="35"/>
  <c r="C61" i="64"/>
  <c r="B57" i="65"/>
  <c r="E57" i="65"/>
  <c r="V50" i="35"/>
  <c r="C62" i="66"/>
  <c r="B58" i="67"/>
  <c r="S51" i="35"/>
  <c r="C63" i="21"/>
  <c r="B59" i="22"/>
  <c r="W51" i="35"/>
  <c r="B59" i="69"/>
  <c r="C63" i="68"/>
  <c r="T52" i="35"/>
  <c r="B60" i="63"/>
  <c r="C64" i="62"/>
  <c r="X52" i="35"/>
  <c r="B60" i="71"/>
  <c r="C64" i="70"/>
  <c r="U53" i="35"/>
  <c r="R53" i="35" s="1"/>
  <c r="C65" i="64"/>
  <c r="B61" i="65"/>
  <c r="V54" i="35"/>
  <c r="C66" i="66"/>
  <c r="B62" i="67"/>
  <c r="E62" i="67"/>
  <c r="S55" i="35"/>
  <c r="C67" i="21"/>
  <c r="B63" i="22"/>
  <c r="W55" i="35"/>
  <c r="B63" i="69"/>
  <c r="C67" i="68"/>
  <c r="T56" i="35"/>
  <c r="B64" i="63"/>
  <c r="C68" i="62"/>
  <c r="X56" i="35"/>
  <c r="B64" i="71"/>
  <c r="C68" i="70"/>
  <c r="U57" i="35"/>
  <c r="C69" i="64"/>
  <c r="B65" i="65"/>
  <c r="V58" i="35"/>
  <c r="C70" i="66"/>
  <c r="B66" i="67"/>
  <c r="S59" i="35"/>
  <c r="C71" i="21"/>
  <c r="B67" i="22"/>
  <c r="W59" i="35"/>
  <c r="B67" i="69"/>
  <c r="C71" i="68"/>
  <c r="T60" i="35"/>
  <c r="B68" i="63"/>
  <c r="E68" i="63" s="1"/>
  <c r="C72" i="62"/>
  <c r="X60" i="35"/>
  <c r="B68" i="71"/>
  <c r="C72" i="70"/>
  <c r="U61" i="35"/>
  <c r="C73" i="64"/>
  <c r="B69" i="65"/>
  <c r="V62" i="35"/>
  <c r="C74" i="66"/>
  <c r="B70" i="67"/>
  <c r="E70" i="67" s="1"/>
  <c r="S63" i="35"/>
  <c r="C75" i="21"/>
  <c r="B71" i="22"/>
  <c r="W63" i="35"/>
  <c r="B71" i="69"/>
  <c r="E71" i="69"/>
  <c r="C75" i="68"/>
  <c r="T64" i="35"/>
  <c r="B72" i="63"/>
  <c r="C76" i="62"/>
  <c r="X64" i="35"/>
  <c r="B72" i="71"/>
  <c r="C76" i="70"/>
  <c r="U65" i="35"/>
  <c r="R65" i="35" s="1"/>
  <c r="C77" i="64"/>
  <c r="B73" i="65"/>
  <c r="V66" i="35"/>
  <c r="C78" i="66"/>
  <c r="B74" i="67"/>
  <c r="S67" i="35"/>
  <c r="C79" i="21"/>
  <c r="B75" i="22"/>
  <c r="W67" i="35"/>
  <c r="B75" i="69"/>
  <c r="E75" i="69" s="1"/>
  <c r="C79" i="68"/>
  <c r="T68" i="35"/>
  <c r="R68" i="35" s="1"/>
  <c r="B76" i="63"/>
  <c r="C80" i="62"/>
  <c r="X68" i="35"/>
  <c r="B76" i="71"/>
  <c r="E76" i="71" s="1"/>
  <c r="C80" i="70"/>
  <c r="U69" i="35"/>
  <c r="C81" i="64"/>
  <c r="B77" i="65"/>
  <c r="V70" i="35"/>
  <c r="C82" i="66"/>
  <c r="B78" i="67"/>
  <c r="S71" i="35"/>
  <c r="AA71" i="35" s="1"/>
  <c r="C83" i="21"/>
  <c r="B79" i="22"/>
  <c r="E79" i="22" s="1"/>
  <c r="W71" i="35"/>
  <c r="B79" i="69"/>
  <c r="C83" i="68"/>
  <c r="T72" i="35"/>
  <c r="B80" i="63"/>
  <c r="C84" i="62"/>
  <c r="X72" i="35"/>
  <c r="B80" i="71"/>
  <c r="C84" i="70"/>
  <c r="U73" i="35"/>
  <c r="C85" i="64"/>
  <c r="B81" i="65"/>
  <c r="E81" i="65" s="1"/>
  <c r="V74" i="35"/>
  <c r="C86" i="66"/>
  <c r="B82" i="67"/>
  <c r="S75" i="35"/>
  <c r="C87" i="21"/>
  <c r="B83" i="22"/>
  <c r="W75" i="35"/>
  <c r="B83" i="69"/>
  <c r="C87" i="68"/>
  <c r="T76" i="35"/>
  <c r="B84" i="63"/>
  <c r="C88" i="62"/>
  <c r="X76" i="35"/>
  <c r="B84" i="71"/>
  <c r="C88" i="70"/>
  <c r="U77" i="35"/>
  <c r="C89" i="64"/>
  <c r="B85" i="65"/>
  <c r="V78" i="35"/>
  <c r="C90" i="66"/>
  <c r="B86" i="67"/>
  <c r="E86" i="67" s="1"/>
  <c r="S79" i="35"/>
  <c r="C91" i="21"/>
  <c r="B87" i="22"/>
  <c r="W79" i="35"/>
  <c r="B87" i="69"/>
  <c r="E87" i="69"/>
  <c r="C91" i="68"/>
  <c r="T80" i="35"/>
  <c r="B88" i="63"/>
  <c r="E88" i="63" s="1"/>
  <c r="C92" i="62"/>
  <c r="X80" i="35"/>
  <c r="B88" i="71"/>
  <c r="C92" i="70"/>
  <c r="U81" i="35"/>
  <c r="C93" i="64"/>
  <c r="B89" i="65"/>
  <c r="V82" i="35"/>
  <c r="AA82" i="35" s="1"/>
  <c r="C94" i="66"/>
  <c r="B90" i="67"/>
  <c r="S83" i="35"/>
  <c r="C95" i="21"/>
  <c r="B91" i="22"/>
  <c r="E91" i="22" s="1"/>
  <c r="W83" i="35"/>
  <c r="B91" i="69"/>
  <c r="C95" i="68"/>
  <c r="T84" i="35"/>
  <c r="B92" i="63"/>
  <c r="C96" i="62"/>
  <c r="X84" i="35"/>
  <c r="B92" i="71"/>
  <c r="E92" i="71" s="1"/>
  <c r="C96" i="70"/>
  <c r="U85" i="35"/>
  <c r="C97" i="64"/>
  <c r="B93" i="65"/>
  <c r="V86" i="35"/>
  <c r="C98" i="66"/>
  <c r="B94" i="67"/>
  <c r="E94" i="67" s="1"/>
  <c r="S87" i="35"/>
  <c r="C99" i="21"/>
  <c r="B95" i="22"/>
  <c r="W87" i="35"/>
  <c r="B95" i="69"/>
  <c r="C99" i="68"/>
  <c r="T88" i="35"/>
  <c r="B96" i="63"/>
  <c r="C100" i="62"/>
  <c r="X88" i="35"/>
  <c r="B96" i="71"/>
  <c r="C100" i="70"/>
  <c r="U89" i="35"/>
  <c r="C101" i="64"/>
  <c r="B97" i="65"/>
  <c r="V90" i="35"/>
  <c r="C102" i="66"/>
  <c r="B98" i="67"/>
  <c r="S91" i="35"/>
  <c r="R91" i="35" s="1"/>
  <c r="C103" i="21"/>
  <c r="B99" i="22"/>
  <c r="W91" i="35"/>
  <c r="B99" i="69"/>
  <c r="E99" i="69" s="1"/>
  <c r="C103" i="68"/>
  <c r="T92" i="35"/>
  <c r="B100" i="63"/>
  <c r="C104" i="62"/>
  <c r="X92" i="35"/>
  <c r="B100" i="71"/>
  <c r="C104" i="70"/>
  <c r="U93" i="35"/>
  <c r="C105" i="64"/>
  <c r="B101" i="65"/>
  <c r="V94" i="35"/>
  <c r="C106" i="66"/>
  <c r="B102" i="67"/>
  <c r="E102" i="67" s="1"/>
  <c r="S95" i="35"/>
  <c r="AA95" i="35" s="1"/>
  <c r="C107" i="21"/>
  <c r="B103" i="22"/>
  <c r="E103" i="22" s="1"/>
  <c r="W95" i="35"/>
  <c r="B103" i="69"/>
  <c r="C107" i="68"/>
  <c r="T96" i="35"/>
  <c r="R96" i="35" s="1"/>
  <c r="C108" i="62"/>
  <c r="B104" i="63"/>
  <c r="X96" i="35"/>
  <c r="B104" i="71"/>
  <c r="E104" i="71" s="1"/>
  <c r="C108" i="70"/>
  <c r="U97" i="35"/>
  <c r="C109" i="64"/>
  <c r="B105" i="65"/>
  <c r="E105" i="65" s="1"/>
  <c r="V98" i="35"/>
  <c r="C110" i="66"/>
  <c r="B106" i="67"/>
  <c r="S99" i="35"/>
  <c r="C111" i="21"/>
  <c r="B107" i="22"/>
  <c r="W99" i="35"/>
  <c r="B107" i="69"/>
  <c r="E107" i="69" s="1"/>
  <c r="C111" i="68"/>
  <c r="T100" i="35"/>
  <c r="B108" i="63"/>
  <c r="C112" i="62"/>
  <c r="X100" i="35"/>
  <c r="B108" i="71"/>
  <c r="C112" i="70"/>
  <c r="U101" i="35"/>
  <c r="C113" i="64"/>
  <c r="B109" i="65"/>
  <c r="V102" i="35"/>
  <c r="C114" i="66"/>
  <c r="B110" i="67"/>
  <c r="E110" i="67" s="1"/>
  <c r="S103" i="35"/>
  <c r="C115" i="21"/>
  <c r="B111" i="22"/>
  <c r="E111" i="22" s="1"/>
  <c r="W103" i="35"/>
  <c r="B111" i="69"/>
  <c r="E111" i="69" s="1"/>
  <c r="C115" i="68"/>
  <c r="T104" i="35"/>
  <c r="C116" i="62"/>
  <c r="B112" i="63"/>
  <c r="E112" i="63" s="1"/>
  <c r="X104" i="35"/>
  <c r="B112" i="71"/>
  <c r="C116" i="70"/>
  <c r="U105" i="35"/>
  <c r="C117" i="64"/>
  <c r="B113" i="65"/>
  <c r="E113" i="65" s="1"/>
  <c r="V106" i="35"/>
  <c r="C118" i="66"/>
  <c r="B114" i="67"/>
  <c r="E114" i="67" s="1"/>
  <c r="S107" i="35"/>
  <c r="AA107" i="35" s="1"/>
  <c r="C119" i="21"/>
  <c r="B115" i="22"/>
  <c r="W107" i="35"/>
  <c r="B115" i="69"/>
  <c r="C119" i="68"/>
  <c r="T108" i="35"/>
  <c r="B116" i="63"/>
  <c r="C120" i="62"/>
  <c r="X108" i="35"/>
  <c r="B116" i="71"/>
  <c r="C120" i="70"/>
  <c r="U109" i="35"/>
  <c r="R109" i="35" s="1"/>
  <c r="C121" i="64"/>
  <c r="B117" i="65"/>
  <c r="E117" i="65" s="1"/>
  <c r="V110" i="35"/>
  <c r="C122" i="66"/>
  <c r="B118" i="67"/>
  <c r="S111" i="35"/>
  <c r="C123" i="21"/>
  <c r="B119" i="22"/>
  <c r="W111" i="35"/>
  <c r="B119" i="69"/>
  <c r="C123" i="68"/>
  <c r="T112" i="35"/>
  <c r="C124" i="62"/>
  <c r="B120" i="63"/>
  <c r="X112" i="35"/>
  <c r="B120" i="71"/>
  <c r="E120" i="71" s="1"/>
  <c r="C124" i="70"/>
  <c r="U113" i="35"/>
  <c r="B121" i="65"/>
  <c r="C125" i="64"/>
  <c r="V114" i="35"/>
  <c r="C126" i="66"/>
  <c r="B122" i="67"/>
  <c r="S115" i="35"/>
  <c r="B123" i="22"/>
  <c r="C127" i="21"/>
  <c r="W115" i="35"/>
  <c r="B123" i="69"/>
  <c r="E123" i="69" s="1"/>
  <c r="C127" i="68"/>
  <c r="T116" i="35"/>
  <c r="B124" i="63"/>
  <c r="C128" i="62"/>
  <c r="X116" i="35"/>
  <c r="B124" i="71"/>
  <c r="C128" i="70"/>
  <c r="U117" i="35"/>
  <c r="B125" i="65"/>
  <c r="C129" i="64"/>
  <c r="C130" i="66"/>
  <c r="B126" i="67"/>
  <c r="S119" i="35"/>
  <c r="B127" i="22"/>
  <c r="C131" i="21"/>
  <c r="W119" i="35"/>
  <c r="B127" i="69"/>
  <c r="C131" i="68"/>
  <c r="C132" i="62"/>
  <c r="B128" i="63"/>
  <c r="B128" i="71"/>
  <c r="C132" i="70"/>
  <c r="U121" i="35"/>
  <c r="R121" i="35" s="1"/>
  <c r="B129" i="65"/>
  <c r="C133" i="64"/>
  <c r="V122" i="35"/>
  <c r="C134" i="66"/>
  <c r="B130" i="67"/>
  <c r="S123" i="35"/>
  <c r="B131" i="22"/>
  <c r="C135" i="21"/>
  <c r="W123" i="35"/>
  <c r="B131" i="69"/>
  <c r="C135" i="68"/>
  <c r="T124" i="35"/>
  <c r="R124" i="35" s="1"/>
  <c r="B132" i="63"/>
  <c r="C136" i="62"/>
  <c r="X124" i="35"/>
  <c r="B132" i="71"/>
  <c r="E132" i="71" s="1"/>
  <c r="C136" i="70"/>
  <c r="U125" i="35"/>
  <c r="B133" i="65"/>
  <c r="C137" i="64"/>
  <c r="V126" i="35"/>
  <c r="C138" i="66"/>
  <c r="B134" i="67"/>
  <c r="E134" i="67" s="1"/>
  <c r="S127" i="35"/>
  <c r="B135" i="22"/>
  <c r="C139" i="21"/>
  <c r="W127" i="35"/>
  <c r="B135" i="69"/>
  <c r="E135" i="69"/>
  <c r="C139" i="68"/>
  <c r="T128" i="35"/>
  <c r="AA128" i="35" s="1"/>
  <c r="C140" i="62"/>
  <c r="B136" i="63"/>
  <c r="E136" i="63" s="1"/>
  <c r="X128" i="35"/>
  <c r="B136" i="71"/>
  <c r="E136" i="71" s="1"/>
  <c r="C140" i="70"/>
  <c r="U129" i="35"/>
  <c r="B137" i="65"/>
  <c r="C141" i="64"/>
  <c r="V130" i="35"/>
  <c r="C142" i="66"/>
  <c r="B138" i="67"/>
  <c r="E138" i="67"/>
  <c r="S131" i="35"/>
  <c r="B139" i="22"/>
  <c r="E139" i="22" s="1"/>
  <c r="C143" i="21"/>
  <c r="W131" i="35"/>
  <c r="AA131" i="35" s="1"/>
  <c r="C143" i="68"/>
  <c r="B139" i="69"/>
  <c r="E139" i="69" s="1"/>
  <c r="T132" i="35"/>
  <c r="B140" i="63"/>
  <c r="E140" i="63" s="1"/>
  <c r="C144" i="62"/>
  <c r="X132" i="35"/>
  <c r="B140" i="71"/>
  <c r="C144" i="70"/>
  <c r="U133" i="35"/>
  <c r="B141" i="65"/>
  <c r="C145" i="64"/>
  <c r="V134" i="35"/>
  <c r="C146" i="66"/>
  <c r="B142" i="67"/>
  <c r="E142" i="67" s="1"/>
  <c r="S135" i="35"/>
  <c r="B143" i="22"/>
  <c r="C147" i="21"/>
  <c r="W135" i="35"/>
  <c r="B143" i="69"/>
  <c r="E143" i="69" s="1"/>
  <c r="C147" i="68"/>
  <c r="T136" i="35"/>
  <c r="R136" i="35" s="1"/>
  <c r="C148" i="62"/>
  <c r="B144" i="63"/>
  <c r="X136" i="35"/>
  <c r="B144" i="71"/>
  <c r="C148" i="70"/>
  <c r="U137" i="35"/>
  <c r="B145" i="65"/>
  <c r="E145" i="65" s="1"/>
  <c r="C149" i="64"/>
  <c r="V138" i="35"/>
  <c r="C150" i="66"/>
  <c r="B146" i="67"/>
  <c r="E146" i="67" s="1"/>
  <c r="S139" i="35"/>
  <c r="R139" i="35" s="1"/>
  <c r="B147" i="22"/>
  <c r="C151" i="21"/>
  <c r="W139" i="35"/>
  <c r="C151" i="68"/>
  <c r="B147" i="69"/>
  <c r="T140" i="35"/>
  <c r="B148" i="63"/>
  <c r="C152" i="62"/>
  <c r="X140" i="35"/>
  <c r="C152" i="70"/>
  <c r="B148" i="71"/>
  <c r="E148" i="71" s="1"/>
  <c r="U141" i="35"/>
  <c r="AA141" i="35" s="1"/>
  <c r="B149" i="65"/>
  <c r="C153" i="64"/>
  <c r="V142" i="35"/>
  <c r="C154" i="66"/>
  <c r="B150" i="67"/>
  <c r="S143" i="35"/>
  <c r="B151" i="22"/>
  <c r="E151" i="22" s="1"/>
  <c r="C155" i="21"/>
  <c r="W143" i="35"/>
  <c r="B151" i="69"/>
  <c r="C155" i="68"/>
  <c r="T144" i="35"/>
  <c r="R144" i="35" s="1"/>
  <c r="C156" i="62"/>
  <c r="B152" i="63"/>
  <c r="X144" i="35"/>
  <c r="C156" i="70"/>
  <c r="B152" i="71"/>
  <c r="U145" i="35"/>
  <c r="B153" i="65"/>
  <c r="E153" i="65" s="1"/>
  <c r="C157" i="64"/>
  <c r="V146" i="35"/>
  <c r="C158" i="66"/>
  <c r="B154" i="67"/>
  <c r="E154" i="67" s="1"/>
  <c r="S147" i="35"/>
  <c r="AA147" i="35" s="1"/>
  <c r="B155" i="22"/>
  <c r="C159" i="21"/>
  <c r="W147" i="35"/>
  <c r="C159" i="68"/>
  <c r="B155" i="69"/>
  <c r="T148" i="35"/>
  <c r="B156" i="63"/>
  <c r="E156" i="63" s="1"/>
  <c r="C160" i="62"/>
  <c r="X148" i="35"/>
  <c r="C160" i="70"/>
  <c r="B156" i="71"/>
  <c r="E156" i="71" s="1"/>
  <c r="U149" i="35"/>
  <c r="B157" i="65"/>
  <c r="C161" i="64"/>
  <c r="V150" i="35"/>
  <c r="C162" i="66"/>
  <c r="B158" i="67"/>
  <c r="E158" i="67" s="1"/>
  <c r="S151" i="35"/>
  <c r="B159" i="22"/>
  <c r="E159" i="22" s="1"/>
  <c r="C163" i="21"/>
  <c r="W151" i="35"/>
  <c r="B159" i="69"/>
  <c r="C163" i="68"/>
  <c r="T152" i="35"/>
  <c r="C164" i="62"/>
  <c r="B160" i="63"/>
  <c r="X152" i="35"/>
  <c r="C164" i="70"/>
  <c r="B160" i="71"/>
  <c r="U153" i="35"/>
  <c r="B161" i="65"/>
  <c r="E161" i="65" s="1"/>
  <c r="C165" i="64"/>
  <c r="V154" i="35"/>
  <c r="C166" i="66"/>
  <c r="B162" i="67"/>
  <c r="E162" i="67" s="1"/>
  <c r="S155" i="35"/>
  <c r="B163" i="22"/>
  <c r="C167" i="21"/>
  <c r="W155" i="35"/>
  <c r="C167" i="68"/>
  <c r="B163" i="69"/>
  <c r="T156" i="35"/>
  <c r="B164" i="63"/>
  <c r="C168" i="62"/>
  <c r="X156" i="35"/>
  <c r="C168" i="70"/>
  <c r="B164" i="71"/>
  <c r="U157" i="35"/>
  <c r="B165" i="65"/>
  <c r="C169" i="64"/>
  <c r="V158" i="35"/>
  <c r="C170" i="66"/>
  <c r="B166" i="67"/>
  <c r="E166" i="67" s="1"/>
  <c r="S159" i="35"/>
  <c r="B167" i="22"/>
  <c r="C171" i="21"/>
  <c r="W159" i="35"/>
  <c r="B167" i="69"/>
  <c r="C171" i="68"/>
  <c r="T160" i="35"/>
  <c r="C172" i="62"/>
  <c r="B168" i="63"/>
  <c r="X160" i="35"/>
  <c r="C172" i="70"/>
  <c r="B168" i="71"/>
  <c r="U161" i="35"/>
  <c r="AA161" i="35" s="1"/>
  <c r="B169" i="65"/>
  <c r="C173" i="64"/>
  <c r="V162" i="35"/>
  <c r="C174" i="66"/>
  <c r="B170" i="67"/>
  <c r="S163" i="35"/>
  <c r="B171" i="22"/>
  <c r="E171" i="22" s="1"/>
  <c r="C175" i="21"/>
  <c r="W163" i="35"/>
  <c r="C175" i="68"/>
  <c r="B171" i="69"/>
  <c r="E171" i="69" s="1"/>
  <c r="T164" i="35"/>
  <c r="R164" i="35" s="1"/>
  <c r="B172" i="63"/>
  <c r="C176" i="62"/>
  <c r="X164" i="35"/>
  <c r="C176" i="70"/>
  <c r="B172" i="71"/>
  <c r="U165" i="35"/>
  <c r="B173" i="65"/>
  <c r="C177" i="64"/>
  <c r="V166" i="35"/>
  <c r="C178" i="66"/>
  <c r="B174" i="67"/>
  <c r="E174" i="67" s="1"/>
  <c r="S167" i="35"/>
  <c r="B175" i="22"/>
  <c r="C179" i="21"/>
  <c r="W167" i="35"/>
  <c r="B175" i="69"/>
  <c r="E175" i="69" s="1"/>
  <c r="C179" i="68"/>
  <c r="T168" i="35"/>
  <c r="C180" i="62"/>
  <c r="B176" i="63"/>
  <c r="E176" i="63" s="1"/>
  <c r="X168" i="35"/>
  <c r="C180" i="70"/>
  <c r="B176" i="71"/>
  <c r="U169" i="35"/>
  <c r="R169" i="35" s="1"/>
  <c r="B177" i="65"/>
  <c r="C181" i="64"/>
  <c r="V170" i="35"/>
  <c r="C182" i="66"/>
  <c r="B178" i="67"/>
  <c r="S171" i="35"/>
  <c r="B179" i="22"/>
  <c r="E179" i="22" s="1"/>
  <c r="C183" i="21"/>
  <c r="W171" i="35"/>
  <c r="C183" i="68"/>
  <c r="B179" i="69"/>
  <c r="T172" i="35"/>
  <c r="B180" i="63"/>
  <c r="C184" i="62"/>
  <c r="X172" i="35"/>
  <c r="C184" i="70"/>
  <c r="B180" i="71"/>
  <c r="U173" i="35"/>
  <c r="B181" i="65"/>
  <c r="E181" i="65"/>
  <c r="C185" i="64"/>
  <c r="V174" i="35"/>
  <c r="C186" i="66"/>
  <c r="B182" i="67"/>
  <c r="E182" i="67" s="1"/>
  <c r="S175" i="35"/>
  <c r="B183" i="22"/>
  <c r="C187" i="21"/>
  <c r="W175" i="35"/>
  <c r="B183" i="69"/>
  <c r="C187" i="68"/>
  <c r="T176" i="35"/>
  <c r="R176" i="35" s="1"/>
  <c r="C188" i="62"/>
  <c r="B184" i="63"/>
  <c r="X176" i="35"/>
  <c r="C188" i="70"/>
  <c r="B184" i="71"/>
  <c r="E184" i="71" s="1"/>
  <c r="U177" i="35"/>
  <c r="B185" i="65"/>
  <c r="C189" i="64"/>
  <c r="V178" i="35"/>
  <c r="R178" i="35" s="1"/>
  <c r="C190" i="66"/>
  <c r="B186" i="67"/>
  <c r="E186" i="67" s="1"/>
  <c r="S179" i="35"/>
  <c r="R179" i="35" s="1"/>
  <c r="B187" i="22"/>
  <c r="E187" i="22" s="1"/>
  <c r="C191" i="21"/>
  <c r="W179" i="35"/>
  <c r="C191" i="68"/>
  <c r="B187" i="69"/>
  <c r="E187" i="69" s="1"/>
  <c r="T180" i="35"/>
  <c r="B188" i="63"/>
  <c r="C192" i="62"/>
  <c r="X180" i="35"/>
  <c r="C192" i="70"/>
  <c r="B188" i="71"/>
  <c r="U181" i="35"/>
  <c r="B189" i="65"/>
  <c r="E189" i="65" s="1"/>
  <c r="C193" i="64"/>
  <c r="V182" i="35"/>
  <c r="C194" i="66"/>
  <c r="B190" i="67"/>
  <c r="E190" i="67" s="1"/>
  <c r="S183" i="35"/>
  <c r="B191" i="22"/>
  <c r="C195" i="21"/>
  <c r="W183" i="35"/>
  <c r="AA183" i="35" s="1"/>
  <c r="B191" i="69"/>
  <c r="C195" i="68"/>
  <c r="T184" i="35"/>
  <c r="C196" i="62"/>
  <c r="B192" i="63"/>
  <c r="X184" i="35"/>
  <c r="C196" i="70"/>
  <c r="B192" i="71"/>
  <c r="E192" i="71" s="1"/>
  <c r="U185" i="35"/>
  <c r="B193" i="65"/>
  <c r="C197" i="64"/>
  <c r="V186" i="35"/>
  <c r="C198" i="66"/>
  <c r="B194" i="67"/>
  <c r="S187" i="35"/>
  <c r="AA187" i="35" s="1"/>
  <c r="B195" i="22"/>
  <c r="E195" i="22" s="1"/>
  <c r="C199" i="21"/>
  <c r="W187" i="35"/>
  <c r="C199" i="68"/>
  <c r="B195" i="69"/>
  <c r="E195" i="69" s="1"/>
  <c r="T188" i="35"/>
  <c r="B196" i="63"/>
  <c r="C200" i="62"/>
  <c r="X188" i="35"/>
  <c r="AA188" i="35" s="1"/>
  <c r="C200" i="70"/>
  <c r="B196" i="71"/>
  <c r="E196" i="71" s="1"/>
  <c r="U189" i="35"/>
  <c r="B197" i="65"/>
  <c r="E197" i="65" s="1"/>
  <c r="C201" i="64"/>
  <c r="V190" i="35"/>
  <c r="C202" i="66"/>
  <c r="B198" i="67"/>
  <c r="S191" i="35"/>
  <c r="B199" i="22"/>
  <c r="E199" i="22" s="1"/>
  <c r="C203" i="21"/>
  <c r="W191" i="35"/>
  <c r="R191" i="35" s="1"/>
  <c r="B199" i="69"/>
  <c r="C203" i="68"/>
  <c r="T192" i="35"/>
  <c r="C204" i="62"/>
  <c r="B200" i="63"/>
  <c r="X192" i="35"/>
  <c r="C204" i="70"/>
  <c r="B200" i="71"/>
  <c r="E200" i="71" s="1"/>
  <c r="U193" i="35"/>
  <c r="B201" i="65"/>
  <c r="C205" i="64"/>
  <c r="V194" i="35"/>
  <c r="C206" i="66"/>
  <c r="B202" i="67"/>
  <c r="E202" i="67"/>
  <c r="B203" i="22"/>
  <c r="C207" i="21"/>
  <c r="C207" i="68"/>
  <c r="B203" i="69"/>
  <c r="T196" i="35"/>
  <c r="R196" i="35" s="1"/>
  <c r="B204" i="63"/>
  <c r="C208" i="62"/>
  <c r="X196" i="35"/>
  <c r="C208" i="70"/>
  <c r="B204" i="71"/>
  <c r="U197" i="35"/>
  <c r="B205" i="65"/>
  <c r="E205" i="65"/>
  <c r="C209" i="64"/>
  <c r="V198" i="35"/>
  <c r="C210" i="66"/>
  <c r="B206" i="67"/>
  <c r="S199" i="35"/>
  <c r="B207" i="22"/>
  <c r="E207" i="22"/>
  <c r="C211" i="21"/>
  <c r="W199" i="35"/>
  <c r="B207" i="69"/>
  <c r="E207" i="69" s="1"/>
  <c r="C211" i="68"/>
  <c r="T200" i="35"/>
  <c r="R200" i="35" s="1"/>
  <c r="C212" i="62"/>
  <c r="B208" i="63"/>
  <c r="X200" i="35"/>
  <c r="C212" i="70"/>
  <c r="B208" i="71"/>
  <c r="U201" i="35"/>
  <c r="B209" i="65"/>
  <c r="E209" i="65" s="1"/>
  <c r="C213" i="64"/>
  <c r="V202" i="35"/>
  <c r="C214" i="66"/>
  <c r="B210" i="67"/>
  <c r="S203" i="35"/>
  <c r="B211" i="22"/>
  <c r="E211" i="22"/>
  <c r="C215" i="21"/>
  <c r="W203" i="35"/>
  <c r="C215" i="68"/>
  <c r="B211" i="69"/>
  <c r="E211" i="69" s="1"/>
  <c r="T204" i="35"/>
  <c r="AA204" i="35" s="1"/>
  <c r="B212" i="63"/>
  <c r="E212" i="63" s="1"/>
  <c r="C216" i="62"/>
  <c r="X204" i="35"/>
  <c r="C216" i="70"/>
  <c r="B212" i="71"/>
  <c r="E212" i="71" s="1"/>
  <c r="U205" i="35"/>
  <c r="B213" i="65"/>
  <c r="C217" i="64"/>
  <c r="V206" i="35"/>
  <c r="C218" i="66"/>
  <c r="B214" i="67"/>
  <c r="E214" i="67" s="1"/>
  <c r="S207" i="35"/>
  <c r="AA207" i="35" s="1"/>
  <c r="B215" i="22"/>
  <c r="C219" i="21"/>
  <c r="W207" i="35"/>
  <c r="B215" i="69"/>
  <c r="E215" i="69" s="1"/>
  <c r="C219" i="68"/>
  <c r="T208" i="35"/>
  <c r="C220" i="62"/>
  <c r="B216" i="63"/>
  <c r="E216" i="63" s="1"/>
  <c r="X208" i="35"/>
  <c r="C220" i="70"/>
  <c r="B216" i="71"/>
  <c r="E216" i="71" s="1"/>
  <c r="U209" i="35"/>
  <c r="B217" i="65"/>
  <c r="C221" i="64"/>
  <c r="V210" i="35"/>
  <c r="C222" i="66"/>
  <c r="B218" i="67"/>
  <c r="S211" i="35"/>
  <c r="B219" i="22"/>
  <c r="E219" i="22"/>
  <c r="C223" i="21"/>
  <c r="W211" i="35"/>
  <c r="C223" i="68"/>
  <c r="B219" i="69"/>
  <c r="E219" i="69" s="1"/>
  <c r="T212" i="35"/>
  <c r="B220" i="63"/>
  <c r="C224" i="62"/>
  <c r="X212" i="35"/>
  <c r="C224" i="70"/>
  <c r="B220" i="71"/>
  <c r="U213" i="35"/>
  <c r="R213" i="35" s="1"/>
  <c r="B221" i="65"/>
  <c r="E221" i="65" s="1"/>
  <c r="C225" i="64"/>
  <c r="V214" i="35"/>
  <c r="C226" i="66"/>
  <c r="B222" i="67"/>
  <c r="E222" i="67" s="1"/>
  <c r="S215" i="35"/>
  <c r="B223" i="22"/>
  <c r="E223" i="22"/>
  <c r="C227" i="21"/>
  <c r="W215" i="35"/>
  <c r="B223" i="69"/>
  <c r="C227" i="68"/>
  <c r="T216" i="35"/>
  <c r="B224" i="63"/>
  <c r="C228" i="62"/>
  <c r="X216" i="35"/>
  <c r="C228" i="70"/>
  <c r="B224" i="71"/>
  <c r="U217" i="35"/>
  <c r="B225" i="65"/>
  <c r="E225" i="65" s="1"/>
  <c r="C229" i="64"/>
  <c r="V218" i="35"/>
  <c r="C230" i="66"/>
  <c r="B226" i="67"/>
  <c r="E226" i="67" s="1"/>
  <c r="S219" i="35"/>
  <c r="B227" i="22"/>
  <c r="E227" i="22"/>
  <c r="C231" i="21"/>
  <c r="W219" i="35"/>
  <c r="C231" i="68"/>
  <c r="B227" i="69"/>
  <c r="T220" i="35"/>
  <c r="R220" i="35" s="1"/>
  <c r="B228" i="63"/>
  <c r="E228" i="63" s="1"/>
  <c r="C232" i="62"/>
  <c r="X220" i="35"/>
  <c r="C232" i="70"/>
  <c r="B228" i="71"/>
  <c r="E228" i="71" s="1"/>
  <c r="U221" i="35"/>
  <c r="B229" i="65"/>
  <c r="E229" i="65"/>
  <c r="C233" i="64"/>
  <c r="V222" i="35"/>
  <c r="C234" i="66"/>
  <c r="B230" i="67"/>
  <c r="S223" i="35"/>
  <c r="B231" i="22"/>
  <c r="E231" i="22"/>
  <c r="C235" i="21"/>
  <c r="W223" i="35"/>
  <c r="B231" i="69"/>
  <c r="C235" i="68"/>
  <c r="T224" i="35"/>
  <c r="AA224" i="35" s="1"/>
  <c r="C236" i="62"/>
  <c r="B232" i="63"/>
  <c r="X224" i="35"/>
  <c r="C236" i="70"/>
  <c r="B232" i="71"/>
  <c r="U225" i="35"/>
  <c r="B233" i="65"/>
  <c r="E233" i="65" s="1"/>
  <c r="C237" i="64"/>
  <c r="V226" i="35"/>
  <c r="C238" i="66"/>
  <c r="B234" i="67"/>
  <c r="S227" i="35"/>
  <c r="B235" i="22"/>
  <c r="E235" i="22" s="1"/>
  <c r="C239" i="21"/>
  <c r="W227" i="35"/>
  <c r="C239" i="68"/>
  <c r="B235" i="69"/>
  <c r="E235" i="69" s="1"/>
  <c r="T228" i="35"/>
  <c r="B236" i="63"/>
  <c r="C240" i="62"/>
  <c r="X228" i="35"/>
  <c r="C240" i="70"/>
  <c r="B236" i="71"/>
  <c r="U230" i="35"/>
  <c r="B238" i="65"/>
  <c r="E238" i="65"/>
  <c r="C242" i="64"/>
  <c r="V231" i="35"/>
  <c r="B239" i="67"/>
  <c r="C243" i="66"/>
  <c r="S232" i="35"/>
  <c r="B240" i="22"/>
  <c r="E240" i="22" s="1"/>
  <c r="C244" i="21"/>
  <c r="W232" i="35"/>
  <c r="B240" i="69"/>
  <c r="E240" i="69" s="1"/>
  <c r="C244" i="68"/>
  <c r="T233" i="35"/>
  <c r="B241" i="63"/>
  <c r="C245" i="62"/>
  <c r="X233" i="35"/>
  <c r="AA233" i="35" s="1"/>
  <c r="B241" i="71"/>
  <c r="C245" i="70"/>
  <c r="U234" i="35"/>
  <c r="B242" i="65"/>
  <c r="E242" i="65" s="1"/>
  <c r="C246" i="64"/>
  <c r="V235" i="35"/>
  <c r="B243" i="67"/>
  <c r="C247" i="66"/>
  <c r="S236" i="35"/>
  <c r="B244" i="22"/>
  <c r="E244" i="22"/>
  <c r="C248" i="21"/>
  <c r="W236" i="35"/>
  <c r="B244" i="69"/>
  <c r="C248" i="68"/>
  <c r="T237" i="35"/>
  <c r="B245" i="63"/>
  <c r="C249" i="62"/>
  <c r="X237" i="35"/>
  <c r="B245" i="71"/>
  <c r="C249" i="70"/>
  <c r="U238" i="35"/>
  <c r="B246" i="65"/>
  <c r="C250" i="64"/>
  <c r="V239" i="35"/>
  <c r="B247" i="67"/>
  <c r="C251" i="66"/>
  <c r="S240" i="35"/>
  <c r="B248" i="22"/>
  <c r="E248" i="22" s="1"/>
  <c r="C252" i="21"/>
  <c r="W240" i="35"/>
  <c r="B248" i="69"/>
  <c r="E248" i="69" s="1"/>
  <c r="C252" i="68"/>
  <c r="T241" i="35"/>
  <c r="B249" i="63"/>
  <c r="C253" i="62"/>
  <c r="X241" i="35"/>
  <c r="B249" i="71"/>
  <c r="C253" i="70"/>
  <c r="U242" i="35"/>
  <c r="AA242" i="35" s="1"/>
  <c r="B250" i="65"/>
  <c r="E250" i="65"/>
  <c r="C254" i="64"/>
  <c r="V243" i="35"/>
  <c r="B251" i="67"/>
  <c r="C255" i="66"/>
  <c r="S244" i="35"/>
  <c r="B252" i="22"/>
  <c r="E252" i="22" s="1"/>
  <c r="C256" i="21"/>
  <c r="W244" i="35"/>
  <c r="B252" i="69"/>
  <c r="C256" i="68"/>
  <c r="C23" i="69"/>
  <c r="C23" i="71"/>
  <c r="C23" i="67"/>
  <c r="C23" i="65"/>
  <c r="E23" i="65" s="1"/>
  <c r="C23" i="63"/>
  <c r="C23" i="22"/>
  <c r="C27" i="71"/>
  <c r="C27" i="69"/>
  <c r="E27" i="69" s="1"/>
  <c r="C27" i="63"/>
  <c r="C27" i="67"/>
  <c r="C27" i="65"/>
  <c r="C27" i="22"/>
  <c r="E27" i="22" s="1"/>
  <c r="C31" i="71"/>
  <c r="C31" i="69"/>
  <c r="C31" i="63"/>
  <c r="C31" i="67"/>
  <c r="C31" i="65"/>
  <c r="C31" i="22"/>
  <c r="C35" i="71"/>
  <c r="C35" i="69"/>
  <c r="C35" i="67"/>
  <c r="C35" i="65"/>
  <c r="C35" i="63"/>
  <c r="C35" i="22"/>
  <c r="E35" i="22" s="1"/>
  <c r="C39" i="71"/>
  <c r="C39" i="69"/>
  <c r="C39" i="67"/>
  <c r="C39" i="63"/>
  <c r="C39" i="65"/>
  <c r="C39" i="22"/>
  <c r="C44" i="71"/>
  <c r="C44" i="67"/>
  <c r="C44" i="69"/>
  <c r="C44" i="65"/>
  <c r="C44" i="63"/>
  <c r="C44" i="22"/>
  <c r="E44" i="22" s="1"/>
  <c r="C48" i="69"/>
  <c r="C48" i="71"/>
  <c r="C48" i="67"/>
  <c r="C48" i="65"/>
  <c r="E48" i="65" s="1"/>
  <c r="C48" i="63"/>
  <c r="C48" i="22"/>
  <c r="E48" i="22" s="1"/>
  <c r="C52" i="67"/>
  <c r="C52" i="69"/>
  <c r="E52" i="69" s="1"/>
  <c r="C52" i="71"/>
  <c r="C52" i="65"/>
  <c r="C52" i="63"/>
  <c r="C52" i="22"/>
  <c r="E52" i="22" s="1"/>
  <c r="C56" i="71"/>
  <c r="C56" i="67"/>
  <c r="C56" i="69"/>
  <c r="C56" i="65"/>
  <c r="C56" i="63"/>
  <c r="C56" i="22"/>
  <c r="C60" i="71"/>
  <c r="C60" i="67"/>
  <c r="E60" i="67" s="1"/>
  <c r="C60" i="69"/>
  <c r="C60" i="63"/>
  <c r="C60" i="65"/>
  <c r="C60" i="22"/>
  <c r="C64" i="71"/>
  <c r="C64" i="69"/>
  <c r="C64" i="67"/>
  <c r="C64" i="65"/>
  <c r="E64" i="65" s="1"/>
  <c r="C64" i="63"/>
  <c r="C64" i="22"/>
  <c r="C68" i="71"/>
  <c r="C68" i="69"/>
  <c r="C68" i="67"/>
  <c r="C68" i="63"/>
  <c r="C68" i="65"/>
  <c r="C68" i="22"/>
  <c r="E68" i="22" s="1"/>
  <c r="C72" i="71"/>
  <c r="C72" i="69"/>
  <c r="C72" i="67"/>
  <c r="C72" i="65"/>
  <c r="C72" i="63"/>
  <c r="C72" i="22"/>
  <c r="C76" i="71"/>
  <c r="C76" i="67"/>
  <c r="E76" i="67" s="1"/>
  <c r="C76" i="69"/>
  <c r="C76" i="63"/>
  <c r="C76" i="65"/>
  <c r="C76" i="22"/>
  <c r="C80" i="71"/>
  <c r="C80" i="69"/>
  <c r="E80" i="69" s="1"/>
  <c r="C80" i="67"/>
  <c r="C80" i="65"/>
  <c r="E80" i="65" s="1"/>
  <c r="C80" i="63"/>
  <c r="C80" i="22"/>
  <c r="E80" i="22" s="1"/>
  <c r="C84" i="71"/>
  <c r="C84" i="67"/>
  <c r="E84" i="67" s="1"/>
  <c r="C84" i="69"/>
  <c r="C84" i="63"/>
  <c r="C84" i="65"/>
  <c r="C84" i="22"/>
  <c r="E84" i="22" s="1"/>
  <c r="C88" i="71"/>
  <c r="C88" i="69"/>
  <c r="C88" i="67"/>
  <c r="C88" i="65"/>
  <c r="E88" i="65" s="1"/>
  <c r="C88" i="63"/>
  <c r="C88" i="22"/>
  <c r="C92" i="71"/>
  <c r="C92" i="67"/>
  <c r="E92" i="67" s="1"/>
  <c r="C92" i="69"/>
  <c r="C92" i="65"/>
  <c r="C92" i="63"/>
  <c r="C92" i="22"/>
  <c r="E92" i="22" s="1"/>
  <c r="C96" i="71"/>
  <c r="C96" i="69"/>
  <c r="C96" i="67"/>
  <c r="C96" i="65"/>
  <c r="C96" i="63"/>
  <c r="C96" i="22"/>
  <c r="C100" i="71"/>
  <c r="C100" i="69"/>
  <c r="C100" i="67"/>
  <c r="C100" i="65"/>
  <c r="C100" i="63"/>
  <c r="C100" i="22"/>
  <c r="E100" i="22" s="1"/>
  <c r="C104" i="71"/>
  <c r="C104" i="69"/>
  <c r="C104" i="67"/>
  <c r="C104" i="65"/>
  <c r="E104" i="65" s="1"/>
  <c r="C104" i="63"/>
  <c r="C104" i="22"/>
  <c r="C108" i="71"/>
  <c r="C108" i="69"/>
  <c r="E108" i="69" s="1"/>
  <c r="C108" i="67"/>
  <c r="C108" i="65"/>
  <c r="C108" i="63"/>
  <c r="C108" i="22"/>
  <c r="E108" i="22" s="1"/>
  <c r="C112" i="71"/>
  <c r="C112" i="69"/>
  <c r="C112" i="67"/>
  <c r="C112" i="65"/>
  <c r="C112" i="63"/>
  <c r="C112" i="22"/>
  <c r="C116" i="71"/>
  <c r="C116" i="67"/>
  <c r="C116" i="69"/>
  <c r="C116" i="63"/>
  <c r="C116" i="65"/>
  <c r="C116" i="22"/>
  <c r="E116" i="22" s="1"/>
  <c r="C120" i="71"/>
  <c r="C120" i="67"/>
  <c r="C120" i="69"/>
  <c r="C120" i="63"/>
  <c r="C120" i="65"/>
  <c r="C120" i="22"/>
  <c r="E120" i="22" s="1"/>
  <c r="C124" i="71"/>
  <c r="C124" i="67"/>
  <c r="C124" i="69"/>
  <c r="C124" i="63"/>
  <c r="C124" i="65"/>
  <c r="C124" i="22"/>
  <c r="C128" i="71"/>
  <c r="C128" i="67"/>
  <c r="C128" i="69"/>
  <c r="C128" i="63"/>
  <c r="C128" i="65"/>
  <c r="C128" i="22"/>
  <c r="C132" i="71"/>
  <c r="C132" i="67"/>
  <c r="E132" i="67" s="1"/>
  <c r="C132" i="69"/>
  <c r="C132" i="65"/>
  <c r="C132" i="63"/>
  <c r="C132" i="22"/>
  <c r="C136" i="71"/>
  <c r="C136" i="67"/>
  <c r="C136" i="69"/>
  <c r="C136" i="65"/>
  <c r="C136" i="63"/>
  <c r="C136" i="22"/>
  <c r="C140" i="71"/>
  <c r="C140" i="69"/>
  <c r="E140" i="69" s="1"/>
  <c r="C140" i="67"/>
  <c r="C140" i="65"/>
  <c r="C140" i="63"/>
  <c r="C140" i="22"/>
  <c r="C144" i="71"/>
  <c r="C144" i="67"/>
  <c r="E144" i="67" s="1"/>
  <c r="C144" i="69"/>
  <c r="C144" i="65"/>
  <c r="C144" i="63"/>
  <c r="C144" i="22"/>
  <c r="C148" i="71"/>
  <c r="C148" i="69"/>
  <c r="E148" i="69" s="1"/>
  <c r="C148" i="67"/>
  <c r="C148" i="65"/>
  <c r="C148" i="63"/>
  <c r="C148" i="22"/>
  <c r="E148" i="22" s="1"/>
  <c r="C152" i="71"/>
  <c r="C152" i="69"/>
  <c r="C152" i="67"/>
  <c r="C152" i="65"/>
  <c r="E152" i="65" s="1"/>
  <c r="C152" i="63"/>
  <c r="C152" i="22"/>
  <c r="C156" i="71"/>
  <c r="C156" i="69"/>
  <c r="C156" i="67"/>
  <c r="C156" i="63"/>
  <c r="C156" i="65"/>
  <c r="C156" i="22"/>
  <c r="E156" i="22" s="1"/>
  <c r="C160" i="71"/>
  <c r="C160" i="69"/>
  <c r="E160" i="69" s="1"/>
  <c r="C160" i="67"/>
  <c r="C160" i="63"/>
  <c r="C160" i="65"/>
  <c r="C160" i="22"/>
  <c r="E160" i="22" s="1"/>
  <c r="C164" i="71"/>
  <c r="C164" i="69"/>
  <c r="E164" i="69" s="1"/>
  <c r="C164" i="67"/>
  <c r="C164" i="63"/>
  <c r="C164" i="65"/>
  <c r="C164" i="22"/>
  <c r="C168" i="71"/>
  <c r="C168" i="67"/>
  <c r="C168" i="69"/>
  <c r="C168" i="63"/>
  <c r="C168" i="65"/>
  <c r="C168" i="22"/>
  <c r="C172" i="71"/>
  <c r="C172" i="67"/>
  <c r="E172" i="67" s="1"/>
  <c r="C172" i="69"/>
  <c r="C172" i="63"/>
  <c r="E172" i="63" s="1"/>
  <c r="C172" i="65"/>
  <c r="C172" i="22"/>
  <c r="C176" i="71"/>
  <c r="C176" i="67"/>
  <c r="E176" i="67" s="1"/>
  <c r="C176" i="69"/>
  <c r="C176" i="63"/>
  <c r="C176" i="65"/>
  <c r="C176" i="22"/>
  <c r="C180" i="71"/>
  <c r="C180" i="67"/>
  <c r="C180" i="69"/>
  <c r="C180" i="63"/>
  <c r="C180" i="65"/>
  <c r="C180" i="22"/>
  <c r="C184" i="71"/>
  <c r="C184" i="69"/>
  <c r="C184" i="67"/>
  <c r="C184" i="65"/>
  <c r="C184" i="63"/>
  <c r="C184" i="22"/>
  <c r="C188" i="71"/>
  <c r="C188" i="69"/>
  <c r="E188" i="69" s="1"/>
  <c r="C188" i="67"/>
  <c r="C188" i="63"/>
  <c r="C188" i="65"/>
  <c r="C188" i="22"/>
  <c r="C192" i="71"/>
  <c r="C192" i="69"/>
  <c r="C192" i="67"/>
  <c r="C192" i="63"/>
  <c r="C192" i="65"/>
  <c r="C192" i="22"/>
  <c r="E192" i="22" s="1"/>
  <c r="C196" i="71"/>
  <c r="C196" i="67"/>
  <c r="E196" i="67" s="1"/>
  <c r="C196" i="69"/>
  <c r="C196" i="65"/>
  <c r="C196" i="63"/>
  <c r="C196" i="22"/>
  <c r="E196" i="22" s="1"/>
  <c r="C200" i="71"/>
  <c r="C200" i="69"/>
  <c r="C200" i="67"/>
  <c r="C200" i="65"/>
  <c r="E200" i="65" s="1"/>
  <c r="C200" i="63"/>
  <c r="C200" i="22"/>
  <c r="C204" i="71"/>
  <c r="C204" i="69"/>
  <c r="E204" i="69" s="1"/>
  <c r="C204" i="67"/>
  <c r="C204" i="63"/>
  <c r="E204" i="63" s="1"/>
  <c r="C204" i="65"/>
  <c r="C204" i="22"/>
  <c r="C208" i="71"/>
  <c r="C208" i="69"/>
  <c r="C208" i="67"/>
  <c r="C208" i="63"/>
  <c r="C208" i="65"/>
  <c r="C208" i="22"/>
  <c r="E208" i="22" s="1"/>
  <c r="C212" i="71"/>
  <c r="C212" i="69"/>
  <c r="E212" i="69" s="1"/>
  <c r="C212" i="67"/>
  <c r="C212" i="65"/>
  <c r="C212" i="63"/>
  <c r="C212" i="22"/>
  <c r="C216" i="71"/>
  <c r="C216" i="69"/>
  <c r="E216" i="69" s="1"/>
  <c r="C216" i="67"/>
  <c r="C216" i="63"/>
  <c r="C216" i="65"/>
  <c r="C216" i="22"/>
  <c r="C220" i="71"/>
  <c r="C220" i="69"/>
  <c r="E220" i="69" s="1"/>
  <c r="C220" i="67"/>
  <c r="C220" i="63"/>
  <c r="C220" i="65"/>
  <c r="C220" i="22"/>
  <c r="C224" i="71"/>
  <c r="C224" i="69"/>
  <c r="C224" i="67"/>
  <c r="C224" i="63"/>
  <c r="E224" i="63" s="1"/>
  <c r="C224" i="65"/>
  <c r="C224" i="22"/>
  <c r="C228" i="71"/>
  <c r="C228" i="69"/>
  <c r="E228" i="69" s="1"/>
  <c r="C228" i="67"/>
  <c r="C228" i="63"/>
  <c r="C228" i="65"/>
  <c r="C228" i="22"/>
  <c r="C232" i="71"/>
  <c r="C232" i="69"/>
  <c r="C232" i="67"/>
  <c r="C232" i="65"/>
  <c r="C232" i="63"/>
  <c r="C232" i="22"/>
  <c r="C236" i="71"/>
  <c r="C236" i="69"/>
  <c r="C236" i="67"/>
  <c r="C236" i="63"/>
  <c r="C236" i="65"/>
  <c r="C236" i="22"/>
  <c r="C241" i="71"/>
  <c r="C241" i="69"/>
  <c r="C241" i="67"/>
  <c r="C241" i="63"/>
  <c r="E241" i="63" s="1"/>
  <c r="C241" i="65"/>
  <c r="C241" i="22"/>
  <c r="E241" i="22" s="1"/>
  <c r="C245" i="71"/>
  <c r="C245" i="69"/>
  <c r="E245" i="69" s="1"/>
  <c r="C245" i="67"/>
  <c r="C245" i="65"/>
  <c r="C245" i="63"/>
  <c r="C245" i="22"/>
  <c r="C249" i="71"/>
  <c r="C249" i="67"/>
  <c r="C249" i="69"/>
  <c r="C249" i="65"/>
  <c r="C249" i="63"/>
  <c r="C249" i="22"/>
  <c r="U273" i="35"/>
  <c r="Y273" i="35"/>
  <c r="U277" i="35"/>
  <c r="Y277" i="35"/>
  <c r="S273" i="35"/>
  <c r="W273" i="35"/>
  <c r="S277" i="35"/>
  <c r="W277" i="35"/>
  <c r="T273" i="35"/>
  <c r="T277" i="35"/>
  <c r="X277" i="35"/>
  <c r="O285" i="50"/>
  <c r="O395" i="50"/>
  <c r="M253" i="50"/>
  <c r="M249" i="50" s="1"/>
  <c r="T10" i="50"/>
  <c r="V387" i="35"/>
  <c r="Y387" i="35"/>
  <c r="X370" i="35"/>
  <c r="Y371" i="35"/>
  <c r="U357" i="35"/>
  <c r="V358" i="35"/>
  <c r="T435" i="35"/>
  <c r="T429" i="35" s="1"/>
  <c r="S435" i="35"/>
  <c r="W435" i="35"/>
  <c r="R10" i="50"/>
  <c r="M358" i="50"/>
  <c r="M363" i="50"/>
  <c r="M367" i="50"/>
  <c r="M371" i="50"/>
  <c r="M372" i="50"/>
  <c r="M377" i="50"/>
  <c r="M433" i="50"/>
  <c r="M446" i="50"/>
  <c r="M452" i="50"/>
  <c r="X434" i="35"/>
  <c r="Y276" i="35"/>
  <c r="W276" i="35"/>
  <c r="X273" i="35"/>
  <c r="X271" i="35" s="1"/>
  <c r="Y236" i="35"/>
  <c r="S10" i="50"/>
  <c r="F3" i="50"/>
  <c r="S245" i="50"/>
  <c r="S3" i="50" s="1"/>
  <c r="O361" i="50"/>
  <c r="M250" i="50"/>
  <c r="M266" i="50"/>
  <c r="M286" i="50"/>
  <c r="M285" i="50" s="1"/>
  <c r="M290" i="50"/>
  <c r="M294" i="50"/>
  <c r="M356" i="50"/>
  <c r="M360" i="50"/>
  <c r="M365" i="50"/>
  <c r="M369" i="50"/>
  <c r="M373" i="50"/>
  <c r="M383" i="50"/>
  <c r="X377" i="35"/>
  <c r="M368" i="50"/>
  <c r="T5" i="35"/>
  <c r="X5" i="35"/>
  <c r="U5" i="35"/>
  <c r="Y5" i="35"/>
  <c r="V5" i="35"/>
  <c r="O4" i="50"/>
  <c r="O390" i="50"/>
  <c r="V6" i="35"/>
  <c r="S6" i="35"/>
  <c r="U6" i="35"/>
  <c r="W6" i="35"/>
  <c r="Y6" i="35"/>
  <c r="O264" i="50"/>
  <c r="O279" i="50"/>
  <c r="M357" i="50"/>
  <c r="M362" i="50"/>
  <c r="M366" i="50"/>
  <c r="M370" i="50"/>
  <c r="S375" i="35"/>
  <c r="Y381" i="35"/>
  <c r="Y378" i="35" s="1"/>
  <c r="P394" i="50"/>
  <c r="P353" i="50" s="1"/>
  <c r="Q394" i="50"/>
  <c r="U394" i="50"/>
  <c r="U353" i="50" s="1"/>
  <c r="R394" i="50"/>
  <c r="V394" i="50"/>
  <c r="V353" i="50" s="1"/>
  <c r="O429" i="50"/>
  <c r="M434" i="50"/>
  <c r="M447" i="50"/>
  <c r="M435" i="50"/>
  <c r="S394" i="50"/>
  <c r="S353" i="50" s="1"/>
  <c r="O398" i="50"/>
  <c r="M445" i="50"/>
  <c r="M449" i="50"/>
  <c r="M448" i="50"/>
  <c r="I3" i="50"/>
  <c r="M384" i="50"/>
  <c r="M385" i="50"/>
  <c r="O382" i="50"/>
  <c r="U381" i="35"/>
  <c r="O378" i="50"/>
  <c r="D362" i="35"/>
  <c r="M374" i="50"/>
  <c r="M375" i="50"/>
  <c r="T353" i="50"/>
  <c r="M355" i="50"/>
  <c r="M359" i="50"/>
  <c r="O354" i="50"/>
  <c r="Q353" i="50"/>
  <c r="O246" i="50"/>
  <c r="V245" i="50"/>
  <c r="O249" i="50"/>
  <c r="U245" i="50"/>
  <c r="O271" i="50"/>
  <c r="S344" i="35"/>
  <c r="W344" i="35"/>
  <c r="S348" i="35"/>
  <c r="AA348" i="35" s="1"/>
  <c r="W348" i="35"/>
  <c r="M259" i="50"/>
  <c r="M267" i="50"/>
  <c r="M287" i="50"/>
  <c r="M291" i="50"/>
  <c r="M295" i="50"/>
  <c r="C3" i="50"/>
  <c r="H3" i="50"/>
  <c r="P245" i="50"/>
  <c r="T245" i="50"/>
  <c r="V332" i="35"/>
  <c r="V336" i="35"/>
  <c r="V340" i="35"/>
  <c r="V344" i="35"/>
  <c r="V348" i="35"/>
  <c r="U352" i="35"/>
  <c r="M260" i="50"/>
  <c r="M272" i="50"/>
  <c r="M288" i="50"/>
  <c r="M292" i="50"/>
  <c r="M296" i="50"/>
  <c r="Y348" i="35"/>
  <c r="T352" i="35"/>
  <c r="M265" i="50"/>
  <c r="M264" i="50" s="1"/>
  <c r="M278" i="50"/>
  <c r="M289" i="50"/>
  <c r="M293" i="50"/>
  <c r="Q10" i="50"/>
  <c r="E3" i="50"/>
  <c r="O11" i="50"/>
  <c r="O33" i="50"/>
  <c r="O229" i="50"/>
  <c r="U10" i="50"/>
  <c r="C353" i="35"/>
  <c r="C3" i="35"/>
  <c r="C353" i="50"/>
  <c r="E361" i="50"/>
  <c r="I361" i="50"/>
  <c r="I353" i="50" s="1"/>
  <c r="H361" i="50"/>
  <c r="G361" i="50"/>
  <c r="G353" i="50" s="1"/>
  <c r="E362" i="35"/>
  <c r="I362" i="35"/>
  <c r="B370" i="71" s="1"/>
  <c r="E370" i="71" s="1"/>
  <c r="F363" i="35"/>
  <c r="C375" i="64" s="1"/>
  <c r="D365" i="35"/>
  <c r="H365" i="35"/>
  <c r="E366" i="35"/>
  <c r="T366" i="35" s="1"/>
  <c r="D369" i="35"/>
  <c r="E370" i="35"/>
  <c r="D373" i="35"/>
  <c r="E374" i="35"/>
  <c r="T374" i="35" s="1"/>
  <c r="D361" i="50"/>
  <c r="G3" i="50"/>
  <c r="D3" i="50"/>
  <c r="P10" i="50"/>
  <c r="Q245" i="50"/>
  <c r="R245" i="50"/>
  <c r="O297" i="50"/>
  <c r="O386" i="50"/>
  <c r="C380" i="70"/>
  <c r="C381" i="62"/>
  <c r="C386" i="21"/>
  <c r="C379" i="66"/>
  <c r="Y372" i="35"/>
  <c r="Y363" i="35"/>
  <c r="B375" i="22"/>
  <c r="B380" i="65"/>
  <c r="E380" i="65"/>
  <c r="B375" i="67"/>
  <c r="Y370" i="35"/>
  <c r="C369" i="72"/>
  <c r="X374" i="35"/>
  <c r="U365" i="35"/>
  <c r="C374" i="66"/>
  <c r="B379" i="63"/>
  <c r="T360" i="35"/>
  <c r="C371" i="21"/>
  <c r="C368" i="62"/>
  <c r="B363" i="65"/>
  <c r="V356" i="35"/>
  <c r="B379" i="69"/>
  <c r="E379" i="69" s="1"/>
  <c r="C376" i="21"/>
  <c r="C381" i="68"/>
  <c r="C380" i="68"/>
  <c r="C378" i="64"/>
  <c r="B377" i="67"/>
  <c r="E377" i="67" s="1"/>
  <c r="C379" i="62"/>
  <c r="B374" i="22"/>
  <c r="E374" i="22" s="1"/>
  <c r="C375" i="62"/>
  <c r="C384" i="68"/>
  <c r="C397" i="21"/>
  <c r="C446" i="66"/>
  <c r="C390" i="72"/>
  <c r="Y359" i="35"/>
  <c r="C371" i="72"/>
  <c r="B361" i="73"/>
  <c r="E361" i="73"/>
  <c r="H361" i="73" s="1"/>
  <c r="C381" i="72"/>
  <c r="C375" i="72"/>
  <c r="C362" i="72"/>
  <c r="E285" i="67"/>
  <c r="E279" i="67" s="1"/>
  <c r="E281" i="67"/>
  <c r="G245" i="76"/>
  <c r="E444" i="22"/>
  <c r="T375" i="35"/>
  <c r="Y375" i="35"/>
  <c r="U367" i="35"/>
  <c r="C262" i="62"/>
  <c r="B364" i="69"/>
  <c r="E364" i="69" s="1"/>
  <c r="B368" i="67"/>
  <c r="E368" i="67" s="1"/>
  <c r="C370" i="62"/>
  <c r="V359" i="35"/>
  <c r="C369" i="62"/>
  <c r="B385" i="71"/>
  <c r="E385" i="71" s="1"/>
  <c r="V374" i="35"/>
  <c r="C386" i="68"/>
  <c r="B373" i="67"/>
  <c r="E373" i="67" s="1"/>
  <c r="B385" i="67"/>
  <c r="C385" i="68"/>
  <c r="C378" i="70"/>
  <c r="U362" i="35"/>
  <c r="C387" i="62"/>
  <c r="S374" i="35"/>
  <c r="B379" i="71"/>
  <c r="E379" i="71" s="1"/>
  <c r="B393" i="69"/>
  <c r="B391" i="22"/>
  <c r="C447" i="70"/>
  <c r="C377" i="72"/>
  <c r="B372" i="73"/>
  <c r="E372" i="73" s="1"/>
  <c r="C370" i="72"/>
  <c r="C365" i="72"/>
  <c r="E179" i="69"/>
  <c r="E98" i="65"/>
  <c r="E117" i="22"/>
  <c r="E93" i="22"/>
  <c r="E452" i="69"/>
  <c r="E440" i="63"/>
  <c r="E437" i="63" s="1"/>
  <c r="E416" i="65"/>
  <c r="E449" i="71"/>
  <c r="E457" i="65"/>
  <c r="E74" i="65"/>
  <c r="E378" i="22"/>
  <c r="E385" i="63"/>
  <c r="E370" i="65"/>
  <c r="E399" i="71"/>
  <c r="T434" i="35"/>
  <c r="X435" i="35"/>
  <c r="AA435" i="35"/>
  <c r="E418" i="63"/>
  <c r="E427" i="63"/>
  <c r="E435" i="69"/>
  <c r="V377" i="35"/>
  <c r="U375" i="35"/>
  <c r="Y367" i="35"/>
  <c r="X366" i="35"/>
  <c r="C387" i="21"/>
  <c r="C383" i="68"/>
  <c r="C377" i="66"/>
  <c r="B382" i="71"/>
  <c r="E382" i="71"/>
  <c r="V368" i="35"/>
  <c r="C389" i="64"/>
  <c r="C384" i="64"/>
  <c r="C383" i="62"/>
  <c r="C373" i="72"/>
  <c r="V3" i="50"/>
  <c r="Z428" i="76"/>
  <c r="E400" i="22"/>
  <c r="E366" i="67"/>
  <c r="E457" i="63"/>
  <c r="E449" i="63"/>
  <c r="E432" i="65"/>
  <c r="Z271" i="76"/>
  <c r="E218" i="67"/>
  <c r="E247" i="65"/>
  <c r="E239" i="65"/>
  <c r="E222" i="65"/>
  <c r="E214" i="65"/>
  <c r="E206" i="65"/>
  <c r="E250" i="22"/>
  <c r="E242" i="22"/>
  <c r="E209" i="69"/>
  <c r="E145" i="69"/>
  <c r="E113" i="69"/>
  <c r="E65" i="69"/>
  <c r="E268" i="65"/>
  <c r="E351" i="71"/>
  <c r="E343" i="71"/>
  <c r="E335" i="71"/>
  <c r="E327" i="71"/>
  <c r="E319" i="71"/>
  <c r="E311" i="71"/>
  <c r="E285" i="65"/>
  <c r="E274" i="69"/>
  <c r="E346" i="67"/>
  <c r="E354" i="65"/>
  <c r="E350" i="65"/>
  <c r="E334" i="65"/>
  <c r="E326" i="65"/>
  <c r="E453" i="63"/>
  <c r="E412" i="65"/>
  <c r="E243" i="67"/>
  <c r="E197" i="63"/>
  <c r="E36" i="63"/>
  <c r="E360" i="71"/>
  <c r="E342" i="69"/>
  <c r="E312" i="65"/>
  <c r="E283" i="69"/>
  <c r="E266" i="63"/>
  <c r="E256" i="65"/>
  <c r="E284" i="67"/>
  <c r="E170" i="67"/>
  <c r="E122" i="67"/>
  <c r="E106" i="67"/>
  <c r="E90" i="67"/>
  <c r="E74" i="67"/>
  <c r="E66" i="67"/>
  <c r="E58" i="67"/>
  <c r="E105" i="22"/>
  <c r="E73" i="22"/>
  <c r="E65" i="22"/>
  <c r="E310" i="69"/>
  <c r="E301" i="69"/>
  <c r="E292" i="69"/>
  <c r="E284" i="63"/>
  <c r="E278" i="69"/>
  <c r="E258" i="63"/>
  <c r="E280" i="69"/>
  <c r="E270" i="69"/>
  <c r="E338" i="65"/>
  <c r="E435" i="63"/>
  <c r="E424" i="65"/>
  <c r="E419" i="63"/>
  <c r="E411" i="63"/>
  <c r="E408" i="65"/>
  <c r="E415" i="69"/>
  <c r="E243" i="71"/>
  <c r="R448" i="35"/>
  <c r="E366" i="65"/>
  <c r="E271" i="65"/>
  <c r="E29" i="65"/>
  <c r="E366" i="69"/>
  <c r="E365" i="22"/>
  <c r="E435" i="22"/>
  <c r="E427" i="22"/>
  <c r="E419" i="22"/>
  <c r="E411" i="22"/>
  <c r="W428" i="76"/>
  <c r="E452" i="67"/>
  <c r="X375" i="35"/>
  <c r="U371" i="35"/>
  <c r="E168" i="69"/>
  <c r="E252" i="69"/>
  <c r="E115" i="22"/>
  <c r="E107" i="22"/>
  <c r="E99" i="22"/>
  <c r="E69" i="65"/>
  <c r="E61" i="65"/>
  <c r="E195" i="71"/>
  <c r="E187" i="71"/>
  <c r="E43" i="67"/>
  <c r="E26" i="65"/>
  <c r="E246" i="71"/>
  <c r="E229" i="71"/>
  <c r="E221" i="71"/>
  <c r="E213" i="71"/>
  <c r="E182" i="65"/>
  <c r="E86" i="65"/>
  <c r="E354" i="22"/>
  <c r="E346" i="69"/>
  <c r="E346" i="22"/>
  <c r="E330" i="22"/>
  <c r="E322" i="22"/>
  <c r="E314" i="22"/>
  <c r="E306" i="22"/>
  <c r="E297" i="22"/>
  <c r="E288" i="22"/>
  <c r="E284" i="71"/>
  <c r="B367" i="71"/>
  <c r="E367" i="71" s="1"/>
  <c r="V357" i="35"/>
  <c r="C367" i="62"/>
  <c r="B367" i="22"/>
  <c r="B363" i="69"/>
  <c r="E363" i="69"/>
  <c r="X358" i="35"/>
  <c r="B365" i="63"/>
  <c r="E365" i="63"/>
  <c r="C382" i="66"/>
  <c r="B376" i="71"/>
  <c r="E376" i="71" s="1"/>
  <c r="S367" i="35"/>
  <c r="B370" i="67"/>
  <c r="E370" i="67" s="1"/>
  <c r="C384" i="66"/>
  <c r="B377" i="69"/>
  <c r="E377" i="69" s="1"/>
  <c r="C385" i="66"/>
  <c r="X371" i="35"/>
  <c r="C382" i="68"/>
  <c r="C397" i="62"/>
  <c r="C396" i="21"/>
  <c r="C396" i="70"/>
  <c r="E434" i="63"/>
  <c r="E421" i="63"/>
  <c r="AA378" i="35"/>
  <c r="E152" i="69"/>
  <c r="E163" i="22"/>
  <c r="E155" i="22"/>
  <c r="E147" i="22"/>
  <c r="E123" i="22"/>
  <c r="E230" i="65"/>
  <c r="E225" i="69"/>
  <c r="E185" i="69"/>
  <c r="E129" i="69"/>
  <c r="E105" i="69"/>
  <c r="E314" i="69"/>
  <c r="E360" i="22"/>
  <c r="E351" i="22"/>
  <c r="E343" i="22"/>
  <c r="C371" i="70"/>
  <c r="B363" i="63"/>
  <c r="E363" i="63"/>
  <c r="C372" i="62"/>
  <c r="C367" i="68"/>
  <c r="B367" i="67"/>
  <c r="E367" i="67"/>
  <c r="B378" i="67"/>
  <c r="E378" i="67"/>
  <c r="C377" i="64"/>
  <c r="B380" i="67"/>
  <c r="E380" i="67" s="1"/>
  <c r="C376" i="66"/>
  <c r="C387" i="70"/>
  <c r="B381" i="67"/>
  <c r="E381" i="67" s="1"/>
  <c r="B378" i="69"/>
  <c r="E378" i="69" s="1"/>
  <c r="B391" i="63"/>
  <c r="E445" i="63"/>
  <c r="E428" i="65"/>
  <c r="E423" i="63"/>
  <c r="E415" i="63"/>
  <c r="E407" i="63"/>
  <c r="E444" i="67"/>
  <c r="C364" i="72"/>
  <c r="C384" i="72"/>
  <c r="Y377" i="35"/>
  <c r="E210" i="67"/>
  <c r="E163" i="69"/>
  <c r="E155" i="69"/>
  <c r="E147" i="69"/>
  <c r="E131" i="22"/>
  <c r="E125" i="65"/>
  <c r="Y357" i="35"/>
  <c r="V434" i="35"/>
  <c r="E37" i="67"/>
  <c r="E32" i="65"/>
  <c r="E181" i="63"/>
  <c r="E165" i="63"/>
  <c r="E157" i="63"/>
  <c r="E141" i="63"/>
  <c r="E133" i="63"/>
  <c r="E109" i="63"/>
  <c r="E93" i="63"/>
  <c r="E85" i="63"/>
  <c r="E77" i="63"/>
  <c r="E250" i="69"/>
  <c r="E242" i="69"/>
  <c r="E320" i="65"/>
  <c r="E303" i="65"/>
  <c r="E295" i="65"/>
  <c r="E278" i="22"/>
  <c r="E269" i="22"/>
  <c r="E258" i="71"/>
  <c r="E351" i="69"/>
  <c r="E343" i="69"/>
  <c r="E297" i="67"/>
  <c r="E284" i="22"/>
  <c r="E280" i="65"/>
  <c r="E279" i="65" s="1"/>
  <c r="E288" i="65"/>
  <c r="E274" i="63"/>
  <c r="E445" i="71"/>
  <c r="E440" i="71"/>
  <c r="E423" i="71"/>
  <c r="E407" i="71"/>
  <c r="E85" i="22"/>
  <c r="E77" i="22"/>
  <c r="E61" i="22"/>
  <c r="E57" i="69"/>
  <c r="E53" i="22"/>
  <c r="E36" i="22"/>
  <c r="E20" i="22"/>
  <c r="E297" i="69"/>
  <c r="E338" i="67"/>
  <c r="E327" i="22"/>
  <c r="E322" i="67"/>
  <c r="E319" i="22"/>
  <c r="E311" i="22"/>
  <c r="E302" i="22"/>
  <c r="E358" i="65"/>
  <c r="E342" i="65"/>
  <c r="E301" i="65"/>
  <c r="C368" i="66"/>
  <c r="W375" i="35"/>
  <c r="U373" i="35"/>
  <c r="B376" i="67"/>
  <c r="E376" i="67" s="1"/>
  <c r="C381" i="66"/>
  <c r="B375" i="71"/>
  <c r="E375" i="71" s="1"/>
  <c r="C378" i="21"/>
  <c r="B372" i="65"/>
  <c r="E372" i="65" s="1"/>
  <c r="U452" i="35"/>
  <c r="AA452" i="35"/>
  <c r="E448" i="69"/>
  <c r="E441" i="65"/>
  <c r="B443" i="63"/>
  <c r="E443" i="63"/>
  <c r="E440" i="69"/>
  <c r="E423" i="69"/>
  <c r="B381" i="73"/>
  <c r="E381" i="73" s="1"/>
  <c r="E227" i="69"/>
  <c r="E201" i="65"/>
  <c r="E185" i="65"/>
  <c r="E169" i="65"/>
  <c r="E137" i="65"/>
  <c r="E251" i="65"/>
  <c r="E226" i="65"/>
  <c r="E210" i="65"/>
  <c r="E239" i="71"/>
  <c r="E221" i="22"/>
  <c r="E213" i="22"/>
  <c r="E189" i="69"/>
  <c r="E181" i="69"/>
  <c r="E157" i="69"/>
  <c r="E149" i="69"/>
  <c r="E141" i="69"/>
  <c r="E109" i="69"/>
  <c r="E101" i="69"/>
  <c r="E77" i="69"/>
  <c r="E36" i="69"/>
  <c r="E28" i="69"/>
  <c r="E20" i="69"/>
  <c r="E355" i="71"/>
  <c r="E347" i="71"/>
  <c r="E339" i="71"/>
  <c r="E331" i="71"/>
  <c r="E323" i="71"/>
  <c r="E315" i="71"/>
  <c r="E307" i="71"/>
  <c r="E346" i="65"/>
  <c r="E330" i="65"/>
  <c r="C387" i="68"/>
  <c r="C385" i="64"/>
  <c r="C379" i="64"/>
  <c r="B374" i="69"/>
  <c r="E374" i="69" s="1"/>
  <c r="B370" i="69"/>
  <c r="E370" i="69" s="1"/>
  <c r="C395" i="64"/>
  <c r="B392" i="65"/>
  <c r="B442" i="71"/>
  <c r="C464" i="64"/>
  <c r="E436" i="65"/>
  <c r="E433" i="71"/>
  <c r="E417" i="71"/>
  <c r="E427" i="69"/>
  <c r="AA151" i="35"/>
  <c r="AA143" i="35"/>
  <c r="AA135" i="35"/>
  <c r="AA111" i="35"/>
  <c r="AA103" i="35"/>
  <c r="AA87" i="35"/>
  <c r="E25" i="67"/>
  <c r="E193" i="63"/>
  <c r="E105" i="63"/>
  <c r="E97" i="63"/>
  <c r="E89" i="63"/>
  <c r="E65" i="63"/>
  <c r="E32" i="63"/>
  <c r="E246" i="69"/>
  <c r="E205" i="69"/>
  <c r="E354" i="69"/>
  <c r="E324" i="65"/>
  <c r="E280" i="63"/>
  <c r="E270" i="63"/>
  <c r="E262" i="63"/>
  <c r="E355" i="69"/>
  <c r="E256" i="71"/>
  <c r="E292" i="65"/>
  <c r="E456" i="22"/>
  <c r="E453" i="71"/>
  <c r="E448" i="22"/>
  <c r="E440" i="22"/>
  <c r="E431" i="22"/>
  <c r="E423" i="22"/>
  <c r="E415" i="22"/>
  <c r="E407" i="22"/>
  <c r="E452" i="65"/>
  <c r="E444" i="65"/>
  <c r="E399" i="63"/>
  <c r="Z271" i="35"/>
  <c r="E442" i="71"/>
  <c r="G393" i="76"/>
  <c r="S272" i="76"/>
  <c r="P272" i="76"/>
  <c r="AA79" i="35"/>
  <c r="AA63" i="35"/>
  <c r="P253" i="76"/>
  <c r="S253" i="76"/>
  <c r="S249" i="76" s="1"/>
  <c r="E407" i="69"/>
  <c r="H393" i="76"/>
  <c r="AA75" i="35"/>
  <c r="S278" i="76"/>
  <c r="P278" i="76"/>
  <c r="S250" i="76"/>
  <c r="P250" i="76"/>
  <c r="P249" i="76" s="1"/>
  <c r="AA215" i="35"/>
  <c r="AA179" i="35"/>
  <c r="AA171" i="35"/>
  <c r="AA139" i="35"/>
  <c r="AA91" i="35"/>
  <c r="AA275" i="35"/>
  <c r="E263" i="65"/>
  <c r="AA422" i="35"/>
  <c r="AA414" i="35"/>
  <c r="AA406" i="35"/>
  <c r="AA397" i="35"/>
  <c r="E274" i="65"/>
  <c r="I381" i="76"/>
  <c r="Z264" i="35"/>
  <c r="AA43" i="35"/>
  <c r="U382" i="76"/>
  <c r="U381" i="76" s="1"/>
  <c r="F381" i="76"/>
  <c r="S375" i="76"/>
  <c r="P292" i="76"/>
  <c r="S292" i="76"/>
  <c r="S364" i="76"/>
  <c r="S355" i="76"/>
  <c r="P293" i="76"/>
  <c r="S293" i="76"/>
  <c r="S369" i="76"/>
  <c r="E361" i="76"/>
  <c r="I393" i="76"/>
  <c r="P374" i="76"/>
  <c r="S374" i="76"/>
  <c r="D361" i="76"/>
  <c r="S362" i="76"/>
  <c r="P291" i="76"/>
  <c r="S291" i="76"/>
  <c r="S287" i="76"/>
  <c r="P287" i="76"/>
  <c r="S267" i="76"/>
  <c r="S264" i="76" s="1"/>
  <c r="P267" i="76"/>
  <c r="E262" i="69"/>
  <c r="AA444" i="35"/>
  <c r="AA436" i="35"/>
  <c r="P445" i="76"/>
  <c r="S445" i="76"/>
  <c r="P433" i="76"/>
  <c r="T433" i="76"/>
  <c r="T428" i="76" s="1"/>
  <c r="Z429" i="35"/>
  <c r="H361" i="76"/>
  <c r="S296" i="76"/>
  <c r="P296" i="76"/>
  <c r="S288" i="76"/>
  <c r="P288" i="76"/>
  <c r="S372" i="76"/>
  <c r="P372" i="76"/>
  <c r="S265" i="76"/>
  <c r="P265" i="76"/>
  <c r="P434" i="76"/>
  <c r="S434" i="76"/>
  <c r="S382" i="76"/>
  <c r="D381" i="76"/>
  <c r="P382" i="76"/>
  <c r="S286" i="76"/>
  <c r="P286" i="76"/>
  <c r="P444" i="76"/>
  <c r="S444" i="76"/>
  <c r="V382" i="76"/>
  <c r="G381" i="76"/>
  <c r="P295" i="76"/>
  <c r="S295" i="76"/>
  <c r="Z249" i="35"/>
  <c r="AA55" i="35"/>
  <c r="AA30" i="35"/>
  <c r="AA22" i="35"/>
  <c r="AA14" i="35"/>
  <c r="S449" i="76"/>
  <c r="P449" i="76"/>
  <c r="Z393" i="76"/>
  <c r="S384" i="76"/>
  <c r="P384" i="76"/>
  <c r="Y382" i="76"/>
  <c r="Y381" i="76" s="1"/>
  <c r="J381" i="76"/>
  <c r="P446" i="76"/>
  <c r="S446" i="76"/>
  <c r="S376" i="76"/>
  <c r="P376" i="76"/>
  <c r="P368" i="76"/>
  <c r="S368" i="76"/>
  <c r="S359" i="76"/>
  <c r="W355" i="76"/>
  <c r="S373" i="76"/>
  <c r="P373" i="76"/>
  <c r="J361" i="76"/>
  <c r="Y363" i="76"/>
  <c r="G354" i="76"/>
  <c r="P294" i="76"/>
  <c r="S294" i="76"/>
  <c r="P266" i="76"/>
  <c r="S266" i="76"/>
  <c r="P448" i="76"/>
  <c r="S448" i="76"/>
  <c r="E393" i="76"/>
  <c r="S370" i="76"/>
  <c r="Z249" i="76"/>
  <c r="AA346" i="35"/>
  <c r="AA306" i="35"/>
  <c r="AA298" i="35"/>
  <c r="AA289" i="35"/>
  <c r="AA280" i="35"/>
  <c r="AA266" i="35"/>
  <c r="AA257" i="35"/>
  <c r="E266" i="69"/>
  <c r="E258" i="69"/>
  <c r="S432" i="76"/>
  <c r="D393" i="76"/>
  <c r="S371" i="76"/>
  <c r="S367" i="76"/>
  <c r="P367" i="76"/>
  <c r="S363" i="76"/>
  <c r="P363" i="76"/>
  <c r="S358" i="76"/>
  <c r="P358" i="76"/>
  <c r="X355" i="76"/>
  <c r="I354" i="76"/>
  <c r="P260" i="76"/>
  <c r="S260" i="76"/>
  <c r="T382" i="76"/>
  <c r="S289" i="76"/>
  <c r="P289" i="76"/>
  <c r="P447" i="76"/>
  <c r="S447" i="76"/>
  <c r="AA447" i="76" s="1"/>
  <c r="W382" i="76"/>
  <c r="H381" i="76"/>
  <c r="S365" i="76"/>
  <c r="P365" i="76"/>
  <c r="Z378" i="35"/>
  <c r="P366" i="76"/>
  <c r="S366" i="76"/>
  <c r="Y355" i="76"/>
  <c r="D245" i="76"/>
  <c r="S259" i="76"/>
  <c r="P259" i="76"/>
  <c r="AA344" i="35"/>
  <c r="AA164" i="35"/>
  <c r="AA156" i="35"/>
  <c r="AA148" i="35"/>
  <c r="AA132" i="35"/>
  <c r="AA124" i="35"/>
  <c r="AA116" i="35"/>
  <c r="AA84" i="35"/>
  <c r="AA68" i="35"/>
  <c r="AA36" i="35"/>
  <c r="AA27" i="35"/>
  <c r="AA19" i="35"/>
  <c r="AA177" i="35"/>
  <c r="AA169" i="35"/>
  <c r="AA137" i="35"/>
  <c r="AA232" i="35"/>
  <c r="AA220" i="35"/>
  <c r="AA212" i="35"/>
  <c r="AA234" i="35"/>
  <c r="AA225" i="35"/>
  <c r="AA192" i="35"/>
  <c r="AA176" i="35"/>
  <c r="AA168" i="35"/>
  <c r="AA160" i="35"/>
  <c r="AA96" i="35"/>
  <c r="AA88" i="35"/>
  <c r="AA56" i="35"/>
  <c r="AA40" i="35"/>
  <c r="AA189" i="35"/>
  <c r="AA181" i="35"/>
  <c r="AA173" i="35"/>
  <c r="AA273" i="35"/>
  <c r="AA244" i="35"/>
  <c r="AA211" i="35"/>
  <c r="AA159" i="35"/>
  <c r="AA241" i="35"/>
  <c r="AA208" i="35"/>
  <c r="AA213" i="35"/>
  <c r="AA197" i="35"/>
  <c r="AA105" i="35"/>
  <c r="AA97" i="35"/>
  <c r="AA65" i="35"/>
  <c r="AA57" i="35"/>
  <c r="AA32" i="35"/>
  <c r="AA24" i="35"/>
  <c r="AA239" i="35"/>
  <c r="AA206" i="35"/>
  <c r="AA198" i="35"/>
  <c r="AA162" i="35"/>
  <c r="AA154" i="35"/>
  <c r="AA138" i="35"/>
  <c r="AA114" i="35"/>
  <c r="AA106" i="35"/>
  <c r="AA98" i="35"/>
  <c r="AA90" i="35"/>
  <c r="AA74" i="35"/>
  <c r="AA66" i="35"/>
  <c r="AA58" i="35"/>
  <c r="AA42" i="35"/>
  <c r="AA34" i="35"/>
  <c r="AA25" i="35"/>
  <c r="AA258" i="35"/>
  <c r="AA248" i="35"/>
  <c r="AA246" i="35" s="1"/>
  <c r="AA448" i="35"/>
  <c r="AA440" i="35"/>
  <c r="AA449" i="35"/>
  <c r="AA441" i="35"/>
  <c r="AA432" i="35"/>
  <c r="AA423" i="35"/>
  <c r="AA415" i="35"/>
  <c r="AA407" i="35"/>
  <c r="AA399" i="35"/>
  <c r="AA442" i="35"/>
  <c r="AA433" i="35"/>
  <c r="AA429" i="35" s="1"/>
  <c r="AA416" i="35"/>
  <c r="AA408" i="35"/>
  <c r="AA400" i="35"/>
  <c r="AA447" i="35"/>
  <c r="AA439" i="35"/>
  <c r="AA430" i="35"/>
  <c r="AA421" i="35"/>
  <c r="AA413" i="35"/>
  <c r="AA405" i="35"/>
  <c r="S395" i="35"/>
  <c r="AA396" i="35"/>
  <c r="AA395" i="35" s="1"/>
  <c r="AA343" i="35"/>
  <c r="AA303" i="35"/>
  <c r="AA294" i="35"/>
  <c r="AA247" i="35"/>
  <c r="AA340" i="35"/>
  <c r="AA332" i="35"/>
  <c r="AA300" i="35"/>
  <c r="AA291" i="35"/>
  <c r="AA282" i="35"/>
  <c r="AA263" i="35"/>
  <c r="AA255" i="35"/>
  <c r="AA317" i="35"/>
  <c r="AA309" i="35"/>
  <c r="AA301" i="35"/>
  <c r="AA292" i="35"/>
  <c r="AA283" i="35"/>
  <c r="AA274" i="35"/>
  <c r="AA265" i="35"/>
  <c r="AA256" i="35"/>
  <c r="AA250" i="35"/>
  <c r="AA249" i="35" s="1"/>
  <c r="AA431" i="35"/>
  <c r="AA149" i="35"/>
  <c r="AA133" i="35"/>
  <c r="AA109" i="35"/>
  <c r="AA101" i="35"/>
  <c r="AA85" i="35"/>
  <c r="AA77" i="35"/>
  <c r="AA69" i="35"/>
  <c r="AA53" i="35"/>
  <c r="AA45" i="35"/>
  <c r="AA12" i="35"/>
  <c r="AA218" i="35"/>
  <c r="AA210" i="35"/>
  <c r="AA174" i="35"/>
  <c r="AA158" i="35"/>
  <c r="AA110" i="35"/>
  <c r="AA78" i="35"/>
  <c r="AA70" i="35"/>
  <c r="AA38" i="35"/>
  <c r="AA342" i="35"/>
  <c r="AA334" i="35"/>
  <c r="AA326" i="35"/>
  <c r="AA318" i="35"/>
  <c r="AA310" i="35"/>
  <c r="AA302" i="35"/>
  <c r="AA293" i="35"/>
  <c r="AA284" i="35"/>
  <c r="AA270" i="35"/>
  <c r="AA261" i="35"/>
  <c r="AA253" i="35"/>
  <c r="AA276" i="35"/>
  <c r="AA262" i="35"/>
  <c r="AA254" i="35"/>
  <c r="AA349" i="35"/>
  <c r="AA445" i="35"/>
  <c r="AA437" i="35"/>
  <c r="AA427" i="35"/>
  <c r="AA419" i="35"/>
  <c r="AA411" i="35"/>
  <c r="AA403" i="35"/>
  <c r="AA446" i="35"/>
  <c r="AA428" i="35"/>
  <c r="AA420" i="35"/>
  <c r="AA412" i="35"/>
  <c r="AA443" i="35"/>
  <c r="AA434" i="35"/>
  <c r="AA425" i="35"/>
  <c r="AA417" i="35"/>
  <c r="AA409" i="35"/>
  <c r="AA401" i="35"/>
  <c r="AA347" i="35"/>
  <c r="AA339" i="35"/>
  <c r="AA331" i="35"/>
  <c r="AA323" i="35"/>
  <c r="AA315" i="35"/>
  <c r="AA307" i="35"/>
  <c r="AA299" i="35"/>
  <c r="AA281" i="35"/>
  <c r="AA328" i="35"/>
  <c r="AA320" i="35"/>
  <c r="AA312" i="35"/>
  <c r="AA304" i="35"/>
  <c r="AA295" i="35"/>
  <c r="AA287" i="35"/>
  <c r="AA268" i="35"/>
  <c r="AA259" i="35"/>
  <c r="AA251" i="35"/>
  <c r="AA345" i="35"/>
  <c r="AA329" i="35"/>
  <c r="AA313" i="35"/>
  <c r="AA305" i="35"/>
  <c r="AA296" i="35"/>
  <c r="AA288" i="35"/>
  <c r="AA278" i="35"/>
  <c r="AA269" i="35"/>
  <c r="AA260" i="35"/>
  <c r="AA252" i="35"/>
  <c r="AA426" i="35"/>
  <c r="AA418" i="35"/>
  <c r="AA410" i="35"/>
  <c r="AA402" i="35"/>
  <c r="E400" i="67"/>
  <c r="E83" i="22"/>
  <c r="E75" i="22"/>
  <c r="E231" i="69"/>
  <c r="E223" i="69"/>
  <c r="E119" i="22"/>
  <c r="E97" i="65"/>
  <c r="E95" i="22"/>
  <c r="E89" i="65"/>
  <c r="E87" i="22"/>
  <c r="E73" i="65"/>
  <c r="E65" i="65"/>
  <c r="E49" i="65"/>
  <c r="E199" i="71"/>
  <c r="E191" i="71"/>
  <c r="E183" i="71"/>
  <c r="E22" i="71"/>
  <c r="E250" i="71"/>
  <c r="E233" i="71"/>
  <c r="E225" i="71"/>
  <c r="E217" i="71"/>
  <c r="E209" i="71"/>
  <c r="E178" i="65"/>
  <c r="E20" i="63"/>
  <c r="E197" i="67"/>
  <c r="E53" i="67"/>
  <c r="E255" i="71"/>
  <c r="E254" i="71" s="1"/>
  <c r="E358" i="22"/>
  <c r="E326" i="22"/>
  <c r="E318" i="22"/>
  <c r="E310" i="22"/>
  <c r="E301" i="22"/>
  <c r="E292" i="22"/>
  <c r="E319" i="69"/>
  <c r="E311" i="69"/>
  <c r="E302" i="69"/>
  <c r="E294" i="69"/>
  <c r="E280" i="22"/>
  <c r="E274" i="67"/>
  <c r="E270" i="22"/>
  <c r="E262" i="22"/>
  <c r="E335" i="67"/>
  <c r="E297" i="65"/>
  <c r="E278" i="71"/>
  <c r="E457" i="71"/>
  <c r="E435" i="71"/>
  <c r="E427" i="71"/>
  <c r="E419" i="71"/>
  <c r="E411" i="71"/>
  <c r="E112" i="65"/>
  <c r="E96" i="65"/>
  <c r="E230" i="67"/>
  <c r="E206" i="67"/>
  <c r="E193" i="65"/>
  <c r="E191" i="22"/>
  <c r="E183" i="22"/>
  <c r="E175" i="22"/>
  <c r="E167" i="22"/>
  <c r="E143" i="22"/>
  <c r="E135" i="22"/>
  <c r="E129" i="65"/>
  <c r="E127" i="22"/>
  <c r="E218" i="65"/>
  <c r="E53" i="71"/>
  <c r="E197" i="69"/>
  <c r="E133" i="69"/>
  <c r="E125" i="69"/>
  <c r="E93" i="69"/>
  <c r="E85" i="69"/>
  <c r="E61" i="69"/>
  <c r="E45" i="69"/>
  <c r="E290" i="63"/>
  <c r="E355" i="22"/>
  <c r="E347" i="22"/>
  <c r="E339" i="22"/>
  <c r="E334" i="67"/>
  <c r="E331" i="22"/>
  <c r="E323" i="22"/>
  <c r="E315" i="22"/>
  <c r="E307" i="22"/>
  <c r="E289" i="22"/>
  <c r="E322" i="65"/>
  <c r="E444" i="69"/>
  <c r="E431" i="63"/>
  <c r="E420" i="65"/>
  <c r="E448" i="67"/>
  <c r="E424" i="71"/>
  <c r="E440" i="67"/>
  <c r="E239" i="67"/>
  <c r="E199" i="69"/>
  <c r="E191" i="69"/>
  <c r="E183" i="69"/>
  <c r="E159" i="69"/>
  <c r="E127" i="69"/>
  <c r="E119" i="69"/>
  <c r="E103" i="69"/>
  <c r="E95" i="69"/>
  <c r="E79" i="69"/>
  <c r="E63" i="69"/>
  <c r="E55" i="69"/>
  <c r="E28" i="65"/>
  <c r="E47" i="67"/>
  <c r="E201" i="63"/>
  <c r="E185" i="63"/>
  <c r="E177" i="63"/>
  <c r="E169" i="63"/>
  <c r="E153" i="63"/>
  <c r="E145" i="63"/>
  <c r="E137" i="63"/>
  <c r="E81" i="63"/>
  <c r="E40" i="63"/>
  <c r="E24" i="63"/>
  <c r="E229" i="69"/>
  <c r="E221" i="69"/>
  <c r="E213" i="69"/>
  <c r="E282" i="71"/>
  <c r="E340" i="65"/>
  <c r="E308" i="65"/>
  <c r="E299" i="65"/>
  <c r="E290" i="65"/>
  <c r="E274" i="22"/>
  <c r="E270" i="71"/>
  <c r="E265" i="22"/>
  <c r="E262" i="71"/>
  <c r="E301" i="67"/>
  <c r="E292" i="67"/>
  <c r="E289" i="69"/>
  <c r="E284" i="69"/>
  <c r="E283" i="67"/>
  <c r="E278" i="67"/>
  <c r="E256" i="22"/>
  <c r="E288" i="63"/>
  <c r="E269" i="71"/>
  <c r="E383" i="69"/>
  <c r="E375" i="22"/>
  <c r="E371" i="22"/>
  <c r="E367" i="63"/>
  <c r="E380" i="63"/>
  <c r="E378" i="71"/>
  <c r="E404" i="67"/>
  <c r="E403" i="67"/>
  <c r="E383" i="73"/>
  <c r="E47" i="69"/>
  <c r="E30" i="69"/>
  <c r="E22" i="69"/>
  <c r="E367" i="69"/>
  <c r="E408" i="71"/>
  <c r="E423" i="67"/>
  <c r="E407" i="67"/>
  <c r="E365" i="65"/>
  <c r="E365" i="71"/>
  <c r="E433" i="67"/>
  <c r="E417" i="67"/>
  <c r="E435" i="67"/>
  <c r="E419" i="67"/>
  <c r="E362" i="73"/>
  <c r="H362" i="73" s="1"/>
  <c r="E249" i="63"/>
  <c r="E232" i="71"/>
  <c r="E224" i="71"/>
  <c r="E208" i="71"/>
  <c r="E188" i="63"/>
  <c r="E447" i="67"/>
  <c r="E429" i="67"/>
  <c r="E413" i="67"/>
  <c r="E454" i="63"/>
  <c r="E409" i="65"/>
  <c r="E453" i="69"/>
  <c r="E431" i="67"/>
  <c r="E420" i="69"/>
  <c r="E415" i="67"/>
  <c r="E412" i="69"/>
  <c r="E397" i="73"/>
  <c r="E366" i="73"/>
  <c r="H366" i="73" s="1"/>
  <c r="E249" i="71"/>
  <c r="E200" i="63"/>
  <c r="E383" i="71"/>
  <c r="E379" i="63"/>
  <c r="E371" i="63"/>
  <c r="E252" i="73"/>
  <c r="E267" i="65"/>
  <c r="E373" i="71"/>
  <c r="E376" i="63"/>
  <c r="E382" i="65"/>
  <c r="E441" i="71"/>
  <c r="E448" i="65"/>
  <c r="E196" i="63"/>
  <c r="E188" i="71"/>
  <c r="E172" i="71"/>
  <c r="E164" i="71"/>
  <c r="E164" i="63"/>
  <c r="E27" i="63"/>
  <c r="E187" i="67"/>
  <c r="E163" i="67"/>
  <c r="E155" i="67"/>
  <c r="E147" i="67"/>
  <c r="E139" i="67"/>
  <c r="E131" i="67"/>
  <c r="E115" i="67"/>
  <c r="E107" i="67"/>
  <c r="E99" i="67"/>
  <c r="E91" i="67"/>
  <c r="E83" i="67"/>
  <c r="E218" i="63"/>
  <c r="E337" i="67"/>
  <c r="E352" i="63"/>
  <c r="E344" i="63"/>
  <c r="E455" i="67"/>
  <c r="E434" i="69"/>
  <c r="E417" i="65"/>
  <c r="E436" i="63"/>
  <c r="E420" i="63"/>
  <c r="E428" i="69"/>
  <c r="E184" i="63"/>
  <c r="E152" i="63"/>
  <c r="E144" i="63"/>
  <c r="E252" i="67"/>
  <c r="E235" i="67"/>
  <c r="E219" i="67"/>
  <c r="E211" i="67"/>
  <c r="E364" i="22"/>
  <c r="E364" i="67"/>
  <c r="E371" i="71"/>
  <c r="E380" i="69"/>
  <c r="E375" i="67"/>
  <c r="E176" i="71"/>
  <c r="E168" i="71"/>
  <c r="E368" i="65"/>
  <c r="E363" i="71"/>
  <c r="E365" i="69"/>
  <c r="E381" i="63"/>
  <c r="E372" i="22"/>
  <c r="E374" i="67"/>
  <c r="E374" i="65"/>
  <c r="E381" i="71"/>
  <c r="E376" i="65"/>
  <c r="E442" i="63"/>
  <c r="E451" i="67"/>
  <c r="E414" i="69"/>
  <c r="E409" i="67"/>
  <c r="E405" i="69"/>
  <c r="E436" i="71"/>
  <c r="E428" i="71"/>
  <c r="E420" i="71"/>
  <c r="E413" i="65"/>
  <c r="E412" i="71"/>
  <c r="E432" i="69"/>
  <c r="E427" i="67"/>
  <c r="E416" i="69"/>
  <c r="E411" i="67"/>
  <c r="E456" i="65"/>
  <c r="E444" i="71"/>
  <c r="E454" i="65"/>
  <c r="E439" i="69"/>
  <c r="E460" i="71"/>
  <c r="E455" i="65"/>
  <c r="E450" i="71"/>
  <c r="E447" i="65"/>
  <c r="E432" i="63"/>
  <c r="E430" i="67"/>
  <c r="E424" i="63"/>
  <c r="E422" i="67"/>
  <c r="E416" i="63"/>
  <c r="E414" i="67"/>
  <c r="E408" i="63"/>
  <c r="E405" i="67"/>
  <c r="E404" i="65"/>
  <c r="E403" i="65" s="1"/>
  <c r="E457" i="67"/>
  <c r="E454" i="69"/>
  <c r="E454" i="22"/>
  <c r="E451" i="63"/>
  <c r="E449" i="67"/>
  <c r="E446" i="69"/>
  <c r="E446" i="22"/>
  <c r="E442" i="65"/>
  <c r="E439" i="65"/>
  <c r="E436" i="22"/>
  <c r="E428" i="22"/>
  <c r="E425" i="71"/>
  <c r="E420" i="22"/>
  <c r="E412" i="22"/>
  <c r="E409" i="71"/>
  <c r="E456" i="69"/>
  <c r="E456" i="63"/>
  <c r="E454" i="67"/>
  <c r="E453" i="65"/>
  <c r="E451" i="22"/>
  <c r="E448" i="63"/>
  <c r="E446" i="67"/>
  <c r="E445" i="65"/>
  <c r="E442" i="22"/>
  <c r="E439" i="63"/>
  <c r="E435" i="65"/>
  <c r="E433" i="69"/>
  <c r="E433" i="22"/>
  <c r="E430" i="71"/>
  <c r="E427" i="65"/>
  <c r="E425" i="69"/>
  <c r="E425" i="22"/>
  <c r="E422" i="71"/>
  <c r="E419" i="65"/>
  <c r="E417" i="69"/>
  <c r="E417" i="22"/>
  <c r="E414" i="71"/>
  <c r="E411" i="65"/>
  <c r="E409" i="69"/>
  <c r="E409" i="22"/>
  <c r="E405" i="71"/>
  <c r="E434" i="22"/>
  <c r="E426" i="69"/>
  <c r="E426" i="22"/>
  <c r="E418" i="69"/>
  <c r="E418" i="22"/>
  <c r="E410" i="69"/>
  <c r="E410" i="22"/>
  <c r="E443" i="71"/>
  <c r="E446" i="63"/>
  <c r="E442" i="69"/>
  <c r="E439" i="67"/>
  <c r="E433" i="65"/>
  <c r="E425" i="65"/>
  <c r="E443" i="69"/>
  <c r="E451" i="71"/>
  <c r="E443" i="67"/>
  <c r="E438" i="63"/>
  <c r="E436" i="69"/>
  <c r="E434" i="65"/>
  <c r="E429" i="63"/>
  <c r="E426" i="65"/>
  <c r="E418" i="65"/>
  <c r="E413" i="63"/>
  <c r="E410" i="65"/>
  <c r="E431" i="71"/>
  <c r="E415" i="71"/>
  <c r="E456" i="71"/>
  <c r="E451" i="69"/>
  <c r="E448" i="71"/>
  <c r="E443" i="65"/>
  <c r="E439" i="71"/>
  <c r="E436" i="67"/>
  <c r="E428" i="67"/>
  <c r="E426" i="63"/>
  <c r="E420" i="67"/>
  <c r="E412" i="67"/>
  <c r="E410" i="63"/>
  <c r="E454" i="71"/>
  <c r="E451" i="65"/>
  <c r="E449" i="69"/>
  <c r="E446" i="71"/>
  <c r="E434" i="67"/>
  <c r="E428" i="63"/>
  <c r="E426" i="67"/>
  <c r="E418" i="67"/>
  <c r="E412" i="63"/>
  <c r="E410" i="67"/>
  <c r="E457" i="69"/>
  <c r="E460" i="69"/>
  <c r="E460" i="22"/>
  <c r="E455" i="63"/>
  <c r="E453" i="67"/>
  <c r="E450" i="69"/>
  <c r="E450" i="22"/>
  <c r="E447" i="63"/>
  <c r="E445" i="67"/>
  <c r="E441" i="69"/>
  <c r="E441" i="22"/>
  <c r="E438" i="71"/>
  <c r="E432" i="22"/>
  <c r="E429" i="71"/>
  <c r="E424" i="22"/>
  <c r="E421" i="71"/>
  <c r="E416" i="22"/>
  <c r="E413" i="71"/>
  <c r="E408" i="22"/>
  <c r="E404" i="63"/>
  <c r="E403" i="63" s="1"/>
  <c r="E460" i="67"/>
  <c r="E455" i="22"/>
  <c r="E452" i="63"/>
  <c r="E450" i="67"/>
  <c r="E449" i="65"/>
  <c r="E447" i="22"/>
  <c r="E444" i="63"/>
  <c r="E441" i="67"/>
  <c r="E440" i="65"/>
  <c r="E438" i="69"/>
  <c r="E438" i="22"/>
  <c r="E434" i="71"/>
  <c r="E431" i="65"/>
  <c r="E429" i="69"/>
  <c r="E429" i="22"/>
  <c r="E426" i="71"/>
  <c r="E423" i="65"/>
  <c r="E421" i="69"/>
  <c r="E421" i="22"/>
  <c r="E418" i="71"/>
  <c r="E415" i="65"/>
  <c r="E413" i="69"/>
  <c r="E413" i="22"/>
  <c r="E410" i="71"/>
  <c r="E407" i="65"/>
  <c r="E404" i="22"/>
  <c r="E403" i="22" s="1"/>
  <c r="M429" i="50"/>
  <c r="E439" i="22"/>
  <c r="E430" i="69"/>
  <c r="E430" i="22"/>
  <c r="E422" i="69"/>
  <c r="E422" i="22"/>
  <c r="E414" i="22"/>
  <c r="E405" i="22"/>
  <c r="E460" i="63"/>
  <c r="E450" i="63"/>
  <c r="E438" i="65"/>
  <c r="E429" i="65"/>
  <c r="E421" i="65"/>
  <c r="E432" i="71"/>
  <c r="E416" i="71"/>
  <c r="E443" i="22"/>
  <c r="E455" i="71"/>
  <c r="E447" i="71"/>
  <c r="E433" i="63"/>
  <c r="E430" i="65"/>
  <c r="E425" i="63"/>
  <c r="E424" i="69"/>
  <c r="E422" i="65"/>
  <c r="E417" i="63"/>
  <c r="E414" i="65"/>
  <c r="E409" i="63"/>
  <c r="E408" i="69"/>
  <c r="E405" i="65"/>
  <c r="E404" i="71"/>
  <c r="E403" i="71" s="1"/>
  <c r="E455" i="69"/>
  <c r="E452" i="71"/>
  <c r="E447" i="69"/>
  <c r="E432" i="67"/>
  <c r="E430" i="63"/>
  <c r="E424" i="67"/>
  <c r="E422" i="63"/>
  <c r="E416" i="67"/>
  <c r="E414" i="63"/>
  <c r="E408" i="67"/>
  <c r="E405" i="63"/>
  <c r="E404" i="69"/>
  <c r="E403" i="69" s="1"/>
  <c r="S369" i="35"/>
  <c r="B377" i="22"/>
  <c r="E377" i="22" s="1"/>
  <c r="C381" i="21"/>
  <c r="U363" i="35"/>
  <c r="B371" i="65"/>
  <c r="E371" i="65" s="1"/>
  <c r="E373" i="63"/>
  <c r="E376" i="69"/>
  <c r="E371" i="69"/>
  <c r="E379" i="22"/>
  <c r="B382" i="63"/>
  <c r="E382" i="63" s="1"/>
  <c r="C386" i="62"/>
  <c r="B374" i="63"/>
  <c r="E374" i="63" s="1"/>
  <c r="C378" i="62"/>
  <c r="X362" i="35"/>
  <c r="C374" i="70"/>
  <c r="E383" i="65"/>
  <c r="E381" i="69"/>
  <c r="E375" i="63"/>
  <c r="S373" i="35"/>
  <c r="B381" i="22"/>
  <c r="E381" i="22" s="1"/>
  <c r="C385" i="21"/>
  <c r="W365" i="35"/>
  <c r="B373" i="69"/>
  <c r="E373" i="69" s="1"/>
  <c r="C377" i="68"/>
  <c r="T362" i="35"/>
  <c r="R362" i="35" s="1"/>
  <c r="B370" i="63"/>
  <c r="E370" i="63" s="1"/>
  <c r="C374" i="62"/>
  <c r="E385" i="65"/>
  <c r="C382" i="62"/>
  <c r="B373" i="22"/>
  <c r="E373" i="22" s="1"/>
  <c r="S362" i="35"/>
  <c r="B370" i="22"/>
  <c r="E370" i="22" s="1"/>
  <c r="C374" i="21"/>
  <c r="E377" i="63"/>
  <c r="E380" i="71"/>
  <c r="E375" i="69"/>
  <c r="E383" i="63"/>
  <c r="E385" i="69"/>
  <c r="E372" i="69"/>
  <c r="E365" i="67"/>
  <c r="E363" i="67"/>
  <c r="E366" i="71"/>
  <c r="E363" i="22"/>
  <c r="E368" i="71"/>
  <c r="E364" i="63"/>
  <c r="E363" i="65"/>
  <c r="E366" i="63"/>
  <c r="E357" i="67"/>
  <c r="E349" i="67"/>
  <c r="E341" i="67"/>
  <c r="E309" i="67"/>
  <c r="E268" i="67"/>
  <c r="E260" i="67"/>
  <c r="E281" i="65"/>
  <c r="E356" i="63"/>
  <c r="E353" i="65"/>
  <c r="E348" i="63"/>
  <c r="E345" i="65"/>
  <c r="E340" i="63"/>
  <c r="E337" i="65"/>
  <c r="E332" i="63"/>
  <c r="E329" i="65"/>
  <c r="E324" i="63"/>
  <c r="E316" i="63"/>
  <c r="E313" i="65"/>
  <c r="E308" i="63"/>
  <c r="E299" i="63"/>
  <c r="E290" i="71"/>
  <c r="E287" i="71" s="1"/>
  <c r="E286" i="65"/>
  <c r="E281" i="63"/>
  <c r="E271" i="71"/>
  <c r="E263" i="71"/>
  <c r="E280" i="71"/>
  <c r="E355" i="67"/>
  <c r="E351" i="67"/>
  <c r="E348" i="22"/>
  <c r="E345" i="71"/>
  <c r="E343" i="67"/>
  <c r="E340" i="22"/>
  <c r="E337" i="71"/>
  <c r="E332" i="22"/>
  <c r="E329" i="71"/>
  <c r="E329" i="63"/>
  <c r="E327" i="67"/>
  <c r="E324" i="22"/>
  <c r="E321" i="71"/>
  <c r="E321" i="63"/>
  <c r="E319" i="67"/>
  <c r="E316" i="22"/>
  <c r="E313" i="71"/>
  <c r="E313" i="63"/>
  <c r="E311" i="67"/>
  <c r="E308" i="22"/>
  <c r="E304" i="63"/>
  <c r="E302" i="67"/>
  <c r="E299" i="22"/>
  <c r="E296" i="63"/>
  <c r="E294" i="67"/>
  <c r="E290" i="22"/>
  <c r="E286" i="71"/>
  <c r="E286" i="63"/>
  <c r="E282" i="63"/>
  <c r="E279" i="63" s="1"/>
  <c r="E277" i="71"/>
  <c r="E277" i="63"/>
  <c r="E271" i="22"/>
  <c r="E268" i="63"/>
  <c r="E266" i="67"/>
  <c r="E263" i="22"/>
  <c r="E260" i="63"/>
  <c r="E257" i="63" s="1"/>
  <c r="E338" i="69"/>
  <c r="E326" i="69"/>
  <c r="E356" i="67"/>
  <c r="E354" i="71"/>
  <c r="E345" i="69"/>
  <c r="E345" i="22"/>
  <c r="E343" i="65"/>
  <c r="E338" i="71"/>
  <c r="E333" i="69"/>
  <c r="E330" i="71"/>
  <c r="E330" i="63"/>
  <c r="E322" i="71"/>
  <c r="E322" i="63"/>
  <c r="E317" i="22"/>
  <c r="E314" i="71"/>
  <c r="E314" i="63"/>
  <c r="E306" i="71"/>
  <c r="E306" i="63"/>
  <c r="E303" i="67"/>
  <c r="E297" i="71"/>
  <c r="E297" i="63"/>
  <c r="E295" i="67"/>
  <c r="E294" i="65"/>
  <c r="E291" i="22"/>
  <c r="E282" i="22"/>
  <c r="E278" i="63"/>
  <c r="E269" i="63"/>
  <c r="E267" i="67"/>
  <c r="E266" i="65"/>
  <c r="E264" i="22"/>
  <c r="E261" i="71"/>
  <c r="E261" i="63"/>
  <c r="E259" i="67"/>
  <c r="E258" i="22"/>
  <c r="E356" i="71"/>
  <c r="E348" i="71"/>
  <c r="E340" i="71"/>
  <c r="E332" i="71"/>
  <c r="E324" i="71"/>
  <c r="E316" i="71"/>
  <c r="E308" i="71"/>
  <c r="E300" i="65"/>
  <c r="E299" i="71"/>
  <c r="E285" i="63"/>
  <c r="E281" i="71"/>
  <c r="E276" i="63"/>
  <c r="E267" i="63"/>
  <c r="E264" i="65"/>
  <c r="E259" i="63"/>
  <c r="E255" i="69"/>
  <c r="E254" i="69"/>
  <c r="E289" i="63"/>
  <c r="E287" i="63" s="1"/>
  <c r="E289" i="71"/>
  <c r="E360" i="67"/>
  <c r="E356" i="69"/>
  <c r="E353" i="63"/>
  <c r="E352" i="69"/>
  <c r="E348" i="69"/>
  <c r="E340" i="69"/>
  <c r="E332" i="69"/>
  <c r="E316" i="69"/>
  <c r="E308" i="69"/>
  <c r="E304" i="71"/>
  <c r="E299" i="69"/>
  <c r="E296" i="71"/>
  <c r="E290" i="69"/>
  <c r="E285" i="22"/>
  <c r="E281" i="22"/>
  <c r="E271" i="69"/>
  <c r="E263" i="69"/>
  <c r="E260" i="71"/>
  <c r="E258" i="65"/>
  <c r="E255" i="67"/>
  <c r="E314" i="65"/>
  <c r="E306" i="67"/>
  <c r="E269" i="65"/>
  <c r="E352" i="67"/>
  <c r="E350" i="71"/>
  <c r="E350" i="63"/>
  <c r="E346" i="63"/>
  <c r="E341" i="22"/>
  <c r="E336" i="67"/>
  <c r="E328" i="67"/>
  <c r="E325" i="69"/>
  <c r="E320" i="67"/>
  <c r="E317" i="69"/>
  <c r="E312" i="67"/>
  <c r="E300" i="69"/>
  <c r="E291" i="69"/>
  <c r="E289" i="65"/>
  <c r="E288" i="71"/>
  <c r="E276" i="67"/>
  <c r="E345" i="67"/>
  <c r="E329" i="67"/>
  <c r="E321" i="67"/>
  <c r="E304" i="67"/>
  <c r="E296" i="67"/>
  <c r="E264" i="67"/>
  <c r="E357" i="65"/>
  <c r="E349" i="65"/>
  <c r="E341" i="65"/>
  <c r="E336" i="63"/>
  <c r="E333" i="65"/>
  <c r="E328" i="63"/>
  <c r="E320" i="63"/>
  <c r="E317" i="65"/>
  <c r="E312" i="63"/>
  <c r="E309" i="65"/>
  <c r="E303" i="63"/>
  <c r="E295" i="63"/>
  <c r="E291" i="65"/>
  <c r="E285" i="71"/>
  <c r="E277" i="65"/>
  <c r="E276" i="71"/>
  <c r="E259" i="71"/>
  <c r="E266" i="71"/>
  <c r="E357" i="71"/>
  <c r="E357" i="63"/>
  <c r="E349" i="71"/>
  <c r="E349" i="63"/>
  <c r="E347" i="67"/>
  <c r="E341" i="71"/>
  <c r="E341" i="63"/>
  <c r="E339" i="67"/>
  <c r="E333" i="71"/>
  <c r="E333" i="63"/>
  <c r="E331" i="67"/>
  <c r="E325" i="71"/>
  <c r="E325" i="63"/>
  <c r="E323" i="67"/>
  <c r="E317" i="71"/>
  <c r="E317" i="63"/>
  <c r="E315" i="67"/>
  <c r="E309" i="71"/>
  <c r="E309" i="63"/>
  <c r="E307" i="67"/>
  <c r="E300" i="63"/>
  <c r="E295" i="22"/>
  <c r="E291" i="63"/>
  <c r="E270" i="67"/>
  <c r="E267" i="22"/>
  <c r="E262" i="67"/>
  <c r="E259" i="22"/>
  <c r="E330" i="69"/>
  <c r="E258" i="67"/>
  <c r="E360" i="65"/>
  <c r="E355" i="65"/>
  <c r="E353" i="69"/>
  <c r="E353" i="22"/>
  <c r="E351" i="65"/>
  <c r="E348" i="67"/>
  <c r="E346" i="71"/>
  <c r="E339" i="65"/>
  <c r="E337" i="69"/>
  <c r="E337" i="22"/>
  <c r="E334" i="71"/>
  <c r="E334" i="63"/>
  <c r="E331" i="65"/>
  <c r="E329" i="22"/>
  <c r="E326" i="71"/>
  <c r="E326" i="63"/>
  <c r="E323" i="65"/>
  <c r="E321" i="22"/>
  <c r="E318" i="71"/>
  <c r="E318" i="63"/>
  <c r="E315" i="65"/>
  <c r="E313" i="22"/>
  <c r="E310" i="71"/>
  <c r="E310" i="63"/>
  <c r="E307" i="65"/>
  <c r="E304" i="22"/>
  <c r="E301" i="71"/>
  <c r="E301" i="63"/>
  <c r="E299" i="67"/>
  <c r="E296" i="22"/>
  <c r="E292" i="63"/>
  <c r="E290" i="67"/>
  <c r="E286" i="22"/>
  <c r="E283" i="63"/>
  <c r="E277" i="22"/>
  <c r="E274" i="71"/>
  <c r="E271" i="67"/>
  <c r="E268" i="22"/>
  <c r="E265" i="71"/>
  <c r="E265" i="63"/>
  <c r="E263" i="67"/>
  <c r="E262" i="65"/>
  <c r="E260" i="22"/>
  <c r="E291" i="67"/>
  <c r="E276" i="65"/>
  <c r="E259" i="65"/>
  <c r="E352" i="71"/>
  <c r="E344" i="71"/>
  <c r="E336" i="71"/>
  <c r="E328" i="71"/>
  <c r="E320" i="71"/>
  <c r="E312" i="71"/>
  <c r="E303" i="71"/>
  <c r="E295" i="71"/>
  <c r="E282" i="65"/>
  <c r="E271" i="63"/>
  <c r="E263" i="63"/>
  <c r="E260" i="65"/>
  <c r="E351" i="63"/>
  <c r="E343" i="63"/>
  <c r="E335" i="63"/>
  <c r="E356" i="22"/>
  <c r="E352" i="22"/>
  <c r="E344" i="69"/>
  <c r="E337" i="63"/>
  <c r="E336" i="69"/>
  <c r="E320" i="69"/>
  <c r="E312" i="69"/>
  <c r="E303" i="69"/>
  <c r="E300" i="71"/>
  <c r="E295" i="69"/>
  <c r="E291" i="71"/>
  <c r="E289" i="67"/>
  <c r="E285" i="69"/>
  <c r="E281" i="69"/>
  <c r="E276" i="69"/>
  <c r="E267" i="69"/>
  <c r="E264" i="71"/>
  <c r="E259" i="69"/>
  <c r="E318" i="69"/>
  <c r="E358" i="71"/>
  <c r="E358" i="63"/>
  <c r="E354" i="63"/>
  <c r="E349" i="69"/>
  <c r="E344" i="67"/>
  <c r="E342" i="71"/>
  <c r="E342" i="63"/>
  <c r="E338" i="63"/>
  <c r="E332" i="67"/>
  <c r="E329" i="69"/>
  <c r="E327" i="65"/>
  <c r="E324" i="67"/>
  <c r="E321" i="69"/>
  <c r="E319" i="65"/>
  <c r="E316" i="67"/>
  <c r="E313" i="69"/>
  <c r="E311" i="65"/>
  <c r="E308" i="67"/>
  <c r="E304" i="69"/>
  <c r="E296" i="69"/>
  <c r="E292" i="71"/>
  <c r="E286" i="69"/>
  <c r="E284" i="65"/>
  <c r="E283" i="71"/>
  <c r="E277" i="69"/>
  <c r="E268" i="69"/>
  <c r="E260" i="69"/>
  <c r="E256" i="67"/>
  <c r="E148" i="63"/>
  <c r="E132" i="63"/>
  <c r="E116" i="63"/>
  <c r="E108" i="63"/>
  <c r="E100" i="63"/>
  <c r="E92" i="63"/>
  <c r="E84" i="63"/>
  <c r="E76" i="63"/>
  <c r="E60" i="63"/>
  <c r="E52" i="63"/>
  <c r="E44" i="63"/>
  <c r="E35" i="63"/>
  <c r="E249" i="22"/>
  <c r="E241" i="69"/>
  <c r="E232" i="22"/>
  <c r="E224" i="22"/>
  <c r="E216" i="22"/>
  <c r="E200" i="69"/>
  <c r="E195" i="67"/>
  <c r="E192" i="69"/>
  <c r="E179" i="67"/>
  <c r="E176" i="69"/>
  <c r="E171" i="67"/>
  <c r="E144" i="69"/>
  <c r="E136" i="69"/>
  <c r="E120" i="69"/>
  <c r="E112" i="69"/>
  <c r="E104" i="69"/>
  <c r="E96" i="69"/>
  <c r="E88" i="69"/>
  <c r="E76" i="22"/>
  <c r="E75" i="67"/>
  <c r="E72" i="69"/>
  <c r="E64" i="69"/>
  <c r="E60" i="22"/>
  <c r="E59" i="67"/>
  <c r="E56" i="69"/>
  <c r="E51" i="67"/>
  <c r="E48" i="69"/>
  <c r="E39" i="69"/>
  <c r="E31" i="69"/>
  <c r="E23" i="69"/>
  <c r="E226" i="63"/>
  <c r="E223" i="65"/>
  <c r="E200" i="67"/>
  <c r="E194" i="71"/>
  <c r="E192" i="67"/>
  <c r="E186" i="71"/>
  <c r="E184" i="67"/>
  <c r="E178" i="71"/>
  <c r="E168" i="67"/>
  <c r="E162" i="71"/>
  <c r="E160" i="67"/>
  <c r="E154" i="71"/>
  <c r="E152" i="67"/>
  <c r="E146" i="71"/>
  <c r="E138" i="71"/>
  <c r="E136" i="67"/>
  <c r="E122" i="71"/>
  <c r="E120" i="67"/>
  <c r="E114" i="71"/>
  <c r="E112" i="67"/>
  <c r="E106" i="71"/>
  <c r="E104" i="67"/>
  <c r="E98" i="71"/>
  <c r="E96" i="67"/>
  <c r="E90" i="71"/>
  <c r="E88" i="67"/>
  <c r="E82" i="71"/>
  <c r="E80" i="67"/>
  <c r="E74" i="71"/>
  <c r="E72" i="67"/>
  <c r="E66" i="71"/>
  <c r="E64" i="67"/>
  <c r="E58" i="71"/>
  <c r="E56" i="67"/>
  <c r="E50" i="71"/>
  <c r="E48" i="67"/>
  <c r="E42" i="71"/>
  <c r="E39" i="67"/>
  <c r="E37" i="63"/>
  <c r="E34" i="65"/>
  <c r="E33" i="71"/>
  <c r="E31" i="67"/>
  <c r="E25" i="71"/>
  <c r="E238" i="71"/>
  <c r="E237" i="71" s="1"/>
  <c r="E205" i="71"/>
  <c r="E197" i="71"/>
  <c r="E189" i="71"/>
  <c r="E53" i="63"/>
  <c r="E45" i="63"/>
  <c r="E36" i="65"/>
  <c r="E234" i="69"/>
  <c r="E231" i="71"/>
  <c r="E229" i="67"/>
  <c r="E223" i="71"/>
  <c r="E221" i="67"/>
  <c r="E215" i="71"/>
  <c r="E213" i="67"/>
  <c r="E210" i="69"/>
  <c r="E207" i="71"/>
  <c r="E205" i="67"/>
  <c r="E201" i="67"/>
  <c r="E198" i="69"/>
  <c r="E193" i="67"/>
  <c r="E190" i="69"/>
  <c r="E182" i="69"/>
  <c r="E179" i="71"/>
  <c r="E177" i="67"/>
  <c r="E174" i="69"/>
  <c r="E171" i="71"/>
  <c r="E169" i="67"/>
  <c r="E166" i="69"/>
  <c r="E163" i="71"/>
  <c r="E161" i="67"/>
  <c r="E158" i="69"/>
  <c r="E155" i="71"/>
  <c r="E153" i="67"/>
  <c r="E150" i="69"/>
  <c r="E147" i="71"/>
  <c r="E145" i="67"/>
  <c r="E142" i="69"/>
  <c r="E140" i="65"/>
  <c r="E139" i="71"/>
  <c r="E137" i="67"/>
  <c r="E134" i="69"/>
  <c r="E132" i="65"/>
  <c r="E131" i="71"/>
  <c r="E118" i="69"/>
  <c r="E115" i="71"/>
  <c r="E108" i="65"/>
  <c r="E107" i="71"/>
  <c r="E100" i="65"/>
  <c r="E99" i="71"/>
  <c r="E92" i="65"/>
  <c r="E90" i="22"/>
  <c r="E83" i="71"/>
  <c r="E82" i="22"/>
  <c r="E75" i="71"/>
  <c r="E74" i="22"/>
  <c r="E67" i="71"/>
  <c r="E65" i="67"/>
  <c r="E58" i="22"/>
  <c r="E57" i="67"/>
  <c r="E50" i="22"/>
  <c r="E49" i="67"/>
  <c r="E42" i="22"/>
  <c r="E38" i="63"/>
  <c r="E32" i="67"/>
  <c r="E30" i="63"/>
  <c r="E24" i="67"/>
  <c r="E22" i="63"/>
  <c r="E192" i="63"/>
  <c r="E168" i="63"/>
  <c r="E140" i="71"/>
  <c r="E120" i="63"/>
  <c r="E116" i="71"/>
  <c r="E108" i="71"/>
  <c r="E104" i="63"/>
  <c r="E100" i="71"/>
  <c r="E84" i="71"/>
  <c r="E68" i="71"/>
  <c r="E60" i="71"/>
  <c r="E59" i="22"/>
  <c r="E52" i="71"/>
  <c r="E44" i="71"/>
  <c r="E43" i="22"/>
  <c r="E35" i="71"/>
  <c r="E27" i="71"/>
  <c r="E26" i="22"/>
  <c r="E167" i="69"/>
  <c r="E244" i="67"/>
  <c r="E232" i="69"/>
  <c r="E227" i="67"/>
  <c r="E224" i="69"/>
  <c r="E208" i="69"/>
  <c r="E188" i="22"/>
  <c r="E164" i="22"/>
  <c r="E132" i="22"/>
  <c r="E38" i="67"/>
  <c r="E30" i="67"/>
  <c r="E22" i="67"/>
  <c r="E130" i="67"/>
  <c r="E102" i="65"/>
  <c r="E251" i="71"/>
  <c r="E249" i="67"/>
  <c r="E241" i="67"/>
  <c r="E234" i="71"/>
  <c r="E232" i="67"/>
  <c r="E226" i="71"/>
  <c r="E224" i="67"/>
  <c r="E218" i="71"/>
  <c r="E216" i="67"/>
  <c r="E210" i="71"/>
  <c r="E208" i="67"/>
  <c r="E198" i="63"/>
  <c r="E195" i="65"/>
  <c r="E187" i="65"/>
  <c r="E182" i="63"/>
  <c r="E179" i="65"/>
  <c r="E174" i="63"/>
  <c r="E171" i="65"/>
  <c r="E166" i="63"/>
  <c r="E163" i="65"/>
  <c r="E155" i="65"/>
  <c r="E150" i="63"/>
  <c r="E147" i="65"/>
  <c r="E134" i="63"/>
  <c r="E131" i="65"/>
  <c r="E123" i="65"/>
  <c r="E115" i="65"/>
  <c r="E107" i="65"/>
  <c r="E99" i="65"/>
  <c r="E91" i="65"/>
  <c r="E86" i="63"/>
  <c r="E83" i="65"/>
  <c r="E78" i="63"/>
  <c r="E75" i="65"/>
  <c r="E70" i="63"/>
  <c r="E67" i="65"/>
  <c r="E59" i="65"/>
  <c r="E54" i="63"/>
  <c r="E51" i="65"/>
  <c r="E43" i="65"/>
  <c r="E27" i="67"/>
  <c r="E21" i="63"/>
  <c r="E169" i="69"/>
  <c r="E252" i="63"/>
  <c r="E249" i="65"/>
  <c r="E242" i="67"/>
  <c r="E241" i="65"/>
  <c r="E227" i="63"/>
  <c r="E224" i="65"/>
  <c r="E211" i="63"/>
  <c r="E206" i="22"/>
  <c r="E194" i="22"/>
  <c r="E191" i="63"/>
  <c r="E178" i="22"/>
  <c r="E175" i="63"/>
  <c r="E164" i="65"/>
  <c r="E159" i="63"/>
  <c r="E148" i="65"/>
  <c r="E146" i="22"/>
  <c r="E130" i="22"/>
  <c r="E127" i="63"/>
  <c r="E122" i="22"/>
  <c r="E119" i="63"/>
  <c r="E111" i="63"/>
  <c r="E103" i="63"/>
  <c r="E95" i="63"/>
  <c r="E87" i="63"/>
  <c r="E79" i="63"/>
  <c r="E71" i="63"/>
  <c r="E63" i="63"/>
  <c r="E55" i="63"/>
  <c r="E47" i="63"/>
  <c r="E35" i="65"/>
  <c r="E27" i="65"/>
  <c r="T3" i="50"/>
  <c r="E245" i="63"/>
  <c r="E236" i="71"/>
  <c r="E220" i="71"/>
  <c r="E204" i="71"/>
  <c r="E160" i="71"/>
  <c r="E152" i="71"/>
  <c r="E96" i="63"/>
  <c r="E80" i="63"/>
  <c r="E72" i="63"/>
  <c r="E64" i="63"/>
  <c r="E48" i="63"/>
  <c r="E39" i="63"/>
  <c r="E31" i="63"/>
  <c r="E23" i="63"/>
  <c r="E151" i="69"/>
  <c r="E245" i="22"/>
  <c r="E236" i="22"/>
  <c r="E204" i="22"/>
  <c r="E196" i="69"/>
  <c r="E191" i="67"/>
  <c r="E175" i="67"/>
  <c r="E172" i="69"/>
  <c r="E167" i="67"/>
  <c r="E159" i="67"/>
  <c r="E156" i="69"/>
  <c r="E151" i="67"/>
  <c r="E143" i="67"/>
  <c r="E135" i="67"/>
  <c r="E132" i="69"/>
  <c r="E127" i="67"/>
  <c r="E119" i="67"/>
  <c r="E116" i="69"/>
  <c r="E111" i="67"/>
  <c r="E104" i="22"/>
  <c r="E100" i="69"/>
  <c r="E96" i="22"/>
  <c r="E95" i="67"/>
  <c r="E92" i="69"/>
  <c r="E88" i="22"/>
  <c r="E87" i="67"/>
  <c r="E84" i="69"/>
  <c r="E79" i="67"/>
  <c r="E76" i="69"/>
  <c r="E72" i="22"/>
  <c r="E71" i="67"/>
  <c r="E68" i="69"/>
  <c r="E64" i="22"/>
  <c r="E63" i="67"/>
  <c r="E60" i="69"/>
  <c r="E56" i="22"/>
  <c r="E55" i="67"/>
  <c r="E44" i="69"/>
  <c r="E39" i="22"/>
  <c r="E35" i="69"/>
  <c r="E23" i="22"/>
  <c r="E198" i="67"/>
  <c r="E252" i="65"/>
  <c r="E244" i="65"/>
  <c r="E235" i="65"/>
  <c r="E230" i="63"/>
  <c r="E227" i="65"/>
  <c r="E211" i="65"/>
  <c r="E206" i="63"/>
  <c r="E188" i="67"/>
  <c r="E182" i="71"/>
  <c r="E164" i="67"/>
  <c r="E156" i="67"/>
  <c r="E140" i="67"/>
  <c r="E134" i="71"/>
  <c r="E116" i="67"/>
  <c r="E110" i="71"/>
  <c r="E108" i="67"/>
  <c r="E100" i="67"/>
  <c r="E94" i="71"/>
  <c r="E78" i="71"/>
  <c r="E70" i="71"/>
  <c r="E68" i="67"/>
  <c r="E54" i="71"/>
  <c r="E52" i="67"/>
  <c r="E37" i="71"/>
  <c r="E35" i="67"/>
  <c r="E29" i="71"/>
  <c r="E242" i="71"/>
  <c r="E201" i="71"/>
  <c r="E193" i="71"/>
  <c r="E57" i="63"/>
  <c r="E248" i="63"/>
  <c r="E247" i="69"/>
  <c r="E240" i="63"/>
  <c r="E239" i="69"/>
  <c r="E233" i="67"/>
  <c r="E230" i="69"/>
  <c r="E227" i="71"/>
  <c r="E222" i="69"/>
  <c r="E217" i="67"/>
  <c r="E214" i="69"/>
  <c r="E211" i="71"/>
  <c r="E209" i="67"/>
  <c r="E206" i="69"/>
  <c r="E202" i="69"/>
  <c r="E194" i="69"/>
  <c r="E189" i="67"/>
  <c r="E187" i="63"/>
  <c r="E186" i="69"/>
  <c r="E181" i="67"/>
  <c r="E178" i="69"/>
  <c r="E175" i="71"/>
  <c r="E171" i="63"/>
  <c r="E167" i="71"/>
  <c r="E165" i="67"/>
  <c r="E162" i="69"/>
  <c r="E159" i="71"/>
  <c r="E157" i="67"/>
  <c r="E155" i="63"/>
  <c r="E154" i="69"/>
  <c r="E151" i="71"/>
  <c r="E149" i="67"/>
  <c r="E146" i="69"/>
  <c r="E143" i="71"/>
  <c r="E141" i="67"/>
  <c r="E139" i="63"/>
  <c r="E138" i="69"/>
  <c r="E136" i="65"/>
  <c r="E135" i="71"/>
  <c r="E133" i="67"/>
  <c r="E130" i="69"/>
  <c r="E127" i="71"/>
  <c r="E125" i="67"/>
  <c r="E123" i="63"/>
  <c r="E122" i="69"/>
  <c r="E120" i="65"/>
  <c r="E119" i="71"/>
  <c r="E118" i="22"/>
  <c r="E117" i="67"/>
  <c r="E114" i="69"/>
  <c r="E111" i="71"/>
  <c r="E110" i="22"/>
  <c r="E109" i="67"/>
  <c r="E107" i="63"/>
  <c r="E103" i="71"/>
  <c r="E102" i="22"/>
  <c r="E101" i="67"/>
  <c r="E98" i="69"/>
  <c r="E95" i="71"/>
  <c r="E94" i="22"/>
  <c r="E93" i="67"/>
  <c r="E87" i="71"/>
  <c r="E86" i="22"/>
  <c r="E85" i="67"/>
  <c r="E82" i="69"/>
  <c r="E79" i="71"/>
  <c r="E78" i="22"/>
  <c r="E77" i="67"/>
  <c r="E72" i="65"/>
  <c r="E71" i="71"/>
  <c r="E70" i="22"/>
  <c r="E63" i="71"/>
  <c r="E62" i="22"/>
  <c r="E61" i="67"/>
  <c r="E56" i="65"/>
  <c r="E55" i="71"/>
  <c r="E54" i="22"/>
  <c r="E50" i="69"/>
  <c r="E47" i="71"/>
  <c r="E46" i="22"/>
  <c r="E45" i="67"/>
  <c r="E42" i="69"/>
  <c r="E37" i="22"/>
  <c r="E36" i="67"/>
  <c r="E29" i="22"/>
  <c r="E28" i="67"/>
  <c r="E25" i="69"/>
  <c r="E21" i="22"/>
  <c r="E236" i="63"/>
  <c r="E220" i="63"/>
  <c r="R3" i="50"/>
  <c r="E241" i="71"/>
  <c r="E245" i="71"/>
  <c r="E232" i="63"/>
  <c r="E144" i="71"/>
  <c r="E131" i="69"/>
  <c r="E115" i="69"/>
  <c r="E112" i="71"/>
  <c r="E96" i="71"/>
  <c r="E88" i="71"/>
  <c r="E83" i="69"/>
  <c r="E80" i="71"/>
  <c r="E72" i="71"/>
  <c r="E71" i="22"/>
  <c r="E67" i="69"/>
  <c r="E64" i="71"/>
  <c r="E63" i="22"/>
  <c r="E59" i="69"/>
  <c r="E56" i="71"/>
  <c r="E55" i="22"/>
  <c r="E51" i="69"/>
  <c r="E48" i="71"/>
  <c r="E47" i="22"/>
  <c r="E39" i="71"/>
  <c r="E38" i="22"/>
  <c r="E31" i="71"/>
  <c r="E30" i="22"/>
  <c r="E26" i="69"/>
  <c r="E23" i="71"/>
  <c r="E22" i="22"/>
  <c r="E248" i="67"/>
  <c r="E236" i="69"/>
  <c r="E231" i="67"/>
  <c r="E215" i="67"/>
  <c r="E207" i="67"/>
  <c r="E200" i="22"/>
  <c r="E184" i="22"/>
  <c r="E176" i="22"/>
  <c r="E168" i="22"/>
  <c r="E152" i="22"/>
  <c r="E144" i="22"/>
  <c r="E136" i="22"/>
  <c r="E112" i="22"/>
  <c r="E34" i="67"/>
  <c r="E26" i="67"/>
  <c r="E251" i="63"/>
  <c r="E245" i="67"/>
  <c r="E243" i="63"/>
  <c r="E236" i="67"/>
  <c r="E228" i="67"/>
  <c r="E220" i="67"/>
  <c r="E214" i="71"/>
  <c r="E212" i="67"/>
  <c r="E204" i="67"/>
  <c r="E202" i="63"/>
  <c r="E199" i="65"/>
  <c r="E194" i="63"/>
  <c r="E191" i="65"/>
  <c r="E186" i="63"/>
  <c r="E183" i="65"/>
  <c r="E178" i="63"/>
  <c r="E175" i="65"/>
  <c r="E170" i="63"/>
  <c r="E167" i="65"/>
  <c r="E162" i="63"/>
  <c r="E154" i="63"/>
  <c r="E151" i="65"/>
  <c r="E146" i="63"/>
  <c r="E143" i="65"/>
  <c r="E138" i="63"/>
  <c r="E135" i="65"/>
  <c r="E130" i="63"/>
  <c r="E127" i="65"/>
  <c r="E122" i="63"/>
  <c r="E119" i="65"/>
  <c r="E106" i="63"/>
  <c r="E103" i="65"/>
  <c r="E90" i="63"/>
  <c r="E87" i="65"/>
  <c r="E74" i="63"/>
  <c r="E71" i="65"/>
  <c r="E58" i="63"/>
  <c r="E55" i="65"/>
  <c r="E50" i="63"/>
  <c r="E47" i="65"/>
  <c r="E42" i="63"/>
  <c r="E38" i="65"/>
  <c r="E30" i="65"/>
  <c r="E25" i="63"/>
  <c r="E23" i="67"/>
  <c r="E22" i="65"/>
  <c r="E217" i="65"/>
  <c r="E49" i="63"/>
  <c r="E251" i="69"/>
  <c r="E251" i="22"/>
  <c r="E248" i="71"/>
  <c r="E246" i="67"/>
  <c r="E245" i="65"/>
  <c r="E243" i="22"/>
  <c r="E240" i="71"/>
  <c r="E238" i="67"/>
  <c r="E236" i="65"/>
  <c r="E234" i="22"/>
  <c r="E231" i="63"/>
  <c r="E228" i="65"/>
  <c r="E226" i="22"/>
  <c r="E223" i="63"/>
  <c r="E220" i="65"/>
  <c r="E218" i="22"/>
  <c r="E215" i="63"/>
  <c r="E212" i="65"/>
  <c r="E210" i="22"/>
  <c r="E207" i="63"/>
  <c r="E204" i="65"/>
  <c r="E198" i="22"/>
  <c r="E195" i="63"/>
  <c r="E192" i="65"/>
  <c r="E190" i="22"/>
  <c r="E184" i="65"/>
  <c r="E182" i="22"/>
  <c r="E179" i="63"/>
  <c r="E176" i="65"/>
  <c r="E174" i="22"/>
  <c r="E168" i="65"/>
  <c r="E166" i="22"/>
  <c r="E163" i="63"/>
  <c r="E160" i="65"/>
  <c r="E158" i="22"/>
  <c r="E150" i="22"/>
  <c r="E147" i="63"/>
  <c r="E144" i="65"/>
  <c r="E142" i="22"/>
  <c r="E134" i="22"/>
  <c r="E131" i="63"/>
  <c r="E115" i="63"/>
  <c r="E99" i="63"/>
  <c r="E91" i="63"/>
  <c r="E83" i="63"/>
  <c r="E75" i="63"/>
  <c r="E67" i="63"/>
  <c r="E59" i="63"/>
  <c r="E51" i="63"/>
  <c r="E43" i="63"/>
  <c r="E39" i="65"/>
  <c r="E34" i="63"/>
  <c r="E31" i="65"/>
  <c r="E26" i="63"/>
  <c r="R367" i="35"/>
  <c r="U3" i="50"/>
  <c r="M382" i="50"/>
  <c r="M271" i="50"/>
  <c r="C453" i="50"/>
  <c r="T453" i="50"/>
  <c r="M354" i="50"/>
  <c r="O245" i="50"/>
  <c r="C453" i="35"/>
  <c r="P3" i="50"/>
  <c r="AA359" i="35"/>
  <c r="AA367" i="35"/>
  <c r="AA374" i="35"/>
  <c r="R374" i="35"/>
  <c r="R363" i="76"/>
  <c r="P271" i="76"/>
  <c r="S271" i="76"/>
  <c r="R447" i="76"/>
  <c r="R446" i="76"/>
  <c r="AA446" i="76"/>
  <c r="R259" i="76"/>
  <c r="AA259" i="76"/>
  <c r="R448" i="76"/>
  <c r="AA448" i="76"/>
  <c r="R445" i="76"/>
  <c r="AA445" i="76"/>
  <c r="AA363" i="76"/>
  <c r="R449" i="76"/>
  <c r="AA449" i="76"/>
  <c r="R376" i="76"/>
  <c r="AA376" i="76"/>
  <c r="R444" i="76"/>
  <c r="AA444" i="76"/>
  <c r="P264" i="76"/>
  <c r="H397" i="73"/>
  <c r="E279" i="69"/>
  <c r="E287" i="69"/>
  <c r="E406" i="71"/>
  <c r="E287" i="65"/>
  <c r="E437" i="71"/>
  <c r="E279" i="71"/>
  <c r="E254" i="67"/>
  <c r="Y429" i="35"/>
  <c r="X429" i="35"/>
  <c r="W429" i="35"/>
  <c r="V429" i="35"/>
  <c r="U429" i="35"/>
  <c r="Y398" i="35"/>
  <c r="Y394" i="35" s="1"/>
  <c r="X398" i="35"/>
  <c r="W398" i="35"/>
  <c r="V398" i="35"/>
  <c r="U398" i="35"/>
  <c r="T398" i="35"/>
  <c r="Y390" i="35"/>
  <c r="V390" i="35"/>
  <c r="U390" i="35"/>
  <c r="W386" i="35"/>
  <c r="V386" i="35"/>
  <c r="W378" i="35"/>
  <c r="U378" i="35"/>
  <c r="Y279" i="35"/>
  <c r="X279" i="35"/>
  <c r="W279" i="35"/>
  <c r="V279" i="35"/>
  <c r="U279" i="35"/>
  <c r="T279" i="35"/>
  <c r="Y271" i="35"/>
  <c r="V271" i="35"/>
  <c r="U271" i="35"/>
  <c r="X264" i="35"/>
  <c r="W264" i="35"/>
  <c r="V264" i="35"/>
  <c r="U264" i="35"/>
  <c r="T264" i="35"/>
  <c r="Y249" i="35"/>
  <c r="X249" i="35"/>
  <c r="W249" i="35"/>
  <c r="V249" i="35"/>
  <c r="U249" i="35"/>
  <c r="T249" i="35"/>
  <c r="Y246" i="35"/>
  <c r="X246" i="35"/>
  <c r="W246" i="35"/>
  <c r="V246" i="35"/>
  <c r="U246" i="35"/>
  <c r="T246" i="35"/>
  <c r="Y229" i="35"/>
  <c r="V229" i="35"/>
  <c r="U229" i="35"/>
  <c r="X11" i="35"/>
  <c r="W11" i="35"/>
  <c r="Y4" i="35"/>
  <c r="V4" i="35"/>
  <c r="U4" i="35"/>
  <c r="S386" i="35"/>
  <c r="S378" i="35"/>
  <c r="P357" i="35"/>
  <c r="P358" i="35"/>
  <c r="P359" i="35"/>
  <c r="P355" i="35"/>
  <c r="L385" i="35"/>
  <c r="L384" i="35"/>
  <c r="L383" i="35"/>
  <c r="P195" i="35"/>
  <c r="P452" i="35"/>
  <c r="P449" i="35"/>
  <c r="P448" i="35"/>
  <c r="P447" i="35"/>
  <c r="P446" i="35"/>
  <c r="P445" i="35"/>
  <c r="P394" i="35" s="1"/>
  <c r="P444" i="35"/>
  <c r="P443" i="35"/>
  <c r="P442" i="35"/>
  <c r="P441" i="35"/>
  <c r="P440" i="35"/>
  <c r="P439" i="35"/>
  <c r="P438" i="35"/>
  <c r="P437" i="35"/>
  <c r="P436" i="35"/>
  <c r="P435" i="35"/>
  <c r="P434" i="35"/>
  <c r="P433" i="35"/>
  <c r="P432" i="35"/>
  <c r="P431" i="35"/>
  <c r="P430" i="35"/>
  <c r="P428" i="35"/>
  <c r="P427" i="35"/>
  <c r="P426" i="35"/>
  <c r="P425" i="35"/>
  <c r="P424" i="35"/>
  <c r="P423" i="35"/>
  <c r="P422" i="35"/>
  <c r="P421" i="35"/>
  <c r="P420" i="35"/>
  <c r="P419" i="35"/>
  <c r="P418" i="35"/>
  <c r="P417" i="35"/>
  <c r="P416" i="35"/>
  <c r="P415" i="35"/>
  <c r="P414" i="35"/>
  <c r="P413" i="35"/>
  <c r="P412" i="35"/>
  <c r="P411" i="35"/>
  <c r="P410" i="35"/>
  <c r="P409" i="35"/>
  <c r="P408" i="35"/>
  <c r="P407" i="35"/>
  <c r="P406" i="35"/>
  <c r="P405" i="35"/>
  <c r="P404" i="35"/>
  <c r="P403" i="35"/>
  <c r="P402" i="35"/>
  <c r="P401" i="35"/>
  <c r="P400" i="35"/>
  <c r="P399" i="35"/>
  <c r="P397" i="35"/>
  <c r="P396" i="35"/>
  <c r="P385" i="35"/>
  <c r="P377" i="35"/>
  <c r="P374" i="35"/>
  <c r="P373" i="35"/>
  <c r="P370" i="35"/>
  <c r="P368" i="35"/>
  <c r="P367" i="35"/>
  <c r="P366" i="35"/>
  <c r="P365" i="35"/>
  <c r="P363" i="35"/>
  <c r="P362" i="35"/>
  <c r="P352" i="35"/>
  <c r="P350" i="35"/>
  <c r="P349" i="35"/>
  <c r="P348" i="35"/>
  <c r="P347" i="35"/>
  <c r="P346" i="35"/>
  <c r="P345" i="35"/>
  <c r="P344" i="35"/>
  <c r="P343" i="35"/>
  <c r="P342" i="35"/>
  <c r="P341" i="35"/>
  <c r="P340" i="35"/>
  <c r="P339" i="35"/>
  <c r="P338" i="35"/>
  <c r="P337" i="35"/>
  <c r="P336" i="35"/>
  <c r="P335" i="35"/>
  <c r="P334" i="35"/>
  <c r="P333" i="35"/>
  <c r="P332" i="35"/>
  <c r="P331" i="35"/>
  <c r="P330" i="35"/>
  <c r="P329" i="35"/>
  <c r="P328" i="35"/>
  <c r="P327" i="35"/>
  <c r="P326" i="35"/>
  <c r="P325" i="35"/>
  <c r="P324" i="35"/>
  <c r="P323" i="35"/>
  <c r="P322" i="35"/>
  <c r="P321" i="35"/>
  <c r="P320" i="35"/>
  <c r="P319" i="35"/>
  <c r="P318" i="35"/>
  <c r="P317" i="35"/>
  <c r="P316" i="35"/>
  <c r="P315" i="35"/>
  <c r="P314" i="35"/>
  <c r="P313" i="35"/>
  <c r="P312" i="35"/>
  <c r="P311" i="35"/>
  <c r="P310" i="35"/>
  <c r="P309" i="35"/>
  <c r="P308" i="35"/>
  <c r="P307" i="35"/>
  <c r="P306" i="35"/>
  <c r="P305" i="35"/>
  <c r="P304" i="35"/>
  <c r="P303" i="35"/>
  <c r="P302" i="35"/>
  <c r="P301" i="35"/>
  <c r="P300" i="35"/>
  <c r="P299" i="35"/>
  <c r="P298" i="35"/>
  <c r="P296" i="35"/>
  <c r="P295" i="35"/>
  <c r="P294" i="35"/>
  <c r="P293" i="35"/>
  <c r="P292" i="35"/>
  <c r="P291" i="35"/>
  <c r="P289" i="35"/>
  <c r="P288" i="35"/>
  <c r="P287" i="35"/>
  <c r="P286" i="35"/>
  <c r="P284" i="35"/>
  <c r="P283" i="35"/>
  <c r="P282" i="35"/>
  <c r="P281" i="35"/>
  <c r="P280" i="35"/>
  <c r="P278" i="35"/>
  <c r="P277" i="35"/>
  <c r="P276" i="35"/>
  <c r="P275" i="35"/>
  <c r="P274" i="35"/>
  <c r="P273" i="35"/>
  <c r="P272" i="35"/>
  <c r="P270" i="35"/>
  <c r="P269" i="35"/>
  <c r="P268" i="35"/>
  <c r="P267" i="35"/>
  <c r="P266" i="35"/>
  <c r="P265" i="35"/>
  <c r="P263" i="35"/>
  <c r="P262" i="35"/>
  <c r="P261" i="35"/>
  <c r="P260" i="35"/>
  <c r="P259" i="35"/>
  <c r="P258" i="35"/>
  <c r="P257" i="35"/>
  <c r="P256" i="35"/>
  <c r="P255" i="35"/>
  <c r="P254" i="35"/>
  <c r="P253" i="35"/>
  <c r="P252" i="35"/>
  <c r="P251" i="35"/>
  <c r="P250" i="35"/>
  <c r="P248" i="35"/>
  <c r="P247" i="35"/>
  <c r="P244" i="35"/>
  <c r="P243" i="35"/>
  <c r="P242" i="35"/>
  <c r="P241" i="35"/>
  <c r="P240" i="35"/>
  <c r="P239" i="35"/>
  <c r="P238" i="35"/>
  <c r="P237" i="35"/>
  <c r="P236" i="35"/>
  <c r="P235" i="35"/>
  <c r="P234" i="35"/>
  <c r="P233" i="35"/>
  <c r="P232" i="35"/>
  <c r="P231" i="35"/>
  <c r="P230" i="35"/>
  <c r="P228" i="35"/>
  <c r="P227" i="35"/>
  <c r="P226" i="35"/>
  <c r="P225" i="35"/>
  <c r="P224" i="35"/>
  <c r="P223" i="35"/>
  <c r="P222" i="35"/>
  <c r="P221" i="35"/>
  <c r="P220" i="35"/>
  <c r="P219" i="35"/>
  <c r="P218" i="35"/>
  <c r="P217" i="35"/>
  <c r="P216" i="35"/>
  <c r="P215" i="35"/>
  <c r="P214" i="35"/>
  <c r="P213" i="35"/>
  <c r="P212" i="35"/>
  <c r="P211" i="35"/>
  <c r="P210" i="35"/>
  <c r="P209" i="35"/>
  <c r="P208" i="35"/>
  <c r="P207" i="35"/>
  <c r="P206" i="35"/>
  <c r="P205" i="35"/>
  <c r="P204" i="35"/>
  <c r="P203" i="35"/>
  <c r="P202" i="35"/>
  <c r="P201" i="35"/>
  <c r="P200" i="35"/>
  <c r="P199" i="35"/>
  <c r="P198" i="35"/>
  <c r="P197" i="35"/>
  <c r="P196" i="35"/>
  <c r="P194" i="35"/>
  <c r="P193" i="35"/>
  <c r="P192" i="35"/>
  <c r="P191" i="35"/>
  <c r="P190" i="35"/>
  <c r="P189" i="35"/>
  <c r="P188" i="35"/>
  <c r="P187" i="35"/>
  <c r="P186" i="35"/>
  <c r="P185" i="35"/>
  <c r="P184" i="35"/>
  <c r="P183" i="35"/>
  <c r="P182" i="35"/>
  <c r="P181" i="35"/>
  <c r="P180" i="35"/>
  <c r="P179" i="35"/>
  <c r="P178" i="35"/>
  <c r="P177" i="35"/>
  <c r="P176" i="35"/>
  <c r="P175" i="35"/>
  <c r="P174" i="35"/>
  <c r="P173" i="35"/>
  <c r="P172" i="35"/>
  <c r="P171" i="35"/>
  <c r="P170" i="35"/>
  <c r="P169" i="35"/>
  <c r="P168" i="35"/>
  <c r="P167" i="35"/>
  <c r="P166" i="35"/>
  <c r="P165" i="35"/>
  <c r="P164" i="35"/>
  <c r="P163" i="35"/>
  <c r="P162" i="35"/>
  <c r="P161" i="35"/>
  <c r="P160" i="35"/>
  <c r="P159" i="35"/>
  <c r="P158" i="35"/>
  <c r="P157" i="35"/>
  <c r="P156" i="35"/>
  <c r="P155" i="35"/>
  <c r="P154" i="35"/>
  <c r="P153" i="35"/>
  <c r="P152" i="35"/>
  <c r="P151" i="35"/>
  <c r="P150" i="35"/>
  <c r="P149" i="35"/>
  <c r="P148" i="35"/>
  <c r="P147" i="35"/>
  <c r="P146" i="35"/>
  <c r="P145" i="35"/>
  <c r="P144" i="35"/>
  <c r="P143" i="35"/>
  <c r="P142" i="35"/>
  <c r="P141" i="35"/>
  <c r="P140" i="35"/>
  <c r="P139" i="35"/>
  <c r="P138" i="35"/>
  <c r="P137" i="35"/>
  <c r="P136" i="35"/>
  <c r="P135" i="35"/>
  <c r="P134" i="35"/>
  <c r="P133" i="35"/>
  <c r="P132" i="35"/>
  <c r="P131" i="35"/>
  <c r="P130" i="35"/>
  <c r="P129" i="35"/>
  <c r="P128" i="35"/>
  <c r="P127" i="35"/>
  <c r="P126" i="35"/>
  <c r="P125" i="35"/>
  <c r="P124" i="35"/>
  <c r="P123" i="35"/>
  <c r="P122" i="35"/>
  <c r="P121" i="35"/>
  <c r="P119" i="35"/>
  <c r="P117" i="35"/>
  <c r="P116" i="35"/>
  <c r="P115" i="35"/>
  <c r="P114" i="35"/>
  <c r="P113" i="35"/>
  <c r="P112" i="35"/>
  <c r="P111" i="35"/>
  <c r="P110" i="35"/>
  <c r="P109" i="35"/>
  <c r="P108" i="35"/>
  <c r="P107" i="35"/>
  <c r="P106" i="35"/>
  <c r="P105" i="35"/>
  <c r="P104" i="35"/>
  <c r="P103" i="35"/>
  <c r="P102" i="35"/>
  <c r="P101" i="35"/>
  <c r="P100" i="35"/>
  <c r="P99" i="35"/>
  <c r="P98" i="35"/>
  <c r="P97" i="35"/>
  <c r="P96" i="35"/>
  <c r="P95" i="35"/>
  <c r="P94" i="35"/>
  <c r="P93" i="35"/>
  <c r="P92" i="35"/>
  <c r="P91" i="35"/>
  <c r="P90" i="35"/>
  <c r="P89" i="35"/>
  <c r="P88" i="35"/>
  <c r="P87" i="35"/>
  <c r="P86" i="35"/>
  <c r="P85" i="35"/>
  <c r="P84" i="35"/>
  <c r="P83" i="35"/>
  <c r="P82" i="35"/>
  <c r="P81" i="35"/>
  <c r="P80" i="35"/>
  <c r="P79" i="35"/>
  <c r="P78" i="35"/>
  <c r="P77" i="35"/>
  <c r="P76" i="35"/>
  <c r="P75" i="35"/>
  <c r="P74" i="35"/>
  <c r="P73" i="35"/>
  <c r="P72" i="35"/>
  <c r="P71" i="35"/>
  <c r="P70" i="35"/>
  <c r="P69" i="35"/>
  <c r="P68" i="35"/>
  <c r="P67" i="35"/>
  <c r="P66" i="35"/>
  <c r="P65" i="35"/>
  <c r="P64" i="35"/>
  <c r="P63" i="35"/>
  <c r="P62" i="35"/>
  <c r="P61" i="35"/>
  <c r="P60" i="35"/>
  <c r="P59" i="35"/>
  <c r="P58" i="35"/>
  <c r="P57" i="35"/>
  <c r="P56" i="35"/>
  <c r="P55" i="35"/>
  <c r="P54" i="35"/>
  <c r="P53" i="35"/>
  <c r="P52" i="35"/>
  <c r="P51" i="35"/>
  <c r="P50" i="35"/>
  <c r="P49" i="35"/>
  <c r="P48" i="35"/>
  <c r="P47" i="35"/>
  <c r="P46" i="35"/>
  <c r="P45" i="35"/>
  <c r="P44" i="35"/>
  <c r="P43" i="35"/>
  <c r="P42" i="35"/>
  <c r="P41" i="35"/>
  <c r="P40" i="35"/>
  <c r="P39" i="35"/>
  <c r="P38" i="35"/>
  <c r="P37" i="35"/>
  <c r="P36" i="35"/>
  <c r="P35" i="35"/>
  <c r="P34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D391" i="73"/>
  <c r="D393" i="67"/>
  <c r="E393" i="67" s="1"/>
  <c r="D393" i="65"/>
  <c r="E393" i="65" s="1"/>
  <c r="D201" i="73"/>
  <c r="E201" i="73"/>
  <c r="D203" i="69"/>
  <c r="E203" i="69" s="1"/>
  <c r="D203" i="65"/>
  <c r="E203" i="65" s="1"/>
  <c r="D203" i="22"/>
  <c r="D203" i="71"/>
  <c r="E203" i="71" s="1"/>
  <c r="D203" i="67"/>
  <c r="E203" i="67" s="1"/>
  <c r="D203" i="63"/>
  <c r="E203" i="63"/>
  <c r="D389" i="73"/>
  <c r="E389" i="73" s="1"/>
  <c r="D391" i="71"/>
  <c r="E391" i="71"/>
  <c r="D391" i="67"/>
  <c r="E391" i="67" s="1"/>
  <c r="D391" i="63"/>
  <c r="E391" i="63"/>
  <c r="D391" i="22"/>
  <c r="E391" i="22" s="1"/>
  <c r="D391" i="69"/>
  <c r="E391" i="69"/>
  <c r="D391" i="65"/>
  <c r="E391" i="65" s="1"/>
  <c r="S195" i="35"/>
  <c r="T195" i="35"/>
  <c r="U195" i="35"/>
  <c r="Y195" i="35"/>
  <c r="W195" i="35"/>
  <c r="X195" i="35"/>
  <c r="V195" i="35"/>
  <c r="U383" i="35"/>
  <c r="Y383" i="35"/>
  <c r="V383" i="35"/>
  <c r="W383" i="35"/>
  <c r="X383" i="35"/>
  <c r="S383" i="35"/>
  <c r="T383" i="35"/>
  <c r="Y384" i="35"/>
  <c r="S385" i="35"/>
  <c r="X385" i="35"/>
  <c r="P383" i="35"/>
  <c r="AA383" i="35"/>
  <c r="P10" i="35"/>
  <c r="P245" i="35"/>
  <c r="L419" i="49"/>
  <c r="L418" i="49"/>
  <c r="L417" i="49"/>
  <c r="L416" i="49"/>
  <c r="L415" i="49"/>
  <c r="L414" i="49"/>
  <c r="L413" i="49"/>
  <c r="L412" i="49"/>
  <c r="L411" i="49"/>
  <c r="L410" i="49"/>
  <c r="L409" i="49"/>
  <c r="L408" i="49"/>
  <c r="L407" i="49"/>
  <c r="L406" i="49"/>
  <c r="L405" i="49"/>
  <c r="L404" i="49"/>
  <c r="L403" i="49"/>
  <c r="L402" i="49"/>
  <c r="L401" i="49"/>
  <c r="L400" i="49"/>
  <c r="L399" i="49"/>
  <c r="L398" i="49"/>
  <c r="L397" i="49"/>
  <c r="L396" i="49"/>
  <c r="L395" i="49"/>
  <c r="L394" i="49"/>
  <c r="L393" i="49"/>
  <c r="L392" i="49"/>
  <c r="L391" i="49"/>
  <c r="L390" i="49"/>
  <c r="L389" i="49"/>
  <c r="L388" i="49"/>
  <c r="L387" i="49"/>
  <c r="L386" i="49"/>
  <c r="L385" i="49"/>
  <c r="L384" i="49"/>
  <c r="L383" i="49"/>
  <c r="L382" i="49"/>
  <c r="L381" i="49"/>
  <c r="L380" i="49"/>
  <c r="L379" i="49"/>
  <c r="L378" i="49"/>
  <c r="L377" i="49"/>
  <c r="L376" i="49"/>
  <c r="L375" i="49"/>
  <c r="L374" i="49"/>
  <c r="L373" i="49"/>
  <c r="L372" i="49"/>
  <c r="L371" i="49"/>
  <c r="L370" i="49"/>
  <c r="L369" i="49"/>
  <c r="L368" i="49"/>
  <c r="L367" i="49"/>
  <c r="L366" i="49"/>
  <c r="L365" i="49"/>
  <c r="L364" i="49"/>
  <c r="L363" i="49"/>
  <c r="L362" i="49"/>
  <c r="L361" i="49"/>
  <c r="L360" i="49"/>
  <c r="L359" i="49"/>
  <c r="L358" i="49"/>
  <c r="L357" i="49"/>
  <c r="L356" i="49"/>
  <c r="L355" i="49"/>
  <c r="L354" i="49"/>
  <c r="L353" i="49"/>
  <c r="L352" i="49"/>
  <c r="L351" i="49"/>
  <c r="L350" i="49"/>
  <c r="L349" i="49"/>
  <c r="L348" i="49"/>
  <c r="L347" i="49"/>
  <c r="L346" i="49"/>
  <c r="L345" i="49"/>
  <c r="L344" i="49"/>
  <c r="L343" i="49"/>
  <c r="L342" i="49"/>
  <c r="L341" i="49"/>
  <c r="L340" i="49"/>
  <c r="L339" i="49"/>
  <c r="L338" i="49"/>
  <c r="L337" i="49"/>
  <c r="L336" i="49"/>
  <c r="L335" i="49"/>
  <c r="L334" i="49"/>
  <c r="L333" i="49"/>
  <c r="L332" i="49"/>
  <c r="L331" i="49"/>
  <c r="L330" i="49"/>
  <c r="L329" i="49"/>
  <c r="L328" i="49"/>
  <c r="L327" i="49"/>
  <c r="L326" i="49"/>
  <c r="L325" i="49"/>
  <c r="L324" i="49"/>
  <c r="L323" i="49"/>
  <c r="L322" i="49"/>
  <c r="L321" i="49"/>
  <c r="L320" i="49"/>
  <c r="L319" i="49"/>
  <c r="L318" i="49"/>
  <c r="L317" i="49"/>
  <c r="L316" i="49"/>
  <c r="L315" i="49"/>
  <c r="L314" i="49"/>
  <c r="L313" i="49"/>
  <c r="L312" i="49"/>
  <c r="L311" i="49"/>
  <c r="L310" i="49"/>
  <c r="L309" i="49"/>
  <c r="L308" i="49"/>
  <c r="L307" i="49"/>
  <c r="L306" i="49"/>
  <c r="L305" i="49"/>
  <c r="L304" i="49"/>
  <c r="L303" i="49"/>
  <c r="L302" i="49"/>
  <c r="L301" i="49"/>
  <c r="L300" i="49"/>
  <c r="L299" i="49"/>
  <c r="L298" i="49"/>
  <c r="L297" i="49"/>
  <c r="L296" i="49"/>
  <c r="L295" i="49"/>
  <c r="L294" i="49"/>
  <c r="L293" i="49"/>
  <c r="L292" i="49"/>
  <c r="L291" i="49"/>
  <c r="L290" i="49"/>
  <c r="L289" i="49"/>
  <c r="L288" i="49"/>
  <c r="L287" i="49"/>
  <c r="L286" i="49"/>
  <c r="L285" i="49"/>
  <c r="L284" i="49"/>
  <c r="L283" i="49"/>
  <c r="L282" i="49"/>
  <c r="L281" i="49"/>
  <c r="L280" i="49"/>
  <c r="L279" i="49"/>
  <c r="L278" i="49"/>
  <c r="L277" i="49"/>
  <c r="L276" i="49"/>
  <c r="L275" i="49"/>
  <c r="L274" i="49"/>
  <c r="L273" i="49"/>
  <c r="L272" i="49"/>
  <c r="L271" i="49"/>
  <c r="L270" i="49"/>
  <c r="L269" i="49"/>
  <c r="L268" i="49"/>
  <c r="L267" i="49"/>
  <c r="L266" i="49"/>
  <c r="L265" i="49"/>
  <c r="L264" i="49"/>
  <c r="L263" i="49"/>
  <c r="L262" i="49"/>
  <c r="L261" i="49"/>
  <c r="L260" i="49"/>
  <c r="L259" i="49"/>
  <c r="L258" i="49"/>
  <c r="L257" i="49"/>
  <c r="L256" i="49"/>
  <c r="L255" i="49"/>
  <c r="L254" i="49"/>
  <c r="L253" i="49"/>
  <c r="L252" i="49"/>
  <c r="L251" i="49"/>
  <c r="L250" i="49"/>
  <c r="L249" i="49"/>
  <c r="L248" i="49"/>
  <c r="L247" i="49"/>
  <c r="L246" i="49"/>
  <c r="L245" i="49"/>
  <c r="L244" i="49"/>
  <c r="L243" i="49"/>
  <c r="L242" i="49"/>
  <c r="L241" i="49"/>
  <c r="L240" i="49"/>
  <c r="L239" i="49"/>
  <c r="L238" i="49"/>
  <c r="L237" i="49"/>
  <c r="L236" i="49"/>
  <c r="L235" i="49"/>
  <c r="L234" i="49"/>
  <c r="L233" i="49"/>
  <c r="L232" i="49"/>
  <c r="L231" i="49"/>
  <c r="L230" i="49"/>
  <c r="L229" i="49"/>
  <c r="L228" i="49"/>
  <c r="L227" i="49"/>
  <c r="L226" i="49"/>
  <c r="L225" i="49"/>
  <c r="L224" i="49"/>
  <c r="L223" i="49"/>
  <c r="L222" i="49"/>
  <c r="L221" i="49"/>
  <c r="L220" i="49"/>
  <c r="L219" i="49"/>
  <c r="L218" i="49"/>
  <c r="L217" i="49"/>
  <c r="L216" i="49"/>
  <c r="L215" i="49"/>
  <c r="L214" i="49"/>
  <c r="L213" i="49"/>
  <c r="L212" i="49"/>
  <c r="L211" i="49"/>
  <c r="L210" i="49"/>
  <c r="L209" i="49"/>
  <c r="L208" i="49"/>
  <c r="L207" i="49"/>
  <c r="L206" i="49"/>
  <c r="L205" i="49"/>
  <c r="L204" i="49"/>
  <c r="L203" i="49"/>
  <c r="L202" i="49"/>
  <c r="L201" i="49"/>
  <c r="L200" i="49"/>
  <c r="L199" i="49"/>
  <c r="L198" i="49"/>
  <c r="L197" i="49"/>
  <c r="L196" i="49"/>
  <c r="L195" i="49"/>
  <c r="L194" i="49"/>
  <c r="L193" i="49"/>
  <c r="L192" i="49"/>
  <c r="L191" i="49"/>
  <c r="L190" i="49"/>
  <c r="L189" i="49"/>
  <c r="L188" i="49"/>
  <c r="L187" i="49"/>
  <c r="L186" i="49"/>
  <c r="L185" i="49"/>
  <c r="L184" i="49"/>
  <c r="L183" i="49"/>
  <c r="L182" i="49"/>
  <c r="L181" i="49"/>
  <c r="L180" i="49"/>
  <c r="L179" i="49"/>
  <c r="L178" i="49"/>
  <c r="L177" i="49"/>
  <c r="L176" i="49"/>
  <c r="L175" i="49"/>
  <c r="L174" i="49"/>
  <c r="L173" i="49"/>
  <c r="L172" i="49"/>
  <c r="L171" i="49"/>
  <c r="L170" i="49"/>
  <c r="L169" i="49"/>
  <c r="L168" i="49"/>
  <c r="L167" i="49"/>
  <c r="L166" i="49"/>
  <c r="L165" i="49"/>
  <c r="L164" i="49"/>
  <c r="L163" i="49"/>
  <c r="L162" i="49"/>
  <c r="L161" i="49"/>
  <c r="L160" i="49"/>
  <c r="L159" i="49"/>
  <c r="L158" i="49"/>
  <c r="L157" i="49"/>
  <c r="L156" i="49"/>
  <c r="L155" i="49"/>
  <c r="L154" i="49"/>
  <c r="L153" i="49"/>
  <c r="L152" i="49"/>
  <c r="L151" i="49"/>
  <c r="L150" i="49"/>
  <c r="L149" i="49"/>
  <c r="L148" i="49"/>
  <c r="L147" i="49"/>
  <c r="L146" i="49"/>
  <c r="L145" i="49"/>
  <c r="L144" i="49"/>
  <c r="L143" i="49"/>
  <c r="L142" i="49"/>
  <c r="L141" i="49"/>
  <c r="L140" i="49"/>
  <c r="L139" i="49"/>
  <c r="L138" i="49"/>
  <c r="L137" i="49"/>
  <c r="L136" i="49"/>
  <c r="L135" i="49"/>
  <c r="L134" i="49"/>
  <c r="L133" i="49"/>
  <c r="L132" i="49"/>
  <c r="L131" i="49"/>
  <c r="L130" i="49"/>
  <c r="L129" i="49"/>
  <c r="L128" i="49"/>
  <c r="L127" i="49"/>
  <c r="L126" i="49"/>
  <c r="L125" i="49"/>
  <c r="L124" i="49"/>
  <c r="L123" i="49"/>
  <c r="L122" i="49"/>
  <c r="L121" i="49"/>
  <c r="L120" i="49"/>
  <c r="L119" i="49"/>
  <c r="L118" i="49"/>
  <c r="L117" i="49"/>
  <c r="L116" i="49"/>
  <c r="L115" i="49"/>
  <c r="L114" i="49"/>
  <c r="L113" i="49"/>
  <c r="L112" i="49"/>
  <c r="L111" i="49"/>
  <c r="L110" i="49"/>
  <c r="L109" i="49"/>
  <c r="L108" i="49"/>
  <c r="L107" i="49"/>
  <c r="L106" i="49"/>
  <c r="L105" i="49"/>
  <c r="L104" i="49"/>
  <c r="L103" i="49"/>
  <c r="L102" i="49"/>
  <c r="L101" i="49"/>
  <c r="L100" i="49"/>
  <c r="L99" i="49"/>
  <c r="L98" i="49"/>
  <c r="L97" i="49"/>
  <c r="L96" i="49"/>
  <c r="L95" i="49"/>
  <c r="L94" i="49"/>
  <c r="L93" i="49"/>
  <c r="L92" i="49"/>
  <c r="L91" i="49"/>
  <c r="L90" i="49"/>
  <c r="L89" i="49"/>
  <c r="L88" i="49"/>
  <c r="L87" i="49"/>
  <c r="L86" i="49"/>
  <c r="L85" i="49"/>
  <c r="L84" i="49"/>
  <c r="L83" i="49"/>
  <c r="L82" i="49"/>
  <c r="L81" i="49"/>
  <c r="L80" i="49"/>
  <c r="L79" i="49"/>
  <c r="L78" i="49"/>
  <c r="L77" i="49"/>
  <c r="L76" i="49"/>
  <c r="L75" i="49"/>
  <c r="L74" i="49"/>
  <c r="L73" i="49"/>
  <c r="L72" i="49"/>
  <c r="L71" i="49"/>
  <c r="L70" i="49"/>
  <c r="L69" i="49"/>
  <c r="L68" i="49"/>
  <c r="L67" i="49"/>
  <c r="L66" i="49"/>
  <c r="L65" i="49"/>
  <c r="L64" i="49"/>
  <c r="L63" i="49"/>
  <c r="L62" i="49"/>
  <c r="L61" i="49"/>
  <c r="L60" i="49"/>
  <c r="L59" i="49"/>
  <c r="L58" i="49"/>
  <c r="L57" i="49"/>
  <c r="L56" i="49"/>
  <c r="L55" i="49"/>
  <c r="L54" i="49"/>
  <c r="L53" i="49"/>
  <c r="L52" i="49"/>
  <c r="L51" i="49"/>
  <c r="L50" i="49"/>
  <c r="L49" i="49"/>
  <c r="L48" i="49"/>
  <c r="L47" i="49"/>
  <c r="L46" i="49"/>
  <c r="L45" i="49"/>
  <c r="L44" i="49"/>
  <c r="L43" i="49"/>
  <c r="L42" i="49"/>
  <c r="L41" i="49"/>
  <c r="L40" i="49"/>
  <c r="L39" i="49"/>
  <c r="L38" i="49"/>
  <c r="L37" i="49"/>
  <c r="L36" i="49"/>
  <c r="L35" i="49"/>
  <c r="L34" i="49"/>
  <c r="L33" i="49"/>
  <c r="L32" i="49"/>
  <c r="L31" i="49"/>
  <c r="L30" i="49"/>
  <c r="L29" i="49"/>
  <c r="L28" i="49"/>
  <c r="L27" i="49"/>
  <c r="L26" i="49"/>
  <c r="L25" i="49"/>
  <c r="L24" i="49"/>
  <c r="L23" i="49"/>
  <c r="L22" i="49"/>
  <c r="L21" i="49"/>
  <c r="L20" i="49"/>
  <c r="L19" i="49"/>
  <c r="L18" i="49"/>
  <c r="L17" i="49"/>
  <c r="L16" i="49"/>
  <c r="L15" i="49"/>
  <c r="L14" i="49"/>
  <c r="L13" i="49"/>
  <c r="L12" i="49"/>
  <c r="L11" i="49"/>
  <c r="L10" i="49"/>
  <c r="L9" i="49"/>
  <c r="L8" i="49"/>
  <c r="L7" i="49"/>
  <c r="L6" i="49"/>
  <c r="H394" i="35"/>
  <c r="G394" i="35"/>
  <c r="F394" i="35"/>
  <c r="G390" i="35"/>
  <c r="F390" i="35"/>
  <c r="H386" i="35"/>
  <c r="G386" i="35"/>
  <c r="F386" i="35"/>
  <c r="E386" i="35"/>
  <c r="H382" i="35"/>
  <c r="G382" i="35"/>
  <c r="F382" i="35"/>
  <c r="H378" i="35"/>
  <c r="G378" i="35"/>
  <c r="F378" i="35"/>
  <c r="E378" i="35"/>
  <c r="H361" i="35"/>
  <c r="G354" i="35"/>
  <c r="E354" i="35"/>
  <c r="H245" i="35"/>
  <c r="G245" i="35"/>
  <c r="F245" i="35"/>
  <c r="E245" i="35"/>
  <c r="H10" i="35"/>
  <c r="G10" i="35"/>
  <c r="F10" i="35"/>
  <c r="E10" i="35"/>
  <c r="G4" i="35"/>
  <c r="F4" i="35"/>
  <c r="D386" i="35"/>
  <c r="D382" i="35"/>
  <c r="D378" i="35"/>
  <c r="D245" i="35"/>
  <c r="D10" i="35"/>
  <c r="F3" i="35"/>
  <c r="G3" i="35"/>
  <c r="A17" i="20"/>
  <c r="B15" i="17"/>
  <c r="B13" i="17"/>
  <c r="J394" i="35"/>
  <c r="I394" i="35"/>
  <c r="R393" i="35"/>
  <c r="P390" i="35"/>
  <c r="J390" i="35"/>
  <c r="R389" i="35"/>
  <c r="R387" i="35"/>
  <c r="P386" i="35"/>
  <c r="J386" i="35"/>
  <c r="I386" i="35"/>
  <c r="J382" i="35"/>
  <c r="I382" i="35"/>
  <c r="R381" i="35"/>
  <c r="R380" i="35"/>
  <c r="R379" i="35"/>
  <c r="P378" i="35"/>
  <c r="J378" i="35"/>
  <c r="I378" i="35"/>
  <c r="J361" i="35"/>
  <c r="J354" i="35"/>
  <c r="I354" i="35"/>
  <c r="J245" i="35"/>
  <c r="I245" i="35"/>
  <c r="J10" i="35"/>
  <c r="I10" i="35"/>
  <c r="R9" i="35"/>
  <c r="R8" i="35"/>
  <c r="R7" i="35"/>
  <c r="J4" i="35"/>
  <c r="P3" i="35"/>
  <c r="E18" i="20"/>
  <c r="D18" i="20"/>
  <c r="B21" i="17"/>
  <c r="B19" i="17"/>
  <c r="B17" i="17"/>
  <c r="B11" i="17"/>
  <c r="R22" i="35"/>
  <c r="R17" i="35"/>
  <c r="R13" i="35"/>
  <c r="R29" i="35"/>
  <c r="R30" i="35"/>
  <c r="R25" i="35"/>
  <c r="R32" i="35"/>
  <c r="R16" i="35"/>
  <c r="R26" i="35"/>
  <c r="R28" i="35"/>
  <c r="R27" i="35"/>
  <c r="R19" i="35"/>
  <c r="R23" i="35"/>
  <c r="R31" i="35"/>
  <c r="R46" i="35"/>
  <c r="R149" i="35"/>
  <c r="R61" i="35"/>
  <c r="R127" i="35"/>
  <c r="R145" i="35"/>
  <c r="R205" i="35"/>
  <c r="R50" i="35"/>
  <c r="R45" i="35"/>
  <c r="R41" i="35"/>
  <c r="R168" i="35"/>
  <c r="R133" i="35"/>
  <c r="R102" i="35"/>
  <c r="R132" i="35"/>
  <c r="R156" i="35"/>
  <c r="R107" i="35"/>
  <c r="R42" i="35"/>
  <c r="R152" i="35"/>
  <c r="R192" i="35"/>
  <c r="R221" i="35"/>
  <c r="R173" i="35"/>
  <c r="R204" i="35"/>
  <c r="R140" i="35"/>
  <c r="R217" i="35"/>
  <c r="R58" i="35"/>
  <c r="R166" i="35"/>
  <c r="R128" i="35"/>
  <c r="R224" i="35"/>
  <c r="R82" i="35"/>
  <c r="R223" i="35"/>
  <c r="R86" i="35"/>
  <c r="R138" i="35"/>
  <c r="R90" i="35"/>
  <c r="R161" i="35"/>
  <c r="R158" i="35"/>
  <c r="R134" i="35"/>
  <c r="R66" i="35"/>
  <c r="R77" i="35"/>
  <c r="R162" i="35"/>
  <c r="R165" i="35"/>
  <c r="R155" i="35"/>
  <c r="R75" i="35"/>
  <c r="R43" i="35"/>
  <c r="R146" i="35"/>
  <c r="R94" i="35"/>
  <c r="R119" i="35"/>
  <c r="R84" i="35"/>
  <c r="R116" i="35"/>
  <c r="R101" i="35"/>
  <c r="R187" i="35"/>
  <c r="R80" i="35"/>
  <c r="R74" i="35"/>
  <c r="R177" i="35"/>
  <c r="R131" i="35"/>
  <c r="R172" i="35"/>
  <c r="R123" i="35"/>
  <c r="R64" i="35"/>
  <c r="R92" i="35"/>
  <c r="R163" i="35"/>
  <c r="R63" i="35"/>
  <c r="R129" i="35"/>
  <c r="R180" i="35"/>
  <c r="R54" i="35"/>
  <c r="R78" i="35"/>
  <c r="R219" i="35"/>
  <c r="R81" i="35"/>
  <c r="R160" i="35"/>
  <c r="R111" i="35"/>
  <c r="R44" i="35"/>
  <c r="R210" i="35"/>
  <c r="R110" i="35"/>
  <c r="R39" i="35"/>
  <c r="R214" i="35"/>
  <c r="R98" i="35"/>
  <c r="R148" i="35"/>
  <c r="R194" i="35"/>
  <c r="R47" i="35"/>
  <c r="R143" i="35"/>
  <c r="R193" i="35"/>
  <c r="R207" i="35"/>
  <c r="R97" i="35"/>
  <c r="R171" i="35"/>
  <c r="R181" i="35"/>
  <c r="R85" i="35"/>
  <c r="R100" i="35"/>
  <c r="R36" i="35"/>
  <c r="R69" i="35"/>
  <c r="R56" i="35"/>
  <c r="R60" i="35"/>
  <c r="R126" i="35"/>
  <c r="R83" i="35"/>
  <c r="R190" i="35"/>
  <c r="R130" i="35"/>
  <c r="R103" i="35"/>
  <c r="R95" i="35"/>
  <c r="R159" i="35"/>
  <c r="R87" i="35"/>
  <c r="R55" i="35"/>
  <c r="R151" i="35"/>
  <c r="R114" i="35"/>
  <c r="R79" i="35"/>
  <c r="R206" i="35"/>
  <c r="R106" i="35"/>
  <c r="R135" i="35"/>
  <c r="R71" i="35"/>
  <c r="R238" i="35"/>
  <c r="R239" i="35"/>
  <c r="R244" i="35"/>
  <c r="R242" i="35"/>
  <c r="R231" i="35"/>
  <c r="R241" i="35"/>
  <c r="R243" i="35"/>
  <c r="R233" i="35"/>
  <c r="S246" i="35"/>
  <c r="R246" i="35" s="1"/>
  <c r="R247" i="35"/>
  <c r="R248" i="35"/>
  <c r="R263" i="35"/>
  <c r="S249" i="35"/>
  <c r="R250" i="35"/>
  <c r="R258" i="35"/>
  <c r="R252" i="35"/>
  <c r="R253" i="35"/>
  <c r="R257" i="35"/>
  <c r="R260" i="35"/>
  <c r="R255" i="35"/>
  <c r="R259" i="35"/>
  <c r="R254" i="35"/>
  <c r="R256" i="35"/>
  <c r="R251" i="35"/>
  <c r="R268" i="35"/>
  <c r="R267" i="35"/>
  <c r="R270" i="35"/>
  <c r="S264" i="35"/>
  <c r="R269" i="35"/>
  <c r="R266" i="35"/>
  <c r="R265" i="35"/>
  <c r="R275" i="35"/>
  <c r="S271" i="35"/>
  <c r="R272" i="35"/>
  <c r="R278" i="35"/>
  <c r="R276" i="35"/>
  <c r="R274" i="35"/>
  <c r="R284" i="35"/>
  <c r="R283" i="35"/>
  <c r="R281" i="35"/>
  <c r="R280" i="35"/>
  <c r="S279" i="35"/>
  <c r="R282" i="35"/>
  <c r="R294" i="35"/>
  <c r="R293" i="35"/>
  <c r="R295" i="35"/>
  <c r="R296" i="35"/>
  <c r="R286" i="35"/>
  <c r="R292" i="35"/>
  <c r="R291" i="35"/>
  <c r="R288" i="35"/>
  <c r="R287" i="35"/>
  <c r="R289" i="35"/>
  <c r="R318" i="35"/>
  <c r="R328" i="35"/>
  <c r="R326" i="35"/>
  <c r="R337" i="35"/>
  <c r="R344" i="35"/>
  <c r="R305" i="35"/>
  <c r="R302" i="35"/>
  <c r="R319" i="35"/>
  <c r="R324" i="35"/>
  <c r="R317" i="35"/>
  <c r="R315" i="35"/>
  <c r="R310" i="35"/>
  <c r="R313" i="35"/>
  <c r="R301" i="35"/>
  <c r="R345" i="35"/>
  <c r="R321" i="35"/>
  <c r="R352" i="35"/>
  <c r="R349" i="35"/>
  <c r="R303" i="35"/>
  <c r="R342" i="35"/>
  <c r="R320" i="35"/>
  <c r="R331" i="35"/>
  <c r="R348" i="35"/>
  <c r="R332" i="35"/>
  <c r="R300" i="35"/>
  <c r="R298" i="35"/>
  <c r="R299" i="35"/>
  <c r="R350" i="35"/>
  <c r="R340" i="35"/>
  <c r="R339" i="35"/>
  <c r="R306" i="35"/>
  <c r="R347" i="35"/>
  <c r="R304" i="35"/>
  <c r="R312" i="35"/>
  <c r="R329" i="35"/>
  <c r="R323" i="35"/>
  <c r="R334" i="35"/>
  <c r="R307" i="35"/>
  <c r="R325" i="35"/>
  <c r="R309" i="35"/>
  <c r="R359" i="35"/>
  <c r="R357" i="35"/>
  <c r="R355" i="35"/>
  <c r="R383" i="35"/>
  <c r="R397" i="35"/>
  <c r="R396" i="35"/>
  <c r="R425" i="35"/>
  <c r="R416" i="35"/>
  <c r="R400" i="35"/>
  <c r="R418" i="35"/>
  <c r="R415" i="35"/>
  <c r="R410" i="35"/>
  <c r="R417" i="35"/>
  <c r="R404" i="35"/>
  <c r="R405" i="35"/>
  <c r="R420" i="35"/>
  <c r="R419" i="35"/>
  <c r="R426" i="35"/>
  <c r="R421" i="35"/>
  <c r="R428" i="35"/>
  <c r="R414" i="35"/>
  <c r="R423" i="35"/>
  <c r="R408" i="35"/>
  <c r="R422" i="35"/>
  <c r="S398" i="35"/>
  <c r="R407" i="35"/>
  <c r="R406" i="35"/>
  <c r="R403" i="35"/>
  <c r="R424" i="35"/>
  <c r="R427" i="35"/>
  <c r="R409" i="35"/>
  <c r="R402" i="35"/>
  <c r="R411" i="35"/>
  <c r="R399" i="35"/>
  <c r="R413" i="35"/>
  <c r="R412" i="35"/>
  <c r="R401" i="35"/>
  <c r="R446" i="35"/>
  <c r="R435" i="35"/>
  <c r="R431" i="35"/>
  <c r="R438" i="35"/>
  <c r="R436" i="35"/>
  <c r="R439" i="35"/>
  <c r="R452" i="35"/>
  <c r="R445" i="35"/>
  <c r="S429" i="35"/>
  <c r="R432" i="35"/>
  <c r="R444" i="35"/>
  <c r="R430" i="35"/>
  <c r="R447" i="35"/>
  <c r="R443" i="35"/>
  <c r="R442" i="35"/>
  <c r="R433" i="35"/>
  <c r="R440" i="35"/>
  <c r="R441" i="35"/>
  <c r="R434" i="35"/>
  <c r="R437" i="35"/>
  <c r="R449" i="35"/>
  <c r="AA341" i="35" l="1"/>
  <c r="R341" i="35"/>
  <c r="AA330" i="35"/>
  <c r="R330" i="35"/>
  <c r="AA327" i="35"/>
  <c r="R327" i="35"/>
  <c r="V297" i="35"/>
  <c r="R311" i="35"/>
  <c r="AA311" i="35"/>
  <c r="AA308" i="35"/>
  <c r="R308" i="35"/>
  <c r="W384" i="35"/>
  <c r="D390" i="73"/>
  <c r="E390" i="73" s="1"/>
  <c r="D392" i="65"/>
  <c r="E392" i="65" s="1"/>
  <c r="E390" i="65" s="1"/>
  <c r="D392" i="67"/>
  <c r="D392" i="22"/>
  <c r="E392" i="22" s="1"/>
  <c r="S384" i="35"/>
  <c r="R147" i="35"/>
  <c r="AA316" i="35"/>
  <c r="AA136" i="35"/>
  <c r="Z245" i="76"/>
  <c r="E257" i="71"/>
  <c r="AA377" i="35"/>
  <c r="R377" i="35"/>
  <c r="AA236" i="35"/>
  <c r="S229" i="35"/>
  <c r="AA226" i="35"/>
  <c r="R226" i="35"/>
  <c r="AA223" i="35"/>
  <c r="AA219" i="35"/>
  <c r="R216" i="35"/>
  <c r="AA216" i="35"/>
  <c r="AA209" i="35"/>
  <c r="R209" i="35"/>
  <c r="AA203" i="35"/>
  <c r="AA175" i="35"/>
  <c r="R175" i="35"/>
  <c r="AA167" i="35"/>
  <c r="R167" i="35"/>
  <c r="AA150" i="35"/>
  <c r="R150" i="35"/>
  <c r="R142" i="35"/>
  <c r="AA142" i="35"/>
  <c r="AA155" i="35"/>
  <c r="AA127" i="35"/>
  <c r="AA180" i="35"/>
  <c r="AA125" i="35"/>
  <c r="R125" i="35"/>
  <c r="E19" i="67"/>
  <c r="E250" i="67"/>
  <c r="AA235" i="35"/>
  <c r="R235" i="35"/>
  <c r="E232" i="65"/>
  <c r="AA205" i="35"/>
  <c r="AA202" i="35"/>
  <c r="R202" i="35"/>
  <c r="R199" i="35"/>
  <c r="AA199" i="35"/>
  <c r="R185" i="35"/>
  <c r="AA185" i="35"/>
  <c r="AA182" i="35"/>
  <c r="R182" i="35"/>
  <c r="AA59" i="35"/>
  <c r="R38" i="35"/>
  <c r="R35" i="35"/>
  <c r="R21" i="35"/>
  <c r="R18" i="35"/>
  <c r="U11" i="35"/>
  <c r="E254" i="65"/>
  <c r="X384" i="35"/>
  <c r="X382" i="35" s="1"/>
  <c r="D393" i="71"/>
  <c r="E393" i="71" s="1"/>
  <c r="D393" i="63"/>
  <c r="E393" i="63" s="1"/>
  <c r="D393" i="69"/>
  <c r="E393" i="69" s="1"/>
  <c r="U385" i="35"/>
  <c r="Y385" i="35"/>
  <c r="V385" i="35"/>
  <c r="W385" i="35"/>
  <c r="E19" i="63"/>
  <c r="E257" i="22"/>
  <c r="AA363" i="35"/>
  <c r="R363" i="35"/>
  <c r="AA398" i="35"/>
  <c r="AA200" i="35"/>
  <c r="AA191" i="35"/>
  <c r="AA144" i="35"/>
  <c r="AA432" i="76"/>
  <c r="R432" i="76"/>
  <c r="AA382" i="76"/>
  <c r="R382" i="76"/>
  <c r="E287" i="22"/>
  <c r="M245" i="50"/>
  <c r="AA277" i="35"/>
  <c r="AA271" i="35" s="1"/>
  <c r="T271" i="35"/>
  <c r="R277" i="35"/>
  <c r="R273" i="35"/>
  <c r="W271" i="35"/>
  <c r="AA243" i="35"/>
  <c r="AA230" i="35"/>
  <c r="R230" i="35"/>
  <c r="AA227" i="35"/>
  <c r="R227" i="35"/>
  <c r="AA184" i="35"/>
  <c r="R184" i="35"/>
  <c r="R170" i="35"/>
  <c r="AA170" i="35"/>
  <c r="AA153" i="35"/>
  <c r="R153" i="35"/>
  <c r="E160" i="63"/>
  <c r="R73" i="35"/>
  <c r="AA73" i="35"/>
  <c r="E77" i="65"/>
  <c r="AA51" i="35"/>
  <c r="R51" i="35"/>
  <c r="AA240" i="35"/>
  <c r="R240" i="35"/>
  <c r="E237" i="63"/>
  <c r="T229" i="35"/>
  <c r="R234" i="35"/>
  <c r="E240" i="67"/>
  <c r="E237" i="67" s="1"/>
  <c r="AA231" i="35"/>
  <c r="AA228" i="35"/>
  <c r="R228" i="35"/>
  <c r="E220" i="22"/>
  <c r="E212" i="22"/>
  <c r="AA172" i="35"/>
  <c r="R12" i="35"/>
  <c r="AA237" i="35"/>
  <c r="W229" i="35"/>
  <c r="X229" i="35"/>
  <c r="R212" i="35"/>
  <c r="AA194" i="35"/>
  <c r="R189" i="35"/>
  <c r="R137" i="35"/>
  <c r="AA134" i="35"/>
  <c r="R335" i="35"/>
  <c r="R333" i="35"/>
  <c r="D392" i="63"/>
  <c r="D392" i="69"/>
  <c r="E392" i="69" s="1"/>
  <c r="E390" i="69" s="1"/>
  <c r="U297" i="35"/>
  <c r="S361" i="76"/>
  <c r="E406" i="63"/>
  <c r="E406" i="65"/>
  <c r="R338" i="35"/>
  <c r="R141" i="35"/>
  <c r="V384" i="35"/>
  <c r="V382" i="35" s="1"/>
  <c r="D393" i="22"/>
  <c r="E393" i="22" s="1"/>
  <c r="E390" i="22" s="1"/>
  <c r="R398" i="35"/>
  <c r="R314" i="35"/>
  <c r="R322" i="35"/>
  <c r="R271" i="35"/>
  <c r="R236" i="35"/>
  <c r="R203" i="35"/>
  <c r="R183" i="35"/>
  <c r="R188" i="35"/>
  <c r="J353" i="35"/>
  <c r="T385" i="35"/>
  <c r="R385" i="35" s="1"/>
  <c r="U384" i="35"/>
  <c r="U382" i="35" s="1"/>
  <c r="Y382" i="35"/>
  <c r="AA195" i="35"/>
  <c r="R195" i="35"/>
  <c r="D392" i="71"/>
  <c r="E392" i="71" s="1"/>
  <c r="E390" i="71" s="1"/>
  <c r="R249" i="35"/>
  <c r="E237" i="69"/>
  <c r="E287" i="67"/>
  <c r="AA325" i="35"/>
  <c r="AA122" i="35"/>
  <c r="AA279" i="35"/>
  <c r="Z245" i="35"/>
  <c r="E406" i="22"/>
  <c r="T370" i="35"/>
  <c r="R370" i="35" s="1"/>
  <c r="B378" i="63"/>
  <c r="E378" i="63" s="1"/>
  <c r="E361" i="35"/>
  <c r="C377" i="21"/>
  <c r="S365" i="35"/>
  <c r="O10" i="50"/>
  <c r="Q3" i="50"/>
  <c r="AA336" i="35"/>
  <c r="R336" i="35"/>
  <c r="R353" i="50"/>
  <c r="R453" i="50" s="1"/>
  <c r="O394" i="50"/>
  <c r="R117" i="35"/>
  <c r="AA117" i="35"/>
  <c r="AA115" i="35"/>
  <c r="R115" i="35"/>
  <c r="AA112" i="35"/>
  <c r="R112" i="35"/>
  <c r="R104" i="35"/>
  <c r="AA104" i="35"/>
  <c r="R99" i="35"/>
  <c r="AA99" i="35"/>
  <c r="AA93" i="35"/>
  <c r="R93" i="35"/>
  <c r="B364" i="71"/>
  <c r="E364" i="71" s="1"/>
  <c r="C368" i="70"/>
  <c r="AA186" i="35"/>
  <c r="E142" i="71"/>
  <c r="E105" i="67"/>
  <c r="AA94" i="35"/>
  <c r="AA62" i="35"/>
  <c r="R237" i="35"/>
  <c r="R59" i="35"/>
  <c r="R89" i="35"/>
  <c r="R201" i="35"/>
  <c r="E203" i="22"/>
  <c r="T11" i="35"/>
  <c r="Y264" i="35"/>
  <c r="AA222" i="35"/>
  <c r="AA121" i="35"/>
  <c r="AA157" i="35"/>
  <c r="AA52" i="35"/>
  <c r="E246" i="65"/>
  <c r="E237" i="65" s="1"/>
  <c r="AA217" i="35"/>
  <c r="AA214" i="35"/>
  <c r="E208" i="63"/>
  <c r="E194" i="67"/>
  <c r="AA113" i="35"/>
  <c r="AA108" i="35"/>
  <c r="E109" i="65"/>
  <c r="E101" i="65"/>
  <c r="E93" i="65"/>
  <c r="E42" i="67"/>
  <c r="AA15" i="35"/>
  <c r="AA196" i="35"/>
  <c r="AA193" i="35"/>
  <c r="AA178" i="35"/>
  <c r="E184" i="69"/>
  <c r="E31" i="22"/>
  <c r="E19" i="22" s="1"/>
  <c r="E201" i="22"/>
  <c r="E177" i="22"/>
  <c r="E169" i="22"/>
  <c r="AA152" i="35"/>
  <c r="E49" i="22"/>
  <c r="E129" i="22"/>
  <c r="AA29" i="35"/>
  <c r="AA18" i="35"/>
  <c r="R429" i="35"/>
  <c r="R72" i="35"/>
  <c r="R186" i="35"/>
  <c r="R279" i="35"/>
  <c r="R264" i="35"/>
  <c r="R48" i="35"/>
  <c r="R67" i="35"/>
  <c r="R62" i="35"/>
  <c r="R49" i="35"/>
  <c r="R15" i="35"/>
  <c r="S11" i="35"/>
  <c r="J3" i="35"/>
  <c r="X356" i="35"/>
  <c r="X354" i="35" s="1"/>
  <c r="E362" i="67"/>
  <c r="G16" i="16" s="1"/>
  <c r="I453" i="50"/>
  <c r="E141" i="65"/>
  <c r="E85" i="65"/>
  <c r="E53" i="65"/>
  <c r="E228" i="22"/>
  <c r="E117" i="63"/>
  <c r="AA81" i="35"/>
  <c r="AA76" i="35"/>
  <c r="AA44" i="35"/>
  <c r="E24" i="71"/>
  <c r="E19" i="71" s="1"/>
  <c r="AA16" i="35"/>
  <c r="E233" i="22"/>
  <c r="E209" i="22"/>
  <c r="AA286" i="35"/>
  <c r="E277" i="67"/>
  <c r="AA352" i="35"/>
  <c r="AA337" i="35"/>
  <c r="AA324" i="35"/>
  <c r="AA321" i="35"/>
  <c r="E327" i="69"/>
  <c r="AA319" i="35"/>
  <c r="E193" i="69"/>
  <c r="E161" i="22"/>
  <c r="E356" i="65"/>
  <c r="E348" i="65"/>
  <c r="E332" i="65"/>
  <c r="E406" i="69"/>
  <c r="C396" i="66"/>
  <c r="B392" i="67"/>
  <c r="E392" i="67" s="1"/>
  <c r="E390" i="67" s="1"/>
  <c r="B371" i="73"/>
  <c r="E371" i="73" s="1"/>
  <c r="C372" i="72"/>
  <c r="B372" i="63"/>
  <c r="E372" i="63" s="1"/>
  <c r="T364" i="35"/>
  <c r="B366" i="22"/>
  <c r="E366" i="22" s="1"/>
  <c r="C370" i="21"/>
  <c r="E367" i="22"/>
  <c r="E216" i="65"/>
  <c r="E149" i="65"/>
  <c r="E98" i="67"/>
  <c r="E78" i="67"/>
  <c r="E40" i="65"/>
  <c r="E34" i="69"/>
  <c r="E58" i="65"/>
  <c r="E153" i="22"/>
  <c r="E40" i="22"/>
  <c r="E360" i="63"/>
  <c r="E314" i="67"/>
  <c r="S358" i="35"/>
  <c r="R358" i="35" s="1"/>
  <c r="E453" i="22"/>
  <c r="E445" i="69"/>
  <c r="E50" i="67"/>
  <c r="E42" i="65"/>
  <c r="E201" i="69"/>
  <c r="E181" i="22"/>
  <c r="E306" i="69"/>
  <c r="E261" i="69"/>
  <c r="E354" i="67"/>
  <c r="E330" i="67"/>
  <c r="E265" i="67"/>
  <c r="B391" i="73"/>
  <c r="E391" i="73" s="1"/>
  <c r="E388" i="73" s="1"/>
  <c r="C392" i="72"/>
  <c r="T250" i="76"/>
  <c r="E245" i="76"/>
  <c r="F361" i="50"/>
  <c r="F353" i="50" s="1"/>
  <c r="F453" i="50" s="1"/>
  <c r="E437" i="22"/>
  <c r="X428" i="76"/>
  <c r="G375" i="76"/>
  <c r="G375" i="35"/>
  <c r="E383" i="76"/>
  <c r="E384" i="35"/>
  <c r="P384" i="35" s="1"/>
  <c r="P382" i="35" s="1"/>
  <c r="D385" i="67"/>
  <c r="E385" i="67" s="1"/>
  <c r="D385" i="22"/>
  <c r="E385" i="22" s="1"/>
  <c r="V453" i="50"/>
  <c r="E215" i="22"/>
  <c r="E178" i="67"/>
  <c r="E150" i="67"/>
  <c r="E118" i="67"/>
  <c r="E45" i="65"/>
  <c r="E106" i="65"/>
  <c r="E37" i="65"/>
  <c r="E145" i="22"/>
  <c r="E69" i="67"/>
  <c r="E316" i="65"/>
  <c r="E265" i="69"/>
  <c r="E358" i="67"/>
  <c r="E269" i="67"/>
  <c r="E306" i="65"/>
  <c r="E438" i="67"/>
  <c r="E421" i="67"/>
  <c r="Y37" i="35"/>
  <c r="C36" i="72"/>
  <c r="Y20" i="35"/>
  <c r="C20" i="72"/>
  <c r="I369" i="76"/>
  <c r="X369" i="76" s="1"/>
  <c r="I369" i="35"/>
  <c r="F370" i="76"/>
  <c r="Z370" i="35"/>
  <c r="G371" i="76"/>
  <c r="G371" i="35"/>
  <c r="D372" i="35"/>
  <c r="Z372" i="35"/>
  <c r="Y368" i="35"/>
  <c r="Y361" i="35" s="1"/>
  <c r="C379" i="72"/>
  <c r="B378" i="73"/>
  <c r="E378" i="73" s="1"/>
  <c r="Y434" i="76"/>
  <c r="Y428" i="76" s="1"/>
  <c r="Y393" i="76" s="1"/>
  <c r="J393" i="76"/>
  <c r="D273" i="73"/>
  <c r="E273" i="73" s="1"/>
  <c r="D275" i="22"/>
  <c r="E275" i="22" s="1"/>
  <c r="D275" i="71"/>
  <c r="E275" i="71" s="1"/>
  <c r="D275" i="65"/>
  <c r="E275" i="65" s="1"/>
  <c r="D275" i="63"/>
  <c r="E275" i="63" s="1"/>
  <c r="D275" i="69"/>
  <c r="E275" i="69" s="1"/>
  <c r="D275" i="67"/>
  <c r="E275" i="67" s="1"/>
  <c r="AA49" i="76"/>
  <c r="R49" i="76"/>
  <c r="R125" i="76"/>
  <c r="AA125" i="76"/>
  <c r="E138" i="73"/>
  <c r="E74" i="73"/>
  <c r="E58" i="73"/>
  <c r="E42" i="73"/>
  <c r="E21" i="73"/>
  <c r="G362" i="76"/>
  <c r="E355" i="76"/>
  <c r="Z364" i="76"/>
  <c r="Z369" i="76"/>
  <c r="J361" i="50"/>
  <c r="J353" i="50" s="1"/>
  <c r="J453" i="50" s="1"/>
  <c r="I364" i="76"/>
  <c r="I364" i="35"/>
  <c r="F369" i="76"/>
  <c r="F369" i="35"/>
  <c r="F4" i="76"/>
  <c r="U5" i="76"/>
  <c r="D271" i="73"/>
  <c r="E271" i="73" s="1"/>
  <c r="E270" i="73" s="1"/>
  <c r="D273" i="22"/>
  <c r="E273" i="22" s="1"/>
  <c r="E272" i="22" s="1"/>
  <c r="D273" i="71"/>
  <c r="E273" i="71" s="1"/>
  <c r="D273" i="65"/>
  <c r="E273" i="65" s="1"/>
  <c r="D273" i="63"/>
  <c r="E273" i="63" s="1"/>
  <c r="E272" i="63" s="1"/>
  <c r="D273" i="69"/>
  <c r="E273" i="69" s="1"/>
  <c r="E272" i="69" s="1"/>
  <c r="D273" i="67"/>
  <c r="E273" i="67" s="1"/>
  <c r="E272" i="67" s="1"/>
  <c r="D360" i="76"/>
  <c r="D360" i="35"/>
  <c r="H360" i="76"/>
  <c r="W360" i="76" s="1"/>
  <c r="H360" i="35"/>
  <c r="U390" i="76"/>
  <c r="F389" i="76"/>
  <c r="D173" i="22"/>
  <c r="E173" i="22" s="1"/>
  <c r="D173" i="71"/>
  <c r="E173" i="71" s="1"/>
  <c r="D173" i="65"/>
  <c r="E173" i="65" s="1"/>
  <c r="D173" i="63"/>
  <c r="E173" i="63" s="1"/>
  <c r="D171" i="73"/>
  <c r="E171" i="73" s="1"/>
  <c r="D173" i="69"/>
  <c r="E173" i="69" s="1"/>
  <c r="D173" i="67"/>
  <c r="E173" i="67" s="1"/>
  <c r="F356" i="35"/>
  <c r="J4" i="76"/>
  <c r="J3" i="76" s="1"/>
  <c r="Y5" i="76"/>
  <c r="S390" i="76"/>
  <c r="D389" i="76"/>
  <c r="Q116" i="35"/>
  <c r="D124" i="71"/>
  <c r="E124" i="71" s="1"/>
  <c r="D124" i="63"/>
  <c r="E124" i="63" s="1"/>
  <c r="D122" i="73"/>
  <c r="E122" i="73" s="1"/>
  <c r="D124" i="65"/>
  <c r="E124" i="65" s="1"/>
  <c r="D124" i="67"/>
  <c r="E124" i="67" s="1"/>
  <c r="D124" i="69"/>
  <c r="E124" i="69" s="1"/>
  <c r="D124" i="22"/>
  <c r="E124" i="22" s="1"/>
  <c r="E407" i="73"/>
  <c r="E411" i="73"/>
  <c r="E415" i="73"/>
  <c r="E419" i="73"/>
  <c r="E423" i="73"/>
  <c r="E427" i="73"/>
  <c r="E431" i="73"/>
  <c r="E436" i="73"/>
  <c r="G4" i="76"/>
  <c r="G3" i="76" s="1"/>
  <c r="I4" i="76"/>
  <c r="I3" i="76" s="1"/>
  <c r="E389" i="76"/>
  <c r="I389" i="76"/>
  <c r="S391" i="76"/>
  <c r="U391" i="76"/>
  <c r="Y391" i="76"/>
  <c r="AA47" i="76"/>
  <c r="U34" i="76"/>
  <c r="T34" i="76"/>
  <c r="S34" i="76"/>
  <c r="W34" i="76"/>
  <c r="V36" i="76"/>
  <c r="P36" i="76"/>
  <c r="U36" i="76"/>
  <c r="S36" i="76"/>
  <c r="Y36" i="76"/>
  <c r="X36" i="76"/>
  <c r="P38" i="76"/>
  <c r="V38" i="76"/>
  <c r="Y38" i="76"/>
  <c r="W38" i="76"/>
  <c r="X38" i="76"/>
  <c r="AA39" i="76"/>
  <c r="V40" i="76"/>
  <c r="P40" i="76"/>
  <c r="Y40" i="76"/>
  <c r="S40" i="76"/>
  <c r="X40" i="76"/>
  <c r="W40" i="76"/>
  <c r="U42" i="76"/>
  <c r="S42" i="76"/>
  <c r="T42" i="76"/>
  <c r="Y42" i="76"/>
  <c r="U44" i="76"/>
  <c r="Y44" i="76"/>
  <c r="X44" i="76"/>
  <c r="W44" i="76"/>
  <c r="S44" i="76"/>
  <c r="W46" i="76"/>
  <c r="Y46" i="76"/>
  <c r="S46" i="76"/>
  <c r="X46" i="76"/>
  <c r="W48" i="76"/>
  <c r="S48" i="76"/>
  <c r="V50" i="76"/>
  <c r="P50" i="76"/>
  <c r="X50" i="76"/>
  <c r="S50" i="76"/>
  <c r="U50" i="76"/>
  <c r="Y50" i="76"/>
  <c r="T50" i="76"/>
  <c r="V54" i="76"/>
  <c r="P54" i="76"/>
  <c r="X54" i="76"/>
  <c r="W54" i="76"/>
  <c r="U54" i="76"/>
  <c r="V56" i="76"/>
  <c r="P56" i="76"/>
  <c r="S56" i="76"/>
  <c r="W56" i="76"/>
  <c r="P57" i="76"/>
  <c r="T57" i="76"/>
  <c r="Y59" i="76"/>
  <c r="P59" i="76"/>
  <c r="X59" i="76"/>
  <c r="X61" i="76"/>
  <c r="U61" i="76"/>
  <c r="Y61" i="76"/>
  <c r="T61" i="76"/>
  <c r="W81" i="76"/>
  <c r="X81" i="76"/>
  <c r="V83" i="76"/>
  <c r="P83" i="76"/>
  <c r="Y83" i="76"/>
  <c r="S83" i="76"/>
  <c r="X83" i="76"/>
  <c r="W83" i="76"/>
  <c r="X86" i="76"/>
  <c r="Y86" i="76"/>
  <c r="U86" i="76"/>
  <c r="P86" i="76"/>
  <c r="P88" i="76"/>
  <c r="X88" i="76"/>
  <c r="U122" i="76"/>
  <c r="T122" i="76"/>
  <c r="X122" i="76"/>
  <c r="U124" i="76"/>
  <c r="X124" i="76"/>
  <c r="V175" i="76"/>
  <c r="P175" i="76"/>
  <c r="V177" i="76"/>
  <c r="P177" i="76"/>
  <c r="Y177" i="76"/>
  <c r="X177" i="76"/>
  <c r="V180" i="76"/>
  <c r="X180" i="76"/>
  <c r="Y180" i="76"/>
  <c r="V182" i="76"/>
  <c r="X182" i="76"/>
  <c r="P182" i="76"/>
  <c r="U224" i="76"/>
  <c r="T224" i="76"/>
  <c r="U226" i="76"/>
  <c r="S226" i="76"/>
  <c r="W226" i="76"/>
  <c r="T226" i="76"/>
  <c r="U312" i="76"/>
  <c r="S312" i="76"/>
  <c r="U315" i="76"/>
  <c r="P315" i="76"/>
  <c r="U316" i="76"/>
  <c r="Y316" i="76"/>
  <c r="Y297" i="76" s="1"/>
  <c r="P316" i="76"/>
  <c r="U318" i="76"/>
  <c r="Y318" i="76"/>
  <c r="U319" i="76"/>
  <c r="P319" i="76"/>
  <c r="Y342" i="76"/>
  <c r="U342" i="76"/>
  <c r="P342" i="76"/>
  <c r="Y344" i="76"/>
  <c r="P344" i="76"/>
  <c r="X395" i="76"/>
  <c r="P395" i="76"/>
  <c r="P394" i="76" s="1"/>
  <c r="V396" i="76"/>
  <c r="P396" i="76"/>
  <c r="U400" i="76"/>
  <c r="Y400" i="76"/>
  <c r="Y397" i="76" s="1"/>
  <c r="S422" i="76"/>
  <c r="T422" i="76"/>
  <c r="T397" i="76" s="1"/>
  <c r="T393" i="76" s="1"/>
  <c r="X422" i="76"/>
  <c r="X397" i="76" s="1"/>
  <c r="U422" i="76"/>
  <c r="Y422" i="76"/>
  <c r="U424" i="76"/>
  <c r="S424" i="76"/>
  <c r="W424" i="76"/>
  <c r="W397" i="76" s="1"/>
  <c r="W393" i="76" s="1"/>
  <c r="U388" i="35"/>
  <c r="R388" i="35" s="1"/>
  <c r="Y388" i="35"/>
  <c r="D391" i="35"/>
  <c r="H391" i="35"/>
  <c r="E392" i="35"/>
  <c r="I392" i="35"/>
  <c r="W264" i="76"/>
  <c r="U271" i="76"/>
  <c r="Y271" i="76"/>
  <c r="E382" i="50"/>
  <c r="Z5" i="35"/>
  <c r="Z4" i="35" s="1"/>
  <c r="E403" i="73"/>
  <c r="E408" i="73"/>
  <c r="E412" i="73"/>
  <c r="E416" i="73"/>
  <c r="E420" i="73"/>
  <c r="E424" i="73"/>
  <c r="E428" i="73"/>
  <c r="E432" i="73"/>
  <c r="E437" i="73"/>
  <c r="E441" i="73"/>
  <c r="E445" i="73"/>
  <c r="E449" i="73"/>
  <c r="E453" i="73"/>
  <c r="M11" i="50"/>
  <c r="C17" i="70"/>
  <c r="C18" i="66"/>
  <c r="B11" i="73"/>
  <c r="D398" i="73"/>
  <c r="E398" i="73" s="1"/>
  <c r="E396" i="73" s="1"/>
  <c r="X390" i="76"/>
  <c r="L118" i="35"/>
  <c r="L290" i="35"/>
  <c r="R436" i="76"/>
  <c r="U238" i="76"/>
  <c r="I10" i="76"/>
  <c r="P37" i="76"/>
  <c r="G10" i="76"/>
  <c r="AA41" i="76"/>
  <c r="U38" i="76"/>
  <c r="T115" i="76"/>
  <c r="S115" i="76"/>
  <c r="P115" i="76"/>
  <c r="X115" i="76"/>
  <c r="V115" i="76"/>
  <c r="U46" i="76"/>
  <c r="X264" i="76"/>
  <c r="D354" i="50"/>
  <c r="H354" i="50"/>
  <c r="H353" i="50" s="1"/>
  <c r="H453" i="50" s="1"/>
  <c r="E405" i="73"/>
  <c r="E409" i="73"/>
  <c r="E413" i="73"/>
  <c r="E417" i="73"/>
  <c r="E421" i="73"/>
  <c r="E425" i="73"/>
  <c r="E429" i="73"/>
  <c r="E433" i="73"/>
  <c r="E438" i="73"/>
  <c r="E442" i="73"/>
  <c r="E446" i="73"/>
  <c r="E450" i="73"/>
  <c r="E454" i="73"/>
  <c r="B13" i="63"/>
  <c r="E13" i="63" s="1"/>
  <c r="B13" i="65"/>
  <c r="D400" i="63"/>
  <c r="X5" i="76"/>
  <c r="X4" i="76" s="1"/>
  <c r="D5" i="35"/>
  <c r="H5" i="35"/>
  <c r="E6" i="35"/>
  <c r="I6" i="35"/>
  <c r="E4" i="76"/>
  <c r="B359" i="65"/>
  <c r="B359" i="71"/>
  <c r="AA238" i="76"/>
  <c r="S377" i="76"/>
  <c r="R227" i="76"/>
  <c r="R71" i="76"/>
  <c r="R67" i="76"/>
  <c r="R63" i="76"/>
  <c r="P47" i="76"/>
  <c r="P35" i="76"/>
  <c r="E10" i="76"/>
  <c r="P34" i="76"/>
  <c r="R47" i="76"/>
  <c r="Y81" i="76"/>
  <c r="T45" i="76"/>
  <c r="U56" i="76"/>
  <c r="S38" i="76"/>
  <c r="W42" i="76"/>
  <c r="R350" i="76"/>
  <c r="V48" i="76"/>
  <c r="V186" i="76"/>
  <c r="E443" i="73"/>
  <c r="E447" i="73"/>
  <c r="E451" i="73"/>
  <c r="E455" i="73"/>
  <c r="AA329" i="76"/>
  <c r="AA89" i="76"/>
  <c r="AA81" i="76"/>
  <c r="R39" i="76"/>
  <c r="U81" i="76"/>
  <c r="S63" i="76"/>
  <c r="AA63" i="76" s="1"/>
  <c r="X56" i="76"/>
  <c r="R56" i="76" s="1"/>
  <c r="Y88" i="76"/>
  <c r="W36" i="76"/>
  <c r="P85" i="76"/>
  <c r="D10" i="76"/>
  <c r="R410" i="76"/>
  <c r="S81" i="76"/>
  <c r="R81" i="76" s="1"/>
  <c r="U186" i="76"/>
  <c r="S54" i="76"/>
  <c r="M376" i="50"/>
  <c r="M361" i="50" s="1"/>
  <c r="Z376" i="35"/>
  <c r="Z450" i="35"/>
  <c r="Z394" i="35" s="1"/>
  <c r="D450" i="35"/>
  <c r="M450" i="50"/>
  <c r="M394" i="50" s="1"/>
  <c r="B458" i="69"/>
  <c r="W450" i="35"/>
  <c r="W394" i="35" s="1"/>
  <c r="D384" i="71"/>
  <c r="D384" i="65"/>
  <c r="D384" i="69"/>
  <c r="U376" i="35"/>
  <c r="F10" i="76"/>
  <c r="F3" i="76" s="1"/>
  <c r="J10" i="76"/>
  <c r="Y12" i="76"/>
  <c r="AA99" i="76"/>
  <c r="AA91" i="76"/>
  <c r="Y15" i="76"/>
  <c r="C462" i="64"/>
  <c r="U450" i="35"/>
  <c r="U394" i="35" s="1"/>
  <c r="D376" i="35"/>
  <c r="X34" i="76"/>
  <c r="T36" i="76"/>
  <c r="T38" i="76"/>
  <c r="T40" i="76"/>
  <c r="T13" i="76"/>
  <c r="AA418" i="76"/>
  <c r="D384" i="67"/>
  <c r="E384" i="67" s="1"/>
  <c r="D384" i="63"/>
  <c r="V376" i="35"/>
  <c r="H10" i="76"/>
  <c r="H3" i="76" s="1"/>
  <c r="H450" i="76" s="1"/>
  <c r="U13" i="76"/>
  <c r="Y13" i="76"/>
  <c r="U15" i="76"/>
  <c r="Y26" i="76"/>
  <c r="AA26" i="76" s="1"/>
  <c r="Y20" i="76"/>
  <c r="X20" i="76"/>
  <c r="W35" i="76"/>
  <c r="X105" i="76"/>
  <c r="R105" i="76" s="1"/>
  <c r="T18" i="76"/>
  <c r="X22" i="76"/>
  <c r="V16" i="76"/>
  <c r="V20" i="76"/>
  <c r="Y22" i="76"/>
  <c r="Y34" i="76"/>
  <c r="U37" i="76"/>
  <c r="U40" i="76"/>
  <c r="U48" i="76"/>
  <c r="W50" i="76"/>
  <c r="V193" i="76"/>
  <c r="T46" i="76"/>
  <c r="X48" i="76"/>
  <c r="U301" i="76"/>
  <c r="V301" i="76"/>
  <c r="X74" i="76"/>
  <c r="S74" i="76"/>
  <c r="V13" i="76"/>
  <c r="V15" i="76"/>
  <c r="U23" i="76"/>
  <c r="U31" i="76"/>
  <c r="R31" i="76" s="1"/>
  <c r="Y54" i="76"/>
  <c r="V122" i="76"/>
  <c r="V312" i="76"/>
  <c r="AA69" i="76"/>
  <c r="R87" i="76"/>
  <c r="V231" i="76"/>
  <c r="V239" i="76"/>
  <c r="V257" i="76"/>
  <c r="V261" i="76"/>
  <c r="V332" i="76"/>
  <c r="V343" i="76"/>
  <c r="V387" i="76"/>
  <c r="V429" i="76"/>
  <c r="V440" i="76"/>
  <c r="V14" i="76"/>
  <c r="AA14" i="76" s="1"/>
  <c r="V25" i="76"/>
  <c r="V57" i="76"/>
  <c r="V66" i="76"/>
  <c r="AA66" i="76" s="1"/>
  <c r="V75" i="76"/>
  <c r="AA75" i="76" s="1"/>
  <c r="V84" i="76"/>
  <c r="R84" i="76" s="1"/>
  <c r="X90" i="76"/>
  <c r="V91" i="76"/>
  <c r="V129" i="76"/>
  <c r="V136" i="76"/>
  <c r="AA136" i="76" s="1"/>
  <c r="V178" i="76"/>
  <c r="V191" i="76"/>
  <c r="V212" i="76"/>
  <c r="V225" i="76"/>
  <c r="V235" i="76"/>
  <c r="V252" i="76"/>
  <c r="AA252" i="76" s="1"/>
  <c r="V310" i="76"/>
  <c r="R310" i="76" s="1"/>
  <c r="V61" i="76"/>
  <c r="V70" i="76"/>
  <c r="AA70" i="76" s="1"/>
  <c r="V79" i="76"/>
  <c r="R79" i="76" s="1"/>
  <c r="V88" i="76"/>
  <c r="R88" i="76" s="1"/>
  <c r="V95" i="76"/>
  <c r="AA95" i="76" s="1"/>
  <c r="V97" i="76"/>
  <c r="R97" i="76" s="1"/>
  <c r="V99" i="76"/>
  <c r="V101" i="76"/>
  <c r="V103" i="76"/>
  <c r="AA103" i="76" s="1"/>
  <c r="V124" i="76"/>
  <c r="V140" i="76"/>
  <c r="V156" i="76"/>
  <c r="AA156" i="76" s="1"/>
  <c r="V173" i="76"/>
  <c r="V195" i="76"/>
  <c r="V222" i="76"/>
  <c r="V230" i="76"/>
  <c r="V258" i="76"/>
  <c r="V316" i="76"/>
  <c r="V318" i="76"/>
  <c r="V344" i="76"/>
  <c r="E237" i="22"/>
  <c r="E19" i="69"/>
  <c r="R395" i="35"/>
  <c r="U453" i="50"/>
  <c r="S453" i="50"/>
  <c r="G453" i="50"/>
  <c r="E279" i="22"/>
  <c r="E272" i="65"/>
  <c r="J453" i="35"/>
  <c r="E362" i="71"/>
  <c r="G18" i="16" s="1"/>
  <c r="E19" i="65"/>
  <c r="E257" i="69"/>
  <c r="E255" i="63"/>
  <c r="E254" i="63" s="1"/>
  <c r="E257" i="67"/>
  <c r="E257" i="65"/>
  <c r="E437" i="65"/>
  <c r="E406" i="67"/>
  <c r="E437" i="69"/>
  <c r="E277" i="73"/>
  <c r="E17" i="73"/>
  <c r="E402" i="73"/>
  <c r="E401" i="73" s="1"/>
  <c r="P428" i="76"/>
  <c r="P393" i="76" s="1"/>
  <c r="E383" i="22"/>
  <c r="E382" i="67"/>
  <c r="E381" i="65"/>
  <c r="E373" i="65"/>
  <c r="V428" i="76"/>
  <c r="AA357" i="35"/>
  <c r="V354" i="35"/>
  <c r="E371" i="67"/>
  <c r="T378" i="35"/>
  <c r="V378" i="35"/>
  <c r="U386" i="35"/>
  <c r="Y386" i="35"/>
  <c r="X249" i="76"/>
  <c r="X271" i="76"/>
  <c r="D353" i="50"/>
  <c r="D453" i="50" s="1"/>
  <c r="D119" i="73"/>
  <c r="E119" i="73" s="1"/>
  <c r="D121" i="71"/>
  <c r="E121" i="71" s="1"/>
  <c r="D121" i="67"/>
  <c r="E121" i="67" s="1"/>
  <c r="D121" i="63"/>
  <c r="E121" i="63" s="1"/>
  <c r="D121" i="22"/>
  <c r="E121" i="22" s="1"/>
  <c r="D121" i="69"/>
  <c r="E121" i="69" s="1"/>
  <c r="D121" i="65"/>
  <c r="E121" i="65" s="1"/>
  <c r="AA13" i="76"/>
  <c r="AA24" i="76"/>
  <c r="R24" i="76"/>
  <c r="AA56" i="76"/>
  <c r="AA65" i="76"/>
  <c r="R65" i="76"/>
  <c r="Y116" i="76"/>
  <c r="P116" i="76"/>
  <c r="S116" i="76"/>
  <c r="X116" i="76"/>
  <c r="V116" i="76"/>
  <c r="U116" i="76"/>
  <c r="W116" i="76"/>
  <c r="Q116" i="76"/>
  <c r="T116" i="76"/>
  <c r="AA128" i="76"/>
  <c r="R128" i="76"/>
  <c r="V451" i="35"/>
  <c r="B459" i="67"/>
  <c r="E459" i="67" s="1"/>
  <c r="C463" i="66"/>
  <c r="B459" i="71"/>
  <c r="E459" i="71" s="1"/>
  <c r="C463" i="70"/>
  <c r="X451" i="35"/>
  <c r="X394" i="35" s="1"/>
  <c r="E255" i="73"/>
  <c r="E285" i="73"/>
  <c r="V381" i="76"/>
  <c r="E368" i="63"/>
  <c r="E362" i="63" s="1"/>
  <c r="G14" i="16" s="1"/>
  <c r="E442" i="67"/>
  <c r="E437" i="67" s="1"/>
  <c r="X381" i="76"/>
  <c r="E379" i="65"/>
  <c r="E375" i="65"/>
  <c r="E374" i="71"/>
  <c r="E372" i="67"/>
  <c r="V354" i="76"/>
  <c r="E382" i="22"/>
  <c r="AA370" i="35"/>
  <c r="E460" i="65"/>
  <c r="E382" i="69"/>
  <c r="X378" i="35"/>
  <c r="T386" i="35"/>
  <c r="X386" i="35"/>
  <c r="W249" i="76"/>
  <c r="Y249" i="76"/>
  <c r="W271" i="76"/>
  <c r="E353" i="50"/>
  <c r="E453" i="50" s="1"/>
  <c r="R20" i="76"/>
  <c r="AA20" i="76"/>
  <c r="AA36" i="76"/>
  <c r="R36" i="76"/>
  <c r="AA60" i="76"/>
  <c r="R60" i="76"/>
  <c r="AA94" i="76"/>
  <c r="R94" i="76"/>
  <c r="R124" i="76"/>
  <c r="AA124" i="76"/>
  <c r="R132" i="76"/>
  <c r="AA132" i="76"/>
  <c r="AA140" i="76"/>
  <c r="R140" i="76"/>
  <c r="X389" i="76"/>
  <c r="T4" i="76"/>
  <c r="S6" i="76"/>
  <c r="U6" i="76"/>
  <c r="U4" i="76" s="1"/>
  <c r="V6" i="76"/>
  <c r="W6" i="76"/>
  <c r="Y6" i="76"/>
  <c r="Y4" i="76" s="1"/>
  <c r="U389" i="76"/>
  <c r="V389" i="76"/>
  <c r="Y389" i="76"/>
  <c r="W391" i="76"/>
  <c r="E359" i="63"/>
  <c r="AA87" i="76"/>
  <c r="AA79" i="76"/>
  <c r="AA21" i="76"/>
  <c r="R66" i="76"/>
  <c r="R70" i="76"/>
  <c r="R76" i="76"/>
  <c r="AA84" i="76"/>
  <c r="AA88" i="76"/>
  <c r="R91" i="76"/>
  <c r="R95" i="76"/>
  <c r="AA97" i="76"/>
  <c r="AA98" i="76"/>
  <c r="R99" i="76"/>
  <c r="AA100" i="76"/>
  <c r="R103" i="76"/>
  <c r="R133" i="76"/>
  <c r="AA261" i="76"/>
  <c r="R387" i="76"/>
  <c r="E458" i="69"/>
  <c r="E384" i="65"/>
  <c r="E382" i="73"/>
  <c r="E458" i="65"/>
  <c r="E456" i="73"/>
  <c r="M229" i="50"/>
  <c r="M10" i="50" s="1"/>
  <c r="M3" i="50" s="1"/>
  <c r="D13" i="22"/>
  <c r="D14" i="22"/>
  <c r="E14" i="22" s="1"/>
  <c r="D14" i="63"/>
  <c r="V5" i="76"/>
  <c r="D13" i="65"/>
  <c r="E13" i="65" s="1"/>
  <c r="E12" i="65" s="1"/>
  <c r="D399" i="65"/>
  <c r="E399" i="65" s="1"/>
  <c r="D12" i="73"/>
  <c r="E12" i="73" s="1"/>
  <c r="T390" i="76"/>
  <c r="W390" i="76"/>
  <c r="G389" i="76"/>
  <c r="Z4" i="76"/>
  <c r="Z3" i="76" s="1"/>
  <c r="J389" i="76"/>
  <c r="D4" i="76"/>
  <c r="D3" i="76" s="1"/>
  <c r="S351" i="35"/>
  <c r="S297" i="35" s="1"/>
  <c r="P351" i="35"/>
  <c r="C359" i="22"/>
  <c r="C359" i="67"/>
  <c r="E359" i="67" s="1"/>
  <c r="E305" i="67" s="1"/>
  <c r="E359" i="22"/>
  <c r="E305" i="22" s="1"/>
  <c r="W351" i="35"/>
  <c r="W297" i="35" s="1"/>
  <c r="E357" i="73"/>
  <c r="E303" i="73" s="1"/>
  <c r="L120" i="35"/>
  <c r="AA83" i="76"/>
  <c r="R75" i="76"/>
  <c r="R19" i="76"/>
  <c r="V23" i="76"/>
  <c r="V11" i="76" s="1"/>
  <c r="V35" i="76"/>
  <c r="V55" i="76"/>
  <c r="AA55" i="76" s="1"/>
  <c r="V59" i="76"/>
  <c r="AA59" i="76" s="1"/>
  <c r="V64" i="76"/>
  <c r="V68" i="76"/>
  <c r="V73" i="76"/>
  <c r="V78" i="76"/>
  <c r="V82" i="76"/>
  <c r="V86" i="76"/>
  <c r="V90" i="76"/>
  <c r="V93" i="76"/>
  <c r="V107" i="76"/>
  <c r="R107" i="76" s="1"/>
  <c r="V114" i="76"/>
  <c r="V123" i="76"/>
  <c r="V127" i="76"/>
  <c r="V131" i="76"/>
  <c r="V135" i="76"/>
  <c r="V139" i="76"/>
  <c r="R164" i="76"/>
  <c r="R192" i="76"/>
  <c r="R252" i="76"/>
  <c r="AA310" i="76"/>
  <c r="E451" i="35"/>
  <c r="V141" i="76"/>
  <c r="R149" i="76"/>
  <c r="V153" i="76"/>
  <c r="V160" i="76"/>
  <c r="V176" i="76"/>
  <c r="V181" i="76"/>
  <c r="V189" i="76"/>
  <c r="V194" i="76"/>
  <c r="V210" i="76"/>
  <c r="V214" i="76"/>
  <c r="V224" i="76"/>
  <c r="AA233" i="76"/>
  <c r="V237" i="76"/>
  <c r="V243" i="76"/>
  <c r="V246" i="76"/>
  <c r="R246" i="76" s="1"/>
  <c r="V256" i="76"/>
  <c r="V268" i="76"/>
  <c r="V264" i="76" s="1"/>
  <c r="R264" i="76" s="1"/>
  <c r="V269" i="76"/>
  <c r="V273" i="76"/>
  <c r="V275" i="76"/>
  <c r="V277" i="76"/>
  <c r="AA282" i="76"/>
  <c r="V284" i="76"/>
  <c r="L290" i="76"/>
  <c r="V314" i="76"/>
  <c r="V336" i="76"/>
  <c r="V342" i="76"/>
  <c r="V347" i="76"/>
  <c r="C353" i="76"/>
  <c r="C450" i="76" s="1"/>
  <c r="Z377" i="76"/>
  <c r="V386" i="76"/>
  <c r="V400" i="76"/>
  <c r="E458" i="71"/>
  <c r="E402" i="71" s="1"/>
  <c r="E457" i="73"/>
  <c r="E458" i="67"/>
  <c r="O353" i="50"/>
  <c r="P453" i="50"/>
  <c r="R368" i="35"/>
  <c r="AA368" i="35"/>
  <c r="AA362" i="35"/>
  <c r="AA355" i="35"/>
  <c r="T354" i="35"/>
  <c r="AA433" i="76"/>
  <c r="S428" i="76"/>
  <c r="R433" i="76"/>
  <c r="W361" i="76"/>
  <c r="R367" i="76"/>
  <c r="AA367" i="76"/>
  <c r="AA366" i="76"/>
  <c r="R366" i="76"/>
  <c r="AA372" i="76"/>
  <c r="R372" i="76"/>
  <c r="AA366" i="35"/>
  <c r="R366" i="35"/>
  <c r="T249" i="76"/>
  <c r="R253" i="76"/>
  <c r="AA253" i="76"/>
  <c r="R250" i="76"/>
  <c r="U249" i="76"/>
  <c r="AA250" i="76"/>
  <c r="R260" i="76"/>
  <c r="AA260" i="76"/>
  <c r="R265" i="76"/>
  <c r="T264" i="76"/>
  <c r="AA265" i="76"/>
  <c r="AA266" i="76"/>
  <c r="R266" i="76"/>
  <c r="R267" i="76"/>
  <c r="AA267" i="76"/>
  <c r="R272" i="76"/>
  <c r="T271" i="76"/>
  <c r="AA272" i="76"/>
  <c r="R278" i="76"/>
  <c r="AA278" i="76"/>
  <c r="AA286" i="76"/>
  <c r="R286" i="76"/>
  <c r="AA287" i="76"/>
  <c r="R287" i="76"/>
  <c r="R288" i="76"/>
  <c r="AA288" i="76"/>
  <c r="AA289" i="76"/>
  <c r="R289" i="76"/>
  <c r="R291" i="76"/>
  <c r="AA291" i="76"/>
  <c r="R292" i="76"/>
  <c r="AA292" i="76"/>
  <c r="R293" i="76"/>
  <c r="AA293" i="76"/>
  <c r="R294" i="76"/>
  <c r="AA294" i="76"/>
  <c r="R295" i="76"/>
  <c r="AA295" i="76"/>
  <c r="R296" i="76"/>
  <c r="AA296" i="76"/>
  <c r="S357" i="76"/>
  <c r="D354" i="76"/>
  <c r="D353" i="76" s="1"/>
  <c r="P357" i="76"/>
  <c r="W357" i="76"/>
  <c r="H354" i="76"/>
  <c r="H353" i="76" s="1"/>
  <c r="U359" i="76"/>
  <c r="AA359" i="76" s="1"/>
  <c r="P359" i="76"/>
  <c r="E305" i="63"/>
  <c r="E235" i="73"/>
  <c r="AA358" i="35"/>
  <c r="Y354" i="35"/>
  <c r="Y353" i="35" s="1"/>
  <c r="R374" i="76"/>
  <c r="AA374" i="76"/>
  <c r="R373" i="76"/>
  <c r="AA373" i="76"/>
  <c r="R368" i="76"/>
  <c r="AA368" i="76"/>
  <c r="AA365" i="76"/>
  <c r="R365" i="76"/>
  <c r="T361" i="76"/>
  <c r="H363" i="73"/>
  <c r="E360" i="73"/>
  <c r="E22" i="74" s="1"/>
  <c r="V461" i="76"/>
  <c r="V467" i="76" s="1"/>
  <c r="R384" i="76"/>
  <c r="AA384" i="76"/>
  <c r="S381" i="76"/>
  <c r="R373" i="35"/>
  <c r="AA373" i="35"/>
  <c r="R358" i="76"/>
  <c r="AA358" i="76"/>
  <c r="U356" i="76"/>
  <c r="F354" i="76"/>
  <c r="P356" i="76"/>
  <c r="Y356" i="76"/>
  <c r="Y354" i="76" s="1"/>
  <c r="J354" i="76"/>
  <c r="J353" i="76" s="1"/>
  <c r="S360" i="76"/>
  <c r="P360" i="76"/>
  <c r="W354" i="76"/>
  <c r="W381" i="76"/>
  <c r="Y361" i="76"/>
  <c r="E367" i="73"/>
  <c r="G22" i="74" s="1"/>
  <c r="X354" i="76"/>
  <c r="S4" i="76"/>
  <c r="S389" i="76"/>
  <c r="R390" i="76"/>
  <c r="D124" i="73"/>
  <c r="E124" i="73" s="1"/>
  <c r="D126" i="69"/>
  <c r="E126" i="69" s="1"/>
  <c r="D126" i="65"/>
  <c r="E126" i="65" s="1"/>
  <c r="D126" i="71"/>
  <c r="E126" i="71" s="1"/>
  <c r="D126" i="67"/>
  <c r="E126" i="67" s="1"/>
  <c r="D126" i="63"/>
  <c r="E126" i="63" s="1"/>
  <c r="D126" i="22"/>
  <c r="E126" i="22" s="1"/>
  <c r="D180" i="69"/>
  <c r="E180" i="69" s="1"/>
  <c r="D180" i="65"/>
  <c r="E180" i="65" s="1"/>
  <c r="D178" i="73"/>
  <c r="E178" i="73" s="1"/>
  <c r="D180" i="71"/>
  <c r="E180" i="71" s="1"/>
  <c r="D180" i="67"/>
  <c r="E180" i="67" s="1"/>
  <c r="D180" i="63"/>
  <c r="E180" i="63" s="1"/>
  <c r="D180" i="22"/>
  <c r="E180" i="22" s="1"/>
  <c r="D298" i="69"/>
  <c r="E298" i="69" s="1"/>
  <c r="E293" i="69" s="1"/>
  <c r="D298" i="65"/>
  <c r="E298" i="65" s="1"/>
  <c r="E293" i="65" s="1"/>
  <c r="D298" i="22"/>
  <c r="E298" i="22" s="1"/>
  <c r="E293" i="22" s="1"/>
  <c r="E253" i="22" s="1"/>
  <c r="D296" i="73"/>
  <c r="E296" i="73" s="1"/>
  <c r="E291" i="73" s="1"/>
  <c r="D298" i="71"/>
  <c r="E298" i="71" s="1"/>
  <c r="E293" i="71" s="1"/>
  <c r="D298" i="67"/>
  <c r="E298" i="67" s="1"/>
  <c r="E293" i="67" s="1"/>
  <c r="D298" i="63"/>
  <c r="E298" i="63" s="1"/>
  <c r="E293" i="63" s="1"/>
  <c r="D128" i="69"/>
  <c r="E128" i="69" s="1"/>
  <c r="D128" i="65"/>
  <c r="E128" i="65" s="1"/>
  <c r="D126" i="73"/>
  <c r="E126" i="73" s="1"/>
  <c r="D128" i="71"/>
  <c r="E128" i="71" s="1"/>
  <c r="D128" i="67"/>
  <c r="E128" i="67" s="1"/>
  <c r="D128" i="63"/>
  <c r="E128" i="63" s="1"/>
  <c r="D128" i="22"/>
  <c r="E128" i="22" s="1"/>
  <c r="R14" i="76"/>
  <c r="R25" i="76"/>
  <c r="AA25" i="76"/>
  <c r="AA37" i="76"/>
  <c r="R37" i="76"/>
  <c r="AA57" i="76"/>
  <c r="R57" i="76"/>
  <c r="R61" i="76"/>
  <c r="AA61" i="76"/>
  <c r="AA80" i="76"/>
  <c r="R80" i="76"/>
  <c r="AA101" i="76"/>
  <c r="R101" i="76"/>
  <c r="Y117" i="76"/>
  <c r="Y33" i="76" s="1"/>
  <c r="P117" i="76"/>
  <c r="P33" i="76" s="1"/>
  <c r="P10" i="76" s="1"/>
  <c r="T117" i="76"/>
  <c r="T33" i="76" s="1"/>
  <c r="S117" i="76"/>
  <c r="U117" i="76"/>
  <c r="U33" i="76" s="1"/>
  <c r="X117" i="76"/>
  <c r="X33" i="76" s="1"/>
  <c r="W117" i="76"/>
  <c r="W33" i="76" s="1"/>
  <c r="W10" i="76" s="1"/>
  <c r="V117" i="76"/>
  <c r="R137" i="76"/>
  <c r="AA137" i="76"/>
  <c r="R153" i="76"/>
  <c r="AA153" i="76"/>
  <c r="R169" i="76"/>
  <c r="AA169" i="76"/>
  <c r="AA194" i="76"/>
  <c r="R194" i="76"/>
  <c r="R224" i="76"/>
  <c r="AA224" i="76"/>
  <c r="AA228" i="76"/>
  <c r="R228" i="76"/>
  <c r="R243" i="76"/>
  <c r="AA243" i="76"/>
  <c r="AA263" i="76"/>
  <c r="R263" i="76"/>
  <c r="AA268" i="76"/>
  <c r="R268" i="76"/>
  <c r="R269" i="76"/>
  <c r="AA269" i="76"/>
  <c r="R270" i="76"/>
  <c r="AA270" i="76"/>
  <c r="R275" i="76"/>
  <c r="AA275" i="76"/>
  <c r="R281" i="76"/>
  <c r="AA281" i="76"/>
  <c r="R326" i="76"/>
  <c r="AA326" i="76"/>
  <c r="R328" i="76"/>
  <c r="AA328" i="76"/>
  <c r="R331" i="76"/>
  <c r="AA331" i="76"/>
  <c r="AA336" i="76"/>
  <c r="R336" i="76"/>
  <c r="R342" i="76"/>
  <c r="AA342" i="76"/>
  <c r="R349" i="76"/>
  <c r="AA349" i="76"/>
  <c r="V385" i="76"/>
  <c r="R385" i="76" s="1"/>
  <c r="R386" i="76"/>
  <c r="R405" i="76"/>
  <c r="AA405" i="76"/>
  <c r="R409" i="76"/>
  <c r="AA409" i="76"/>
  <c r="R415" i="76"/>
  <c r="AA415" i="76"/>
  <c r="R419" i="76"/>
  <c r="AA419" i="76"/>
  <c r="AA423" i="76"/>
  <c r="R423" i="76"/>
  <c r="R427" i="76"/>
  <c r="AA427" i="76"/>
  <c r="R443" i="76"/>
  <c r="AA443" i="76"/>
  <c r="C388" i="68"/>
  <c r="B384" i="69"/>
  <c r="E384" i="69" s="1"/>
  <c r="E369" i="69" s="1"/>
  <c r="W376" i="35"/>
  <c r="W361" i="35" s="1"/>
  <c r="W5" i="76"/>
  <c r="W4" i="76" s="1"/>
  <c r="T391" i="76"/>
  <c r="T389" i="76" s="1"/>
  <c r="D400" i="71"/>
  <c r="D11" i="73"/>
  <c r="E11" i="73" s="1"/>
  <c r="D400" i="69"/>
  <c r="E400" i="69" s="1"/>
  <c r="D13" i="69"/>
  <c r="D400" i="65"/>
  <c r="E400" i="65" s="1"/>
  <c r="E398" i="65" s="1"/>
  <c r="D13" i="67"/>
  <c r="E13" i="67" s="1"/>
  <c r="E12" i="67" s="1"/>
  <c r="D399" i="22"/>
  <c r="D399" i="67"/>
  <c r="E399" i="67" s="1"/>
  <c r="E398" i="67" s="1"/>
  <c r="T351" i="35"/>
  <c r="Y351" i="35"/>
  <c r="Y297" i="35" s="1"/>
  <c r="X351" i="35"/>
  <c r="X297" i="35" s="1"/>
  <c r="C363" i="68"/>
  <c r="C359" i="65"/>
  <c r="E359" i="65" s="1"/>
  <c r="E305" i="65" s="1"/>
  <c r="C359" i="69"/>
  <c r="E359" i="69" s="1"/>
  <c r="E305" i="69" s="1"/>
  <c r="C359" i="71"/>
  <c r="E359" i="71" s="1"/>
  <c r="E305" i="71" s="1"/>
  <c r="C359" i="72"/>
  <c r="R113" i="76"/>
  <c r="AA113" i="76"/>
  <c r="AA35" i="76"/>
  <c r="R35" i="76"/>
  <c r="R73" i="76"/>
  <c r="AA73" i="76"/>
  <c r="R86" i="76"/>
  <c r="AA86" i="76"/>
  <c r="AA135" i="76"/>
  <c r="R135" i="76"/>
  <c r="AA185" i="76"/>
  <c r="R185" i="76"/>
  <c r="R212" i="76"/>
  <c r="AA212" i="76"/>
  <c r="R222" i="76"/>
  <c r="AA222" i="76"/>
  <c r="AA226" i="76"/>
  <c r="R226" i="76"/>
  <c r="AA231" i="76"/>
  <c r="V229" i="76"/>
  <c r="R231" i="76"/>
  <c r="AA235" i="76"/>
  <c r="R235" i="76"/>
  <c r="R258" i="76"/>
  <c r="AA258" i="76"/>
  <c r="AA300" i="76"/>
  <c r="V297" i="76"/>
  <c r="R300" i="76"/>
  <c r="AA306" i="76"/>
  <c r="R306" i="76"/>
  <c r="AA318" i="76"/>
  <c r="R318" i="76"/>
  <c r="AA324" i="76"/>
  <c r="R324" i="76"/>
  <c r="AA344" i="76"/>
  <c r="R344" i="76"/>
  <c r="R351" i="76"/>
  <c r="AA351" i="76"/>
  <c r="R380" i="76"/>
  <c r="V377" i="76"/>
  <c r="R377" i="76" s="1"/>
  <c r="AA398" i="76"/>
  <c r="R398" i="76"/>
  <c r="AA403" i="76"/>
  <c r="R403" i="76"/>
  <c r="AA407" i="76"/>
  <c r="R407" i="76"/>
  <c r="AA411" i="76"/>
  <c r="R411" i="76"/>
  <c r="AA417" i="76"/>
  <c r="R417" i="76"/>
  <c r="AA421" i="76"/>
  <c r="R421" i="76"/>
  <c r="AA425" i="76"/>
  <c r="R425" i="76"/>
  <c r="AA430" i="76"/>
  <c r="R430" i="76"/>
  <c r="R441" i="76"/>
  <c r="AA441" i="76"/>
  <c r="B384" i="63"/>
  <c r="E384" i="63" s="1"/>
  <c r="E369" i="63" s="1"/>
  <c r="T376" i="35"/>
  <c r="C388" i="62"/>
  <c r="X376" i="35"/>
  <c r="B384" i="71"/>
  <c r="E384" i="71" s="1"/>
  <c r="C388" i="70"/>
  <c r="M353" i="50" l="1"/>
  <c r="E253" i="63"/>
  <c r="J450" i="76"/>
  <c r="E402" i="67"/>
  <c r="R136" i="76"/>
  <c r="E402" i="65"/>
  <c r="AA195" i="76"/>
  <c r="R195" i="76"/>
  <c r="R178" i="76"/>
  <c r="AA178" i="76"/>
  <c r="AA429" i="76"/>
  <c r="AA428" i="76" s="1"/>
  <c r="R429" i="76"/>
  <c r="U297" i="76"/>
  <c r="AA301" i="76"/>
  <c r="R301" i="76"/>
  <c r="AA22" i="76"/>
  <c r="R22" i="76"/>
  <c r="X11" i="76"/>
  <c r="P376" i="35"/>
  <c r="S376" i="35"/>
  <c r="B384" i="22"/>
  <c r="E384" i="22" s="1"/>
  <c r="C388" i="21"/>
  <c r="AA38" i="76"/>
  <c r="R38" i="76"/>
  <c r="C17" i="68"/>
  <c r="B13" i="69"/>
  <c r="E13" i="69" s="1"/>
  <c r="E12" i="69" s="1"/>
  <c r="E17" i="16" s="1"/>
  <c r="W5" i="35"/>
  <c r="W4" i="35" s="1"/>
  <c r="H4" i="35"/>
  <c r="H3" i="35" s="1"/>
  <c r="R26" i="76"/>
  <c r="B400" i="63"/>
  <c r="E400" i="63" s="1"/>
  <c r="E398" i="63" s="1"/>
  <c r="C404" i="62"/>
  <c r="T392" i="35"/>
  <c r="E390" i="35"/>
  <c r="AA422" i="76"/>
  <c r="S397" i="76"/>
  <c r="R422" i="76"/>
  <c r="AA396" i="76"/>
  <c r="R396" i="76"/>
  <c r="R315" i="76"/>
  <c r="AA315" i="76"/>
  <c r="R175" i="76"/>
  <c r="AA175" i="76"/>
  <c r="R122" i="76"/>
  <c r="AA122" i="76"/>
  <c r="AA46" i="76"/>
  <c r="R46" i="76"/>
  <c r="U356" i="35"/>
  <c r="C368" i="64"/>
  <c r="B364" i="65"/>
  <c r="E364" i="65" s="1"/>
  <c r="E362" i="65" s="1"/>
  <c r="G15" i="16" s="1"/>
  <c r="P356" i="35"/>
  <c r="F354" i="35"/>
  <c r="U369" i="35"/>
  <c r="B377" i="65"/>
  <c r="E377" i="65" s="1"/>
  <c r="E369" i="65" s="1"/>
  <c r="C381" i="64"/>
  <c r="F361" i="35"/>
  <c r="P369" i="35"/>
  <c r="P362" i="76"/>
  <c r="V362" i="76"/>
  <c r="G361" i="76"/>
  <c r="G353" i="76" s="1"/>
  <c r="G450" i="76" s="1"/>
  <c r="Z361" i="35"/>
  <c r="Z353" i="35" s="1"/>
  <c r="T383" i="76"/>
  <c r="P383" i="76"/>
  <c r="P381" i="76" s="1"/>
  <c r="E381" i="76"/>
  <c r="O3" i="50"/>
  <c r="Q453" i="50"/>
  <c r="R229" i="35"/>
  <c r="S382" i="35"/>
  <c r="X10" i="76"/>
  <c r="O453" i="50"/>
  <c r="R173" i="76"/>
  <c r="AA173" i="76"/>
  <c r="AA225" i="76"/>
  <c r="R225" i="76"/>
  <c r="R257" i="76"/>
  <c r="AA257" i="76"/>
  <c r="R74" i="76"/>
  <c r="AA74" i="76"/>
  <c r="AA18" i="76"/>
  <c r="R18" i="76"/>
  <c r="U11" i="76"/>
  <c r="C462" i="21"/>
  <c r="B458" i="22"/>
  <c r="E458" i="22" s="1"/>
  <c r="E402" i="22" s="1"/>
  <c r="S450" i="35"/>
  <c r="D394" i="35"/>
  <c r="R54" i="76"/>
  <c r="AA54" i="76"/>
  <c r="C17" i="21"/>
  <c r="B13" i="22"/>
  <c r="S5" i="35"/>
  <c r="D4" i="35"/>
  <c r="D3" i="35" s="1"/>
  <c r="T290" i="35"/>
  <c r="T285" i="35" s="1"/>
  <c r="U290" i="35"/>
  <c r="U285" i="35" s="1"/>
  <c r="U245" i="35" s="1"/>
  <c r="V290" i="35"/>
  <c r="V285" i="35" s="1"/>
  <c r="V245" i="35" s="1"/>
  <c r="S290" i="35"/>
  <c r="W290" i="35"/>
  <c r="W285" i="35" s="1"/>
  <c r="W245" i="35" s="1"/>
  <c r="X290" i="35"/>
  <c r="X285" i="35" s="1"/>
  <c r="X245" i="35" s="1"/>
  <c r="Y290" i="35"/>
  <c r="Y285" i="35" s="1"/>
  <c r="P290" i="35"/>
  <c r="W391" i="35"/>
  <c r="W390" i="35" s="1"/>
  <c r="C403" i="68"/>
  <c r="B399" i="69"/>
  <c r="E399" i="69" s="1"/>
  <c r="E398" i="69" s="1"/>
  <c r="E361" i="69" s="1"/>
  <c r="F17" i="16" s="1"/>
  <c r="H390" i="35"/>
  <c r="R319" i="76"/>
  <c r="AA319" i="76"/>
  <c r="AA312" i="76"/>
  <c r="R312" i="76"/>
  <c r="S297" i="76"/>
  <c r="R297" i="76" s="1"/>
  <c r="R83" i="76"/>
  <c r="AA50" i="76"/>
  <c r="R50" i="76"/>
  <c r="AA48" i="76"/>
  <c r="R48" i="76"/>
  <c r="AA105" i="76"/>
  <c r="B368" i="22"/>
  <c r="E368" i="22" s="1"/>
  <c r="E362" i="22" s="1"/>
  <c r="G13" i="16" s="1"/>
  <c r="C372" i="21"/>
  <c r="S360" i="35"/>
  <c r="P360" i="35"/>
  <c r="D354" i="35"/>
  <c r="U369" i="76"/>
  <c r="F361" i="76"/>
  <c r="P369" i="76"/>
  <c r="S372" i="35"/>
  <c r="B380" i="22"/>
  <c r="E380" i="22" s="1"/>
  <c r="E369" i="22" s="1"/>
  <c r="C384" i="21"/>
  <c r="P372" i="35"/>
  <c r="D361" i="35"/>
  <c r="U370" i="76"/>
  <c r="P370" i="76"/>
  <c r="Y11" i="35"/>
  <c r="R11" i="35" s="1"/>
  <c r="R20" i="35"/>
  <c r="AA20" i="35"/>
  <c r="AA11" i="35" s="1"/>
  <c r="V375" i="35"/>
  <c r="C387" i="66"/>
  <c r="B383" i="67"/>
  <c r="E383" i="67" s="1"/>
  <c r="P375" i="35"/>
  <c r="AA385" i="35"/>
  <c r="D450" i="76"/>
  <c r="E13" i="22"/>
  <c r="E12" i="22" s="1"/>
  <c r="R230" i="76"/>
  <c r="AA230" i="76"/>
  <c r="R129" i="76"/>
  <c r="AA129" i="76"/>
  <c r="AA343" i="76"/>
  <c r="R343" i="76"/>
  <c r="R239" i="76"/>
  <c r="AA239" i="76"/>
  <c r="AA186" i="76"/>
  <c r="R186" i="76"/>
  <c r="R45" i="76"/>
  <c r="AA45" i="76"/>
  <c r="B14" i="71"/>
  <c r="E14" i="71" s="1"/>
  <c r="E12" i="71" s="1"/>
  <c r="E18" i="16" s="1"/>
  <c r="C18" i="70"/>
  <c r="I4" i="35"/>
  <c r="I3" i="35" s="1"/>
  <c r="X6" i="35"/>
  <c r="X4" i="35" s="1"/>
  <c r="E404" i="73"/>
  <c r="R115" i="76"/>
  <c r="AA115" i="76"/>
  <c r="X118" i="35"/>
  <c r="U118" i="35"/>
  <c r="W118" i="35"/>
  <c r="V118" i="35"/>
  <c r="S118" i="35"/>
  <c r="Y118" i="35"/>
  <c r="P118" i="35"/>
  <c r="T118" i="35"/>
  <c r="S391" i="35"/>
  <c r="B399" i="22"/>
  <c r="C403" i="21"/>
  <c r="D390" i="35"/>
  <c r="AA424" i="76"/>
  <c r="R424" i="76"/>
  <c r="U397" i="76"/>
  <c r="U393" i="76" s="1"/>
  <c r="X394" i="76"/>
  <c r="R394" i="76" s="1"/>
  <c r="AA395" i="76"/>
  <c r="AA394" i="76" s="1"/>
  <c r="R395" i="76"/>
  <c r="R316" i="76"/>
  <c r="AA316" i="76"/>
  <c r="AA180" i="76"/>
  <c r="R180" i="76"/>
  <c r="R177" i="76"/>
  <c r="AA177" i="76"/>
  <c r="R42" i="76"/>
  <c r="AA42" i="76"/>
  <c r="AA40" i="76"/>
  <c r="R40" i="76"/>
  <c r="X364" i="35"/>
  <c r="AA364" i="35" s="1"/>
  <c r="B372" i="71"/>
  <c r="E372" i="71" s="1"/>
  <c r="E369" i="71" s="1"/>
  <c r="C376" i="70"/>
  <c r="P364" i="35"/>
  <c r="P361" i="35" s="1"/>
  <c r="I361" i="35"/>
  <c r="Z361" i="76"/>
  <c r="Z353" i="76" s="1"/>
  <c r="V371" i="35"/>
  <c r="B379" i="67"/>
  <c r="E379" i="67" s="1"/>
  <c r="E369" i="67" s="1"/>
  <c r="C383" i="66"/>
  <c r="P371" i="35"/>
  <c r="G361" i="35"/>
  <c r="G353" i="35" s="1"/>
  <c r="G453" i="35" s="1"/>
  <c r="X369" i="35"/>
  <c r="B377" i="71"/>
  <c r="E377" i="71" s="1"/>
  <c r="C381" i="70"/>
  <c r="V375" i="76"/>
  <c r="P375" i="76"/>
  <c r="X393" i="76"/>
  <c r="E3" i="76"/>
  <c r="R364" i="35"/>
  <c r="R365" i="35"/>
  <c r="AA365" i="35"/>
  <c r="S361" i="35"/>
  <c r="Z3" i="35"/>
  <c r="S354" i="35"/>
  <c r="W382" i="35"/>
  <c r="E399" i="22"/>
  <c r="E398" i="22" s="1"/>
  <c r="X361" i="35"/>
  <c r="X353" i="35" s="1"/>
  <c r="Y245" i="35"/>
  <c r="V33" i="76"/>
  <c r="F353" i="76"/>
  <c r="F450" i="76" s="1"/>
  <c r="R55" i="76"/>
  <c r="M453" i="50"/>
  <c r="W1" i="50" s="1"/>
  <c r="R156" i="76"/>
  <c r="R386" i="35"/>
  <c r="R13" i="76"/>
  <c r="AA191" i="76"/>
  <c r="R191" i="76"/>
  <c r="R440" i="76"/>
  <c r="AA440" i="76"/>
  <c r="AA332" i="76"/>
  <c r="R332" i="76"/>
  <c r="AA193" i="76"/>
  <c r="R193" i="76"/>
  <c r="AA16" i="76"/>
  <c r="R16" i="76"/>
  <c r="R15" i="76"/>
  <c r="AA15" i="76"/>
  <c r="T11" i="76"/>
  <c r="T10" i="76" s="1"/>
  <c r="AA12" i="76"/>
  <c r="R12" i="76"/>
  <c r="Y11" i="76"/>
  <c r="Y10" i="76" s="1"/>
  <c r="B14" i="63"/>
  <c r="E14" i="63" s="1"/>
  <c r="E12" i="63" s="1"/>
  <c r="E14" i="16" s="1"/>
  <c r="C18" i="62"/>
  <c r="E4" i="35"/>
  <c r="E3" i="35" s="1"/>
  <c r="T6" i="35"/>
  <c r="R238" i="76"/>
  <c r="U229" i="76"/>
  <c r="U10" i="76" s="1"/>
  <c r="C404" i="70"/>
  <c r="X392" i="35"/>
  <c r="X390" i="35" s="1"/>
  <c r="B400" i="71"/>
  <c r="E400" i="71" s="1"/>
  <c r="E398" i="71" s="1"/>
  <c r="I390" i="35"/>
  <c r="P297" i="76"/>
  <c r="R182" i="76"/>
  <c r="AA182" i="76"/>
  <c r="R44" i="76"/>
  <c r="AA44" i="76"/>
  <c r="AA34" i="76"/>
  <c r="R34" i="76"/>
  <c r="E435" i="73"/>
  <c r="AA31" i="76"/>
  <c r="W360" i="35"/>
  <c r="W354" i="35" s="1"/>
  <c r="W353" i="35" s="1"/>
  <c r="C372" i="68"/>
  <c r="B368" i="69"/>
  <c r="E368" i="69" s="1"/>
  <c r="E362" i="69" s="1"/>
  <c r="G17" i="16" s="1"/>
  <c r="H354" i="35"/>
  <c r="H353" i="35" s="1"/>
  <c r="E272" i="71"/>
  <c r="X364" i="76"/>
  <c r="P364" i="76"/>
  <c r="I361" i="76"/>
  <c r="I353" i="76" s="1"/>
  <c r="I450" i="76" s="1"/>
  <c r="P355" i="76"/>
  <c r="E354" i="76"/>
  <c r="E353" i="76" s="1"/>
  <c r="T355" i="76"/>
  <c r="R434" i="76"/>
  <c r="AA434" i="76"/>
  <c r="V371" i="76"/>
  <c r="P371" i="76"/>
  <c r="R37" i="35"/>
  <c r="AA37" i="35"/>
  <c r="C396" i="62"/>
  <c r="B392" i="63"/>
  <c r="E392" i="63" s="1"/>
  <c r="E390" i="63" s="1"/>
  <c r="E382" i="35"/>
  <c r="T384" i="35"/>
  <c r="T382" i="35" s="1"/>
  <c r="AA229" i="35"/>
  <c r="Z460" i="76"/>
  <c r="Z466" i="76"/>
  <c r="E253" i="67"/>
  <c r="E251" i="73"/>
  <c r="R400" i="76"/>
  <c r="V397" i="76"/>
  <c r="R397" i="76" s="1"/>
  <c r="AA400" i="76"/>
  <c r="AA347" i="76"/>
  <c r="R347" i="76"/>
  <c r="S290" i="76"/>
  <c r="P290" i="76"/>
  <c r="P285" i="76" s="1"/>
  <c r="P245" i="76" s="1"/>
  <c r="P3" i="76" s="1"/>
  <c r="AA277" i="76"/>
  <c r="R277" i="76"/>
  <c r="R273" i="76"/>
  <c r="AA273" i="76"/>
  <c r="AA237" i="76"/>
  <c r="AA229" i="76" s="1"/>
  <c r="R237" i="76"/>
  <c r="R210" i="76"/>
  <c r="AA210" i="76"/>
  <c r="AA189" i="76"/>
  <c r="R189" i="76"/>
  <c r="R176" i="76"/>
  <c r="AA176" i="76"/>
  <c r="AA141" i="76"/>
  <c r="R141" i="76"/>
  <c r="R139" i="76"/>
  <c r="AA139" i="76"/>
  <c r="R131" i="76"/>
  <c r="AA131" i="76"/>
  <c r="R123" i="76"/>
  <c r="AA123" i="76"/>
  <c r="AA90" i="76"/>
  <c r="R90" i="76"/>
  <c r="AA82" i="76"/>
  <c r="R82" i="76"/>
  <c r="R64" i="76"/>
  <c r="AA64" i="76"/>
  <c r="R23" i="76"/>
  <c r="AA23" i="76"/>
  <c r="AA11" i="76" s="1"/>
  <c r="R59" i="76"/>
  <c r="Y120" i="35"/>
  <c r="Y33" i="35" s="1"/>
  <c r="Y10" i="35" s="1"/>
  <c r="U120" i="35"/>
  <c r="U33" i="35" s="1"/>
  <c r="U10" i="35" s="1"/>
  <c r="U3" i="35" s="1"/>
  <c r="V120" i="35"/>
  <c r="V33" i="35" s="1"/>
  <c r="V10" i="35" s="1"/>
  <c r="V3" i="35" s="1"/>
  <c r="W120" i="35"/>
  <c r="W33" i="35" s="1"/>
  <c r="W10" i="35" s="1"/>
  <c r="T120" i="35"/>
  <c r="T33" i="35" s="1"/>
  <c r="T10" i="35" s="1"/>
  <c r="P120" i="35"/>
  <c r="S120" i="35"/>
  <c r="X120" i="35"/>
  <c r="X33" i="35" s="1"/>
  <c r="X10" i="35" s="1"/>
  <c r="AA107" i="76"/>
  <c r="W389" i="76"/>
  <c r="V4" i="76"/>
  <c r="R4" i="76" s="1"/>
  <c r="R6" i="76"/>
  <c r="W290" i="76"/>
  <c r="W285" i="76" s="1"/>
  <c r="V394" i="35"/>
  <c r="X290" i="76"/>
  <c r="X285" i="76" s="1"/>
  <c r="X245" i="76" s="1"/>
  <c r="X3" i="76" s="1"/>
  <c r="T290" i="76"/>
  <c r="T285" i="76" s="1"/>
  <c r="V271" i="76"/>
  <c r="R271" i="76" s="1"/>
  <c r="R378" i="35"/>
  <c r="V393" i="76"/>
  <c r="Y3" i="35"/>
  <c r="Y453" i="35" s="1"/>
  <c r="E10" i="73"/>
  <c r="AA314" i="76"/>
  <c r="R314" i="76"/>
  <c r="R284" i="76"/>
  <c r="AA284" i="76"/>
  <c r="AA279" i="76" s="1"/>
  <c r="V279" i="76"/>
  <c r="R279" i="76" s="1"/>
  <c r="AA256" i="76"/>
  <c r="R256" i="76"/>
  <c r="AA214" i="76"/>
  <c r="R214" i="76"/>
  <c r="AA181" i="76"/>
  <c r="R181" i="76"/>
  <c r="R160" i="76"/>
  <c r="AA160" i="76"/>
  <c r="C463" i="62"/>
  <c r="T451" i="35"/>
  <c r="B459" i="63"/>
  <c r="E459" i="63" s="1"/>
  <c r="E402" i="63" s="1"/>
  <c r="E361" i="63" s="1"/>
  <c r="F14" i="16" s="1"/>
  <c r="E394" i="35"/>
  <c r="E353" i="35" s="1"/>
  <c r="E453" i="35" s="1"/>
  <c r="R127" i="76"/>
  <c r="AA127" i="76"/>
  <c r="AA114" i="76"/>
  <c r="R114" i="76"/>
  <c r="R93" i="76"/>
  <c r="AA93" i="76"/>
  <c r="R78" i="76"/>
  <c r="AA78" i="76"/>
  <c r="R68" i="76"/>
  <c r="AA68" i="76"/>
  <c r="Y290" i="76"/>
  <c r="Y285" i="76" s="1"/>
  <c r="Y245" i="76" s="1"/>
  <c r="U290" i="76"/>
  <c r="U285" i="76" s="1"/>
  <c r="U245" i="76" s="1"/>
  <c r="W245" i="76"/>
  <c r="W3" i="76" s="1"/>
  <c r="V249" i="76"/>
  <c r="R249" i="76" s="1"/>
  <c r="AA116" i="76"/>
  <c r="R116" i="76"/>
  <c r="V290" i="76"/>
  <c r="V285" i="76" s="1"/>
  <c r="E400" i="73"/>
  <c r="E402" i="69"/>
  <c r="H14" i="16"/>
  <c r="H17" i="16"/>
  <c r="E253" i="65"/>
  <c r="E253" i="69"/>
  <c r="AA376" i="35"/>
  <c r="R376" i="35"/>
  <c r="E16" i="16"/>
  <c r="D22" i="74"/>
  <c r="X461" i="76"/>
  <c r="X467" i="76" s="1"/>
  <c r="H13" i="16"/>
  <c r="E361" i="22"/>
  <c r="F13" i="16" s="1"/>
  <c r="W461" i="76"/>
  <c r="W467" i="76" s="1"/>
  <c r="W353" i="76"/>
  <c r="AA360" i="76"/>
  <c r="R360" i="76"/>
  <c r="Y353" i="76"/>
  <c r="Y461" i="76"/>
  <c r="Y467" i="76" s="1"/>
  <c r="H16" i="16"/>
  <c r="E361" i="67"/>
  <c r="F16" i="16" s="1"/>
  <c r="H15" i="16"/>
  <c r="E361" i="65"/>
  <c r="F15" i="16" s="1"/>
  <c r="T245" i="76"/>
  <c r="S393" i="76"/>
  <c r="R393" i="76" s="1"/>
  <c r="R428" i="76"/>
  <c r="AA297" i="76"/>
  <c r="R391" i="76"/>
  <c r="E41" i="63"/>
  <c r="E18" i="63" s="1"/>
  <c r="E41" i="71"/>
  <c r="E18" i="71" s="1"/>
  <c r="E41" i="69"/>
  <c r="E18" i="69" s="1"/>
  <c r="T361" i="35"/>
  <c r="R359" i="76"/>
  <c r="AA264" i="76"/>
  <c r="AA351" i="35"/>
  <c r="AA297" i="35" s="1"/>
  <c r="T297" i="35"/>
  <c r="S33" i="76"/>
  <c r="R117" i="76"/>
  <c r="AA117" i="76"/>
  <c r="AA33" i="76" s="1"/>
  <c r="AA10" i="76" s="1"/>
  <c r="V10" i="76"/>
  <c r="R11" i="76"/>
  <c r="E13" i="16"/>
  <c r="R356" i="76"/>
  <c r="U354" i="76"/>
  <c r="AA356" i="76"/>
  <c r="E15" i="16"/>
  <c r="AA357" i="76"/>
  <c r="R357" i="76"/>
  <c r="S354" i="76"/>
  <c r="AA397" i="76"/>
  <c r="R351" i="35"/>
  <c r="E253" i="71"/>
  <c r="E41" i="22"/>
  <c r="E18" i="22" s="1"/>
  <c r="E11" i="22" s="1"/>
  <c r="E41" i="67"/>
  <c r="E18" i="67" s="1"/>
  <c r="E11" i="67" s="1"/>
  <c r="E41" i="65"/>
  <c r="E18" i="65" s="1"/>
  <c r="E11" i="65" s="1"/>
  <c r="E39" i="73"/>
  <c r="E16" i="73" s="1"/>
  <c r="E459" i="73" s="1"/>
  <c r="C22" i="74" s="1"/>
  <c r="D10" i="75" s="1"/>
  <c r="R389" i="76"/>
  <c r="R5" i="76"/>
  <c r="V245" i="76"/>
  <c r="P354" i="76"/>
  <c r="AA271" i="76"/>
  <c r="AA249" i="76"/>
  <c r="Z462" i="76" l="1"/>
  <c r="Z450" i="76"/>
  <c r="Z456" i="76" s="1"/>
  <c r="Z457" i="76" s="1"/>
  <c r="Z468" i="76"/>
  <c r="H18" i="16"/>
  <c r="E361" i="71"/>
  <c r="F18" i="16" s="1"/>
  <c r="AA393" i="76"/>
  <c r="Y3" i="76"/>
  <c r="I353" i="35"/>
  <c r="AA391" i="35"/>
  <c r="R391" i="35"/>
  <c r="S390" i="35"/>
  <c r="R118" i="35"/>
  <c r="AA118" i="35"/>
  <c r="R375" i="35"/>
  <c r="AA375" i="35"/>
  <c r="R360" i="35"/>
  <c r="AA360" i="35"/>
  <c r="R384" i="35"/>
  <c r="Z453" i="35"/>
  <c r="AA369" i="35"/>
  <c r="AA361" i="35" s="1"/>
  <c r="U361" i="35"/>
  <c r="R369" i="35"/>
  <c r="R392" i="35"/>
  <c r="T390" i="35"/>
  <c r="AA392" i="35"/>
  <c r="H453" i="35"/>
  <c r="R229" i="76"/>
  <c r="E11" i="63"/>
  <c r="T354" i="76"/>
  <c r="AA355" i="76"/>
  <c r="R355" i="76"/>
  <c r="I453" i="35"/>
  <c r="R370" i="76"/>
  <c r="AA370" i="76"/>
  <c r="R369" i="76"/>
  <c r="AA369" i="76"/>
  <c r="U361" i="76"/>
  <c r="AA450" i="35"/>
  <c r="R450" i="35"/>
  <c r="S394" i="35"/>
  <c r="F353" i="35"/>
  <c r="F453" i="35" s="1"/>
  <c r="R356" i="35"/>
  <c r="AA356" i="35"/>
  <c r="AA354" i="35" s="1"/>
  <c r="U354" i="35"/>
  <c r="R354" i="35" s="1"/>
  <c r="AA371" i="76"/>
  <c r="R371" i="76"/>
  <c r="X361" i="76"/>
  <c r="X353" i="76" s="1"/>
  <c r="R364" i="76"/>
  <c r="AA364" i="76"/>
  <c r="AA375" i="76"/>
  <c r="R375" i="76"/>
  <c r="AA371" i="35"/>
  <c r="V361" i="35"/>
  <c r="V353" i="35" s="1"/>
  <c r="V453" i="35" s="1"/>
  <c r="R371" i="35"/>
  <c r="AA372" i="35"/>
  <c r="R372" i="35"/>
  <c r="D353" i="35"/>
  <c r="AA290" i="35"/>
  <c r="AA285" i="35" s="1"/>
  <c r="AA245" i="35" s="1"/>
  <c r="AA3" i="35" s="1"/>
  <c r="AA461" i="35" s="1"/>
  <c r="S285" i="35"/>
  <c r="R290" i="35"/>
  <c r="D453" i="35"/>
  <c r="AA384" i="35"/>
  <c r="AA382" i="35" s="1"/>
  <c r="V361" i="76"/>
  <c r="V353" i="76" s="1"/>
  <c r="R362" i="76"/>
  <c r="AA362" i="76"/>
  <c r="P354" i="35"/>
  <c r="P353" i="35" s="1"/>
  <c r="P453" i="35" s="1"/>
  <c r="E11" i="69"/>
  <c r="T3" i="76"/>
  <c r="U3" i="76"/>
  <c r="U466" i="76" s="1"/>
  <c r="X3" i="35"/>
  <c r="X453" i="35" s="1"/>
  <c r="W3" i="35"/>
  <c r="W453" i="35" s="1"/>
  <c r="R6" i="35"/>
  <c r="T4" i="35"/>
  <c r="AA6" i="35"/>
  <c r="E450" i="76"/>
  <c r="S4" i="35"/>
  <c r="AA5" i="35"/>
  <c r="AA4" i="35" s="1"/>
  <c r="R5" i="35"/>
  <c r="R382" i="35"/>
  <c r="AA383" i="76"/>
  <c r="AA381" i="76" s="1"/>
  <c r="T381" i="76"/>
  <c r="R381" i="76" s="1"/>
  <c r="R383" i="76"/>
  <c r="P361" i="76"/>
  <c r="P353" i="76" s="1"/>
  <c r="P450" i="76" s="1"/>
  <c r="W460" i="76"/>
  <c r="W466" i="76"/>
  <c r="W450" i="76"/>
  <c r="W456" i="76" s="1"/>
  <c r="W457" i="76" s="1"/>
  <c r="Y466" i="76"/>
  <c r="Y460" i="76"/>
  <c r="X466" i="76"/>
  <c r="X460" i="76"/>
  <c r="X450" i="76"/>
  <c r="X456" i="76" s="1"/>
  <c r="X457" i="76" s="1"/>
  <c r="U460" i="76"/>
  <c r="T394" i="35"/>
  <c r="AA451" i="35"/>
  <c r="AA394" i="35" s="1"/>
  <c r="R451" i="35"/>
  <c r="S33" i="35"/>
  <c r="AA120" i="35"/>
  <c r="AA33" i="35" s="1"/>
  <c r="AA10" i="35" s="1"/>
  <c r="R120" i="35"/>
  <c r="S285" i="76"/>
  <c r="AA290" i="76"/>
  <c r="AA285" i="76" s="1"/>
  <c r="AA245" i="76" s="1"/>
  <c r="AA3" i="76" s="1"/>
  <c r="R290" i="76"/>
  <c r="E10" i="75"/>
  <c r="E11" i="75" s="1"/>
  <c r="D11" i="75"/>
  <c r="D16" i="16"/>
  <c r="C16" i="16" s="1"/>
  <c r="D18" i="17" s="1"/>
  <c r="C18" i="17" s="1"/>
  <c r="H18" i="17" s="1"/>
  <c r="H17" i="17" s="1"/>
  <c r="E461" i="67"/>
  <c r="D15" i="16"/>
  <c r="C15" i="16" s="1"/>
  <c r="D16" i="17" s="1"/>
  <c r="C16" i="17" s="1"/>
  <c r="H16" i="17" s="1"/>
  <c r="H15" i="17" s="1"/>
  <c r="E461" i="65"/>
  <c r="D17" i="16"/>
  <c r="C17" i="16" s="1"/>
  <c r="D20" i="17" s="1"/>
  <c r="C20" i="17" s="1"/>
  <c r="H20" i="17" s="1"/>
  <c r="H19" i="17" s="1"/>
  <c r="E461" i="69"/>
  <c r="R354" i="76"/>
  <c r="S461" i="76"/>
  <c r="S353" i="76"/>
  <c r="U461" i="76"/>
  <c r="U467" i="76" s="1"/>
  <c r="U353" i="76"/>
  <c r="E461" i="22"/>
  <c r="D13" i="16"/>
  <c r="C13" i="16" s="1"/>
  <c r="D12" i="17" s="1"/>
  <c r="C12" i="17" s="1"/>
  <c r="H12" i="17" s="1"/>
  <c r="R33" i="76"/>
  <c r="S10" i="76"/>
  <c r="E461" i="63"/>
  <c r="D14" i="16"/>
  <c r="C14" i="16" s="1"/>
  <c r="D14" i="17" s="1"/>
  <c r="C14" i="17" s="1"/>
  <c r="H14" i="17" s="1"/>
  <c r="H13" i="17" s="1"/>
  <c r="T460" i="76"/>
  <c r="T466" i="76"/>
  <c r="W462" i="76"/>
  <c r="W468" i="76"/>
  <c r="X462" i="76"/>
  <c r="X468" i="76"/>
  <c r="V468" i="76"/>
  <c r="V462" i="76"/>
  <c r="AA462" i="35"/>
  <c r="AA468" i="35"/>
  <c r="T245" i="35"/>
  <c r="R297" i="35"/>
  <c r="Y468" i="76"/>
  <c r="Y462" i="76"/>
  <c r="AA354" i="76"/>
  <c r="V3" i="76"/>
  <c r="E11" i="71"/>
  <c r="Y450" i="76"/>
  <c r="Y456" i="76" s="1"/>
  <c r="Y457" i="76" s="1"/>
  <c r="R285" i="35" l="1"/>
  <c r="S245" i="35"/>
  <c r="R361" i="76"/>
  <c r="T461" i="76"/>
  <c r="T467" i="76" s="1"/>
  <c r="T353" i="76"/>
  <c r="U353" i="35"/>
  <c r="U453" i="35" s="1"/>
  <c r="AA390" i="35"/>
  <c r="AA353" i="35" s="1"/>
  <c r="R4" i="35"/>
  <c r="AA361" i="76"/>
  <c r="AA353" i="76" s="1"/>
  <c r="AA450" i="76" s="1"/>
  <c r="R361" i="35"/>
  <c r="R390" i="35"/>
  <c r="S353" i="35"/>
  <c r="R394" i="35"/>
  <c r="T353" i="35"/>
  <c r="R353" i="35" s="1"/>
  <c r="S245" i="76"/>
  <c r="R245" i="76" s="1"/>
  <c r="R285" i="76"/>
  <c r="R33" i="35"/>
  <c r="S10" i="35"/>
  <c r="V466" i="76"/>
  <c r="V460" i="76"/>
  <c r="V450" i="76"/>
  <c r="V456" i="76" s="1"/>
  <c r="V457" i="76" s="1"/>
  <c r="R461" i="76"/>
  <c r="S467" i="76"/>
  <c r="R467" i="76" s="1"/>
  <c r="F12" i="75"/>
  <c r="F13" i="75"/>
  <c r="C17" i="20" s="1"/>
  <c r="C18" i="20" s="1"/>
  <c r="D18" i="16"/>
  <c r="C18" i="16" s="1"/>
  <c r="D22" i="17" s="1"/>
  <c r="C22" i="17" s="1"/>
  <c r="H22" i="17" s="1"/>
  <c r="H21" i="17" s="1"/>
  <c r="E461" i="71"/>
  <c r="R245" i="35"/>
  <c r="T3" i="35"/>
  <c r="R10" i="76"/>
  <c r="S3" i="76"/>
  <c r="H11" i="17"/>
  <c r="U462" i="76"/>
  <c r="U468" i="76"/>
  <c r="U450" i="76"/>
  <c r="U456" i="76" s="1"/>
  <c r="U457" i="76" s="1"/>
  <c r="S468" i="76"/>
  <c r="S462" i="76"/>
  <c r="AA463" i="35" l="1"/>
  <c r="AA453" i="35"/>
  <c r="R462" i="76"/>
  <c r="AA467" i="35"/>
  <c r="AA470" i="35" s="1"/>
  <c r="T462" i="76"/>
  <c r="T468" i="76"/>
  <c r="T450" i="76"/>
  <c r="T456" i="76" s="1"/>
  <c r="T457" i="76" s="1"/>
  <c r="R468" i="76"/>
  <c r="B17" i="20"/>
  <c r="B18" i="20" s="1"/>
  <c r="R353" i="76"/>
  <c r="AA460" i="35"/>
  <c r="H23" i="17"/>
  <c r="S3" i="35"/>
  <c r="S453" i="35" s="1"/>
  <c r="R10" i="35"/>
  <c r="R3" i="76"/>
  <c r="S466" i="76"/>
  <c r="R466" i="76" s="1"/>
  <c r="S460" i="76"/>
  <c r="R460" i="76" s="1"/>
  <c r="S450" i="76"/>
  <c r="R3" i="35"/>
  <c r="T453" i="35"/>
  <c r="R453" i="35" s="1"/>
  <c r="F17" i="20"/>
  <c r="C21" i="20" l="1"/>
  <c r="F18" i="20"/>
  <c r="H18" i="20" s="1"/>
  <c r="R464" i="76" s="1"/>
  <c r="H17" i="20"/>
  <c r="R450" i="76"/>
  <c r="S456" i="76"/>
  <c r="S457" i="76" l="1"/>
  <c r="R456" i="76"/>
</calcChain>
</file>

<file path=xl/sharedStrings.xml><?xml version="1.0" encoding="utf-8"?>
<sst xmlns="http://schemas.openxmlformats.org/spreadsheetml/2006/main" count="4861" uniqueCount="730">
  <si>
    <t>Наименование ресурса</t>
  </si>
  <si>
    <t>Ед. изм.</t>
  </si>
  <si>
    <t>ИТОГО</t>
  </si>
  <si>
    <t>х</t>
  </si>
  <si>
    <t>1. Базовый норматив затрат, непосредственно связанных с оказанием муниципальной услуги, в том числе:</t>
  </si>
  <si>
    <t>1.1. Затраты на оплату труда с начислениями на выплаты по оплате труда работников, непосредственно связанных с оказанием муниципальной услуги, в том числе:</t>
  </si>
  <si>
    <t>1.2. Затраты на приобретение материальных запасов и особо ценного движимого имущества, потребляемых (используемых) в процессе оказания муниципальной услуги с учетом срока полезного использования (в том числе затраты на арендные платежи, в том числе:</t>
  </si>
  <si>
    <t>1.3. Иные затраты, непосредственно связанные с оказанием муниципальной услуги</t>
  </si>
  <si>
    <t>Мед.осмотр</t>
  </si>
  <si>
    <t>чел.</t>
  </si>
  <si>
    <t>усл.</t>
  </si>
  <si>
    <t>шт.</t>
  </si>
  <si>
    <t>2. Базовый норматив затрат на общехозяйственные нужды, в том числе:</t>
  </si>
  <si>
    <t>2.1. Затраты на коммунальные услуги</t>
  </si>
  <si>
    <t>2.2. Затраты на содержание объектов недвижимого имущества, необходимого для выполнения муниципального задания (в том числе затраты на арендные платежи)</t>
  </si>
  <si>
    <t>2.3. Затраты на содержание объектов особо ценного движимого имущества, необходимого для выполнения муниципального задания (в том числе затраты на арендные платежи)</t>
  </si>
  <si>
    <t>2.4. Затраты на приобретение услуг связи</t>
  </si>
  <si>
    <t>2.5. Затраты на приобретение транспортных услуг</t>
  </si>
  <si>
    <t>2.6. Затраты на оплату труда с начислениями на выплаты по оплате труда работников, которые не принимают непосредственного участия в оказании муниципальной услуги</t>
  </si>
  <si>
    <t>2.7. Затраты на прочие общехозяйственные нужды на оказание муниципальной услуги</t>
  </si>
  <si>
    <t>Итого по муниципальной услуге</t>
  </si>
  <si>
    <t>упак.</t>
  </si>
  <si>
    <t>уп.</t>
  </si>
  <si>
    <t>Мешки для мусора</t>
  </si>
  <si>
    <t>рул.</t>
  </si>
  <si>
    <t>Ноутбук</t>
  </si>
  <si>
    <t>Системный блок</t>
  </si>
  <si>
    <t>Бумага А4</t>
  </si>
  <si>
    <t>Скрепки</t>
  </si>
  <si>
    <t>Точилка</t>
  </si>
  <si>
    <t>Перчатки хозяйственные</t>
  </si>
  <si>
    <t>пар.</t>
  </si>
  <si>
    <t>Спецодежда</t>
  </si>
  <si>
    <t>Дератизация</t>
  </si>
  <si>
    <t>м2</t>
  </si>
  <si>
    <t>Дезинсекция</t>
  </si>
  <si>
    <t>ТО КТС</t>
  </si>
  <si>
    <t>Испытание пожарных лестниц</t>
  </si>
  <si>
    <t>м3</t>
  </si>
  <si>
    <t>Вывоз снега</t>
  </si>
  <si>
    <t>ТО пожарной сигнализации</t>
  </si>
  <si>
    <t>кг.</t>
  </si>
  <si>
    <t>Теплоэнергия (город)</t>
  </si>
  <si>
    <t>Гкал</t>
  </si>
  <si>
    <t>Теплоноситель</t>
  </si>
  <si>
    <t>Электроэнергия</t>
  </si>
  <si>
    <t>Квт*ч</t>
  </si>
  <si>
    <t>Холодное водоснабжение</t>
  </si>
  <si>
    <t>Водоотведение</t>
  </si>
  <si>
    <t>Сбросы загрязнений</t>
  </si>
  <si>
    <t>Значение натуральной нормы</t>
  </si>
  <si>
    <t>Примечание</t>
  </si>
  <si>
    <t>Срок использования ресурса (год)</t>
  </si>
  <si>
    <t>Цена единицы ресурса, руб.</t>
  </si>
  <si>
    <t>Нормативные затраты, руб.</t>
  </si>
  <si>
    <t>Услуги сторонних организаций</t>
  </si>
  <si>
    <t>Канцелярские товары</t>
  </si>
  <si>
    <t>Чистящие, моющие, дезинфицирующие средства</t>
  </si>
  <si>
    <t>Средства личной гигиены</t>
  </si>
  <si>
    <t>Прочие хозяйственные товары</t>
  </si>
  <si>
    <t>ЗНАЧЕНИЯ</t>
  </si>
  <si>
    <t>НОРМ, ВЫРАЖЕННЫХ В НАТУРАЛЬНЫХ ПОКАЗАТЕЛЯХ,</t>
  </si>
  <si>
    <t>НЕОБХОДИМЫХ ДЛЯ ОПРЕДЕЛЕНИЯ НОРМАТИВОВ ЗАТРАТ</t>
  </si>
  <si>
    <t>НА ОКАЗАНИЕ МУНИЦИПАЛЬНЫХ УСЛУГ</t>
  </si>
  <si>
    <t>Наименование натуральной нормы</t>
  </si>
  <si>
    <t>Единица измерения &lt;1&gt;</t>
  </si>
  <si>
    <t>Значение натуральной нормы &lt;2&gt;</t>
  </si>
  <si>
    <t>Примечание &lt;3&gt;</t>
  </si>
  <si>
    <t>Наименование муниципальной услуги &lt;4&gt;</t>
  </si>
  <si>
    <t>Уникальный номер реестровой записи &lt;5&gt;</t>
  </si>
  <si>
    <t>1. Натуральные нормы, непосредственно связанные с оказанием муниципальной услуги, в том числе:</t>
  </si>
  <si>
    <t>1.1. Работники, непосредственно связанные с оказанием муниципальной услуги</t>
  </si>
  <si>
    <t>1.2. Материальные запасы и особо ценное движимое имущество, потребляемые (используемые) в процессе оказания муниципальной услуги</t>
  </si>
  <si>
    <t>1.3. Иные натуральные показатели, непосредственно используемые в процессе оказания муниципальной услуги</t>
  </si>
  <si>
    <t>2. Натуральные нормы на общехозяйственные нужды, в том числе:</t>
  </si>
  <si>
    <t>2.1. Коммунальные услуги</t>
  </si>
  <si>
    <t>2.2. Содержание объектов недвижимого имущества, необходимого для выполнения муниципального задания</t>
  </si>
  <si>
    <t>2.3. Содержание объектов особо ценного движимого имущества, необходимого для выполнения муниципального задания</t>
  </si>
  <si>
    <t>2.4. Услуги связи</t>
  </si>
  <si>
    <t>2.5. Транспортные услуги</t>
  </si>
  <si>
    <t>2.6. Работники, которые не принимают непосредственного участия в оказании муниципальной услуги</t>
  </si>
  <si>
    <t>2.7. Прочие общехозяйственные нужды</t>
  </si>
  <si>
    <t>--------------------------------</t>
  </si>
  <si>
    <t>&lt;1&gt; единица измерения указывается в соответствии с реестровой записью ведомственного перечня муниципальных услуг и работ;</t>
  </si>
  <si>
    <t>&lt;2&gt; указываются значения натуральных норм, установленных стандартами оказания услуги в соответствующей сфере деятельности (в случае отсутствия указываются значения натуральных норм, определенные для муниципальной услуги, оказываемой муниципальным учреждением, по методу наиболее эффективного учреждения, по медианному или иному методу);</t>
  </si>
  <si>
    <t>&lt;4&gt; указывается наименование муниципальной услуги в соответствии с ведомственным перечнем муниципальных услуг и работ;</t>
  </si>
  <si>
    <t>&lt;5&gt; уникальный номер реестровой записи муниципальной услуги в соответствии с ведомственным перечнем муниципальных услуг и работ.</t>
  </si>
  <si>
    <t>Приложение № 5</t>
  </si>
  <si>
    <t xml:space="preserve">к Порядку 
</t>
  </si>
  <si>
    <t>1. Расчет базовых нормативных затрат на оказание</t>
  </si>
  <si>
    <t>муниципальных услуг</t>
  </si>
  <si>
    <t>Метод расчета</t>
  </si>
  <si>
    <t>Итого по муниципальной услуге:</t>
  </si>
  <si>
    <t>Приложение № 6</t>
  </si>
  <si>
    <t>Утверждаю</t>
  </si>
  <si>
    <t>осуществляющего функции и полномочия</t>
  </si>
  <si>
    <t>учредителя,  муниципального учреждения)</t>
  </si>
  <si>
    <t xml:space="preserve">                                      </t>
  </si>
  <si>
    <t>1. Результаты расчетов базовых нормативных затрат</t>
  </si>
  <si>
    <t>руб.</t>
  </si>
  <si>
    <t>Наименование муниципальной услуги</t>
  </si>
  <si>
    <t>Уникальный номер реестровой записи из ведомственного перечня</t>
  </si>
  <si>
    <t>Базовый норматив затрат на оказание муниципальной услуги</t>
  </si>
  <si>
    <t>Всего</t>
  </si>
  <si>
    <t>в том числе</t>
  </si>
  <si>
    <t>Базовый норматив затрат, непосредственно связанных с оказанием муниципальной услуги</t>
  </si>
  <si>
    <t>Базовый норматив затрат на общехозяйственные нужды, на оказание муниципальных услуг</t>
  </si>
  <si>
    <t>Всего, в том числе:</t>
  </si>
  <si>
    <r>
      <t>N</t>
    </r>
    <r>
      <rPr>
        <vertAlign val="subscript"/>
        <sz val="11"/>
        <color indexed="8"/>
        <rFont val="Times New Roman"/>
        <family val="1"/>
        <charset val="204"/>
      </rPr>
      <t>отli</t>
    </r>
    <r>
      <rPr>
        <sz val="11"/>
        <color indexed="8"/>
        <rFont val="Times New Roman"/>
        <family val="1"/>
        <charset val="204"/>
      </rPr>
      <t xml:space="preserve"> &lt;1&gt;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</si>
  <si>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куi</t>
    </r>
    <r>
      <rPr>
        <sz val="11"/>
        <color indexed="8"/>
        <rFont val="Times New Roman"/>
        <family val="1"/>
        <charset val="204"/>
      </rPr>
      <t xml:space="preserve"> &lt;2&gt;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</si>
  <si>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сниi</t>
    </r>
    <r>
      <rPr>
        <sz val="11"/>
        <color indexed="8"/>
        <rFont val="Times New Roman"/>
        <family val="1"/>
        <charset val="204"/>
      </rPr>
      <t xml:space="preserve"> &lt;3&gt;</t>
    </r>
  </si>
  <si>
    <t>&lt;1&gt; затраты на оплату труда с начислениями на выплаты по оплате труда работников, непосредственно связанных с оказанием муниципальной услуги;</t>
  </si>
  <si>
    <t>&lt;2&gt; суммы затрат на коммунальные услуги;</t>
  </si>
  <si>
    <t>&lt;3&gt; суммы затрат на содержание объектов недвижимого имущества, необходимого для выполнения муниципального задания (в том числе затраты на арендные платежи).</t>
  </si>
  <si>
    <t>1. Результаты расчетов объемов нормативных затрат</t>
  </si>
  <si>
    <t>Наименование муниципальной услуги (уникальный номер реестровой записи из ведомственного перечня)</t>
  </si>
  <si>
    <t>Показатель объема муниципальной услуги</t>
  </si>
  <si>
    <t>Расчет нормативных затрат на оказание муниципальной услуги</t>
  </si>
  <si>
    <t>Итого нормативных затрат (руб.)</t>
  </si>
  <si>
    <t>Нормативные затраты на оказание муниципальной услуги (руб.)</t>
  </si>
  <si>
    <t>В том числе</t>
  </si>
  <si>
    <t>Базовый норматив затрат на оказание муниципальной услуги (руб.)</t>
  </si>
  <si>
    <t>Отраслевой корректирующий коэффициент</t>
  </si>
  <si>
    <t>Территориальный корректирующий коэффициент</t>
  </si>
  <si>
    <t>Коэффициент выравнивания</t>
  </si>
  <si>
    <t>3 = 4 x 5 x 6 x 7</t>
  </si>
  <si>
    <t>8 = 2 x 3</t>
  </si>
  <si>
    <t>X</t>
  </si>
  <si>
    <t>Метод наиболее эффективного учреждения</t>
  </si>
  <si>
    <t>РЕЗУЛЬТАТЫ РАСЧЕТОВ</t>
  </si>
  <si>
    <t>ФИНАНСОВОГО ОБЕСПЕЧЕНИЯ ВЫПОЛНЕНИЯ</t>
  </si>
  <si>
    <t>Наименование муниципального учреждения</t>
  </si>
  <si>
    <t>Итого нормативных затрат на оказание муниципальных услуг, руб.</t>
  </si>
  <si>
    <t>Итого нормативных затрат на выполнение работ, руб.</t>
  </si>
  <si>
    <t>Объем платы за оказание муниципальных услуг (выполнения работ), установленных муниципальным заданием, руб.</t>
  </si>
  <si>
    <t>Затраты на уплату налогов, в качестве объекта налогообложения, руб.</t>
  </si>
  <si>
    <t>Итого объем финансового обеспечения выполнения муниципального задания, руб.</t>
  </si>
  <si>
    <t>6 = 2 + 3 - 4 + 5</t>
  </si>
  <si>
    <t xml:space="preserve">(подпись)    </t>
  </si>
  <si>
    <t xml:space="preserve"> (расшифровка подписи)</t>
  </si>
  <si>
    <t>Интернет</t>
  </si>
  <si>
    <t>Краткое обозначение</t>
  </si>
  <si>
    <t>Наименование формы расчета</t>
  </si>
  <si>
    <t>1.1.</t>
  </si>
  <si>
    <t>Значения норм, выраженных в натуральных показателях, необходимых для определения нормативов затрат на оказание муниципальной услуги</t>
  </si>
  <si>
    <t>Наименование услуги</t>
  </si>
  <si>
    <t>Уникальный номер реестровой записи</t>
  </si>
  <si>
    <t>Справочная информация</t>
  </si>
  <si>
    <t>Расчет базовых нормативных затрат на оказание муниципальных услуг</t>
  </si>
  <si>
    <t>1.2.</t>
  </si>
  <si>
    <t>2.1.</t>
  </si>
  <si>
    <t>2.2.</t>
  </si>
  <si>
    <t>3.1.</t>
  </si>
  <si>
    <t>3.2.</t>
  </si>
  <si>
    <t>4.1.</t>
  </si>
  <si>
    <t>4.2.</t>
  </si>
  <si>
    <t>Результаты расчетов базовых нормативных затрат на оказание муниципальных услуг</t>
  </si>
  <si>
    <t>Результаты расчетов объемов нормативных затрат на оказание муниципальных услуг</t>
  </si>
  <si>
    <t>Результаты расчетов финансового обеспечения выполнения муниципального задания</t>
  </si>
  <si>
    <t>Педагогический персонал</t>
  </si>
  <si>
    <t>1. Расчет базовых нормативных затрат на оказание муниципальных услуг Доп. образование</t>
  </si>
  <si>
    <t>Общие расходы</t>
  </si>
  <si>
    <t>Социально-педагогическая направленность</t>
  </si>
  <si>
    <t>Естественно-научная направленность</t>
  </si>
  <si>
    <t>Техническая направленность</t>
  </si>
  <si>
    <t>Туристско-краеведческая направленность</t>
  </si>
  <si>
    <t>Физкультурно-спортивная направленность</t>
  </si>
  <si>
    <t>Художетсвенная направленность</t>
  </si>
  <si>
    <t>"Север"</t>
  </si>
  <si>
    <t>Оборудование (бытовая техника, )</t>
  </si>
  <si>
    <t>Телевизор</t>
  </si>
  <si>
    <t>Переносной музыкальный центр</t>
  </si>
  <si>
    <t>Музыкальный центр</t>
  </si>
  <si>
    <t xml:space="preserve">Майкрософт Виндоус </t>
  </si>
  <si>
    <t>Приобретение картриджей</t>
  </si>
  <si>
    <t>Пленка для принтеров</t>
  </si>
  <si>
    <t>Адаптер Microsoft</t>
  </si>
  <si>
    <t>Комплект чернил для принтера</t>
  </si>
  <si>
    <t>Диски CD-RW</t>
  </si>
  <si>
    <t>Диски CD</t>
  </si>
  <si>
    <t>бокс</t>
  </si>
  <si>
    <t>ADSL модем</t>
  </si>
  <si>
    <t>Wi-fi точка доступа</t>
  </si>
  <si>
    <t>Халат белый мед.</t>
  </si>
  <si>
    <t>Сценические костюмы,одежда для спортивных кружков</t>
  </si>
  <si>
    <t>Комплект одежды для аэробики</t>
  </si>
  <si>
    <t>Боксерки (кеды)</t>
  </si>
  <si>
    <t>Джазовки кожа</t>
  </si>
  <si>
    <t>Костюм светлячков</t>
  </si>
  <si>
    <t>Костюмы арбузиков</t>
  </si>
  <si>
    <t>Костюм осминожек</t>
  </si>
  <si>
    <t>Костюм камуфлированный детский</t>
  </si>
  <si>
    <t>Джазовые ботинки</t>
  </si>
  <si>
    <t>Сапоги мужские</t>
  </si>
  <si>
    <t>Парики</t>
  </si>
  <si>
    <t>Ленточные двойные усы</t>
  </si>
  <si>
    <t>Накладка лысина</t>
  </si>
  <si>
    <t>Накладка усы и борода комплект</t>
  </si>
  <si>
    <t>комп.</t>
  </si>
  <si>
    <t>Юбка</t>
  </si>
  <si>
    <t>Костюм концертный</t>
  </si>
  <si>
    <t>Платье концертное</t>
  </si>
  <si>
    <t>Костью для хора девочки</t>
  </si>
  <si>
    <t>Костюм для хора мальчики</t>
  </si>
  <si>
    <t>Туфли сценические</t>
  </si>
  <si>
    <t>Балетки</t>
  </si>
  <si>
    <t>Танцевальная обувь</t>
  </si>
  <si>
    <t>Оборудование для кружков</t>
  </si>
  <si>
    <t>Перчатки боксерские</t>
  </si>
  <si>
    <t>Страховочная система грудная</t>
  </si>
  <si>
    <t>Рюкзак 75 л.</t>
  </si>
  <si>
    <t>Палатка с теном 2-х местная</t>
  </si>
  <si>
    <t>Палатка с теном 3-х местная</t>
  </si>
  <si>
    <t>Коврик</t>
  </si>
  <si>
    <t>Спальный мешок</t>
  </si>
  <si>
    <t>Тент хозяйственный большой</t>
  </si>
  <si>
    <t>Лингафонный кабинет</t>
  </si>
  <si>
    <t>Веревка 10 мм</t>
  </si>
  <si>
    <t>м.</t>
  </si>
  <si>
    <t>Веревка 8 мм</t>
  </si>
  <si>
    <t>Карабин мех.</t>
  </si>
  <si>
    <t>Карабин авт.</t>
  </si>
  <si>
    <t>Блок-ролик одинарный</t>
  </si>
  <si>
    <t>Блок-ролик двойной</t>
  </si>
  <si>
    <t>Компас</t>
  </si>
  <si>
    <t>Мультигорелка газ, бензин</t>
  </si>
  <si>
    <t>Бинокль</t>
  </si>
  <si>
    <t>Страховочная система поясная</t>
  </si>
  <si>
    <t>Фонарь налобный 3 положения</t>
  </si>
  <si>
    <t>Защита для запястий</t>
  </si>
  <si>
    <t>Снарядные перчатки</t>
  </si>
  <si>
    <t>Шлем боксерский</t>
  </si>
  <si>
    <t>Перчатки боксерские соревновательные</t>
  </si>
  <si>
    <t>Шлем для бокса</t>
  </si>
  <si>
    <t>Гимнастическая палка</t>
  </si>
  <si>
    <t>Татами</t>
  </si>
  <si>
    <t>Скамейкка гимнастическая</t>
  </si>
  <si>
    <t>Медицинбол 6 кг.</t>
  </si>
  <si>
    <t>Медицинбол 2 кг.</t>
  </si>
  <si>
    <t>Мат гимнастический</t>
  </si>
  <si>
    <t>Переносной станок</t>
  </si>
  <si>
    <t>Обручи детские</t>
  </si>
  <si>
    <t>Коврик для фитнеса</t>
  </si>
  <si>
    <t>Скакалки детские</t>
  </si>
  <si>
    <t>Мячики детские с ручками</t>
  </si>
  <si>
    <t>Мяч футбольный</t>
  </si>
  <si>
    <t>Мяч волейбольный</t>
  </si>
  <si>
    <t>Мяч баскетбольный</t>
  </si>
  <si>
    <t>Ракетка для бадминтона</t>
  </si>
  <si>
    <t>Воланчики для бадминтона 6 шт.</t>
  </si>
  <si>
    <t>наб.</t>
  </si>
  <si>
    <t>Ракетка для настольного тенниса</t>
  </si>
  <si>
    <t>Мячи для настольного тенниса 6 шт.</t>
  </si>
  <si>
    <t>Степ-платформа 3-х уровневая</t>
  </si>
  <si>
    <t>Палка гимнастическая 106 м</t>
  </si>
  <si>
    <t>Фитбол (мяч)</t>
  </si>
  <si>
    <t>Сидушка туристическая</t>
  </si>
  <si>
    <t>Палатка 6-ти местная</t>
  </si>
  <si>
    <t>Снегоступы</t>
  </si>
  <si>
    <t>Палатка кемпинговая</t>
  </si>
  <si>
    <t>Лыжи туристические</t>
  </si>
  <si>
    <t>Крепления для лыж</t>
  </si>
  <si>
    <t>Велобагажник</t>
  </si>
  <si>
    <t>Велорюкзак</t>
  </si>
  <si>
    <t>Велосипед</t>
  </si>
  <si>
    <t>Стол кемпинговый складной</t>
  </si>
  <si>
    <t xml:space="preserve">Табурет туристический </t>
  </si>
  <si>
    <t>Санки - волокуша 70 л.</t>
  </si>
  <si>
    <t>Велосипедный шлем</t>
  </si>
  <si>
    <t>Призма для ориентирования</t>
  </si>
  <si>
    <t>Лавинный датчик</t>
  </si>
  <si>
    <t>Компостер</t>
  </si>
  <si>
    <t>Камера для велосипеда</t>
  </si>
  <si>
    <t>Смазка для велосипеда</t>
  </si>
  <si>
    <t>Медали</t>
  </si>
  <si>
    <t>Кубки</t>
  </si>
  <si>
    <t>Дуги для палатки</t>
  </si>
  <si>
    <t>Скакалка</t>
  </si>
  <si>
    <t>Утяжелители для рук и ног</t>
  </si>
  <si>
    <t>Музыкальные инструменты/ оборудование</t>
  </si>
  <si>
    <t>Микшерный пульт</t>
  </si>
  <si>
    <t>Аккустическая система</t>
  </si>
  <si>
    <t>Вокальная радиосистема</t>
  </si>
  <si>
    <t>Микрафон ручной</t>
  </si>
  <si>
    <t>Цифровой программируемый микшерный пульт</t>
  </si>
  <si>
    <t>Вокальные микрофоны</t>
  </si>
  <si>
    <t>Стойка микрофонная  укороченноя</t>
  </si>
  <si>
    <t>Микрофонный баласный кабель</t>
  </si>
  <si>
    <t>Театральные микрофоны</t>
  </si>
  <si>
    <t>Гитарный усилитель</t>
  </si>
  <si>
    <t>Универсальный кабель для инструментов</t>
  </si>
  <si>
    <t>З/Ч к муз инструментам(ремни к аккардеонам,струны и смычки к скрипкам,струны к гитарам,домрам)</t>
  </si>
  <si>
    <t>Инструментальные микрофоны для гитаристов</t>
  </si>
  <si>
    <t>Подписка/уч пособия</t>
  </si>
  <si>
    <t>Подписка: Дополнительное образование и воспитание детей</t>
  </si>
  <si>
    <t>мес.</t>
  </si>
  <si>
    <t>Подписка: Вышивка бисером</t>
  </si>
  <si>
    <t>Подписка: Охрана труда в вопросах и ответах</t>
  </si>
  <si>
    <t>Русско-английский словарь В.Миллер</t>
  </si>
  <si>
    <t>Подписка на фотошоп годовая</t>
  </si>
  <si>
    <t>лицензия</t>
  </si>
  <si>
    <t>Диск к учебнику</t>
  </si>
  <si>
    <t>Мебель</t>
  </si>
  <si>
    <t>Стул ученический</t>
  </si>
  <si>
    <t>Кресло-мешок</t>
  </si>
  <si>
    <t>Стеллаж для конструктора лего</t>
  </si>
  <si>
    <t>Журнальный столик</t>
  </si>
  <si>
    <t>Диван угловой</t>
  </si>
  <si>
    <t>Стеллаж для фитболов</t>
  </si>
  <si>
    <t>Кресло офисное</t>
  </si>
  <si>
    <t>Мягкий инвентарь,ткани. Все для рукоделия</t>
  </si>
  <si>
    <t>Сукно для бильярдного стола</t>
  </si>
  <si>
    <t>Крючок для вязания №2</t>
  </si>
  <si>
    <t>Крючок для вязания №3</t>
  </si>
  <si>
    <t xml:space="preserve">Пряжа Пехорская </t>
  </si>
  <si>
    <t>Пряжа СПБ</t>
  </si>
  <si>
    <t>Иглы для закалывания</t>
  </si>
  <si>
    <t>Иглы для шитья ручные.</t>
  </si>
  <si>
    <t>Нитки для шитья</t>
  </si>
  <si>
    <t xml:space="preserve">Ткань хлопчатобумажная </t>
  </si>
  <si>
    <t>Синтепон</t>
  </si>
  <si>
    <t>Глазки для кукол</t>
  </si>
  <si>
    <t>Полимерная запекаемая глина</t>
  </si>
  <si>
    <t>Канва</t>
  </si>
  <si>
    <t>Лента атласная шир. 5 м.</t>
  </si>
  <si>
    <t>Лента атласная шир. 2,5 м</t>
  </si>
  <si>
    <t>Лента атласная шир. 1,2 м</t>
  </si>
  <si>
    <t>Клеевой стержень</t>
  </si>
  <si>
    <t>Нитки мулине 25 мотков</t>
  </si>
  <si>
    <t>Спицы для вязания 5 шт.</t>
  </si>
  <si>
    <t>Бисер 10 гр. пакет</t>
  </si>
  <si>
    <t>пакет</t>
  </si>
  <si>
    <t>Бусины нить 3 м.</t>
  </si>
  <si>
    <t>Ткань костюмная</t>
  </si>
  <si>
    <t>Ткань шелк</t>
  </si>
  <si>
    <t>Ткань бархат</t>
  </si>
  <si>
    <t>Ткань велюр</t>
  </si>
  <si>
    <t>Ткань трикотаж</t>
  </si>
  <si>
    <t>Мех искусственный</t>
  </si>
  <si>
    <t>Отделка для костюмов</t>
  </si>
  <si>
    <t>Туалетная бумага</t>
  </si>
  <si>
    <t>Салфетки влажные 80 шт.</t>
  </si>
  <si>
    <t>Бумага туалетная комп. 12 шт.</t>
  </si>
  <si>
    <t>Салфетки универсальные 30 шт.</t>
  </si>
  <si>
    <t>Гигиеническая аттестация</t>
  </si>
  <si>
    <t>чел</t>
  </si>
  <si>
    <t>Выполнение тех.паспорта</t>
  </si>
  <si>
    <t>Оформление новой мед.книжки</t>
  </si>
  <si>
    <t>Абонирование ячеек а/я</t>
  </si>
  <si>
    <t>Курсы "Безопасная эксплуатация тепловой энергии"</t>
  </si>
  <si>
    <t>Курсы "Устройство, эксплуатация и безопасное обслуживание электроустановок"</t>
  </si>
  <si>
    <t>Курсы по пожарно-техническому минимуму</t>
  </si>
  <si>
    <t>Курсы по охране труда</t>
  </si>
  <si>
    <t>Курсы повышения квалификации педагогов</t>
  </si>
  <si>
    <t>Курсы по ГО и ЧС</t>
  </si>
  <si>
    <t>канцелярские товары</t>
  </si>
  <si>
    <t>Скобы для степлера №24/6</t>
  </si>
  <si>
    <t>Скобы для степлера №10</t>
  </si>
  <si>
    <t>Скоросшиватель пластиковый</t>
  </si>
  <si>
    <t>короб.</t>
  </si>
  <si>
    <t xml:space="preserve">Текст-маркер </t>
  </si>
  <si>
    <t>Фломастеры 12 цв.</t>
  </si>
  <si>
    <t>Тетрадь 48 лист.</t>
  </si>
  <si>
    <t>Тетрадь 80 лист.</t>
  </si>
  <si>
    <t>Тетрадь 96 лист.</t>
  </si>
  <si>
    <t>Цветной картон</t>
  </si>
  <si>
    <t>пач.</t>
  </si>
  <si>
    <t>Белый картон</t>
  </si>
  <si>
    <t>набор.</t>
  </si>
  <si>
    <t>Папка-файл</t>
  </si>
  <si>
    <t>наб</t>
  </si>
  <si>
    <t>Ручка гелевая</t>
  </si>
  <si>
    <t xml:space="preserve">Ручка шариковая </t>
  </si>
  <si>
    <t>Ватман А1</t>
  </si>
  <si>
    <t>л.</t>
  </si>
  <si>
    <t>Ватман А3</t>
  </si>
  <si>
    <t>Доска планшет А4</t>
  </si>
  <si>
    <t>Карандаши ч/графит</t>
  </si>
  <si>
    <t xml:space="preserve">Карандаши цв. </t>
  </si>
  <si>
    <t>Клей-карандаш 15 г.</t>
  </si>
  <si>
    <t>Клейная лента прозрач.</t>
  </si>
  <si>
    <t>Кнопки канцелярские 100 шт.</t>
  </si>
  <si>
    <t>Кнопки-гвозди канц.</t>
  </si>
  <si>
    <t xml:space="preserve">Маркер перманентный Brauberg </t>
  </si>
  <si>
    <t>Маркер 4 шт.</t>
  </si>
  <si>
    <t>Корректирующая лента</t>
  </si>
  <si>
    <t>Корректирующая жидкость</t>
  </si>
  <si>
    <t>Клей ПВА</t>
  </si>
  <si>
    <t>Карандаш мех.</t>
  </si>
  <si>
    <t>Набор зажимов для бумаги</t>
  </si>
  <si>
    <t>кор.</t>
  </si>
  <si>
    <t>Кисти 5 шт.</t>
  </si>
  <si>
    <t>Кисть-спонж 4 шт.</t>
  </si>
  <si>
    <t>Гуашь 12 цв.</t>
  </si>
  <si>
    <t>Гуашь 6 цв.</t>
  </si>
  <si>
    <t>Грифель запасной 20 шт.</t>
  </si>
  <si>
    <t>Ручка-корректор 10 мл.</t>
  </si>
  <si>
    <t>Степлер № 10</t>
  </si>
  <si>
    <t>Цветной фетр для творчества</t>
  </si>
  <si>
    <t>Цветная бумага</t>
  </si>
  <si>
    <t>Механизм для скоросшивателя</t>
  </si>
  <si>
    <t>Пластилин 12 цв.</t>
  </si>
  <si>
    <t>Альбом для рисования 12 л.</t>
  </si>
  <si>
    <t>Альбом для рисования 40 л.</t>
  </si>
  <si>
    <t>Ножницы офисные</t>
  </si>
  <si>
    <t>Папка для акварели А3</t>
  </si>
  <si>
    <t>Папка для черчения А4</t>
  </si>
  <si>
    <t>Краски акварель</t>
  </si>
  <si>
    <t>Краски акриловые</t>
  </si>
  <si>
    <t xml:space="preserve">Ножницы детские </t>
  </si>
  <si>
    <t>Палитра для рисования</t>
  </si>
  <si>
    <t>Набор самоклеющихся запладок</t>
  </si>
  <si>
    <t>Чистящие, моющие, дезинфицирующие</t>
  </si>
  <si>
    <t>Мыло-крем жидкое 5 л.</t>
  </si>
  <si>
    <t>Жидкое мыло для диспансера</t>
  </si>
  <si>
    <t>Картридж с жидким мылом 0,8 л.</t>
  </si>
  <si>
    <t>Средство для мытья полов 5 кг.</t>
  </si>
  <si>
    <t>бут.</t>
  </si>
  <si>
    <t>Средство для мытья стекол и зеркал 5 л.</t>
  </si>
  <si>
    <t>Средство для мытья стекол распылитель 0,5 л.</t>
  </si>
  <si>
    <t>Средство для уборки туалетных комнат 750 мл.</t>
  </si>
  <si>
    <t>Средство для уборки туалетных комнат 1 л.</t>
  </si>
  <si>
    <t>Средство для уборки туалетных комеат 5 л.</t>
  </si>
  <si>
    <t>Стиральный порошок 350 гр.</t>
  </si>
  <si>
    <t>Стиральный порошок 3,7 кг</t>
  </si>
  <si>
    <t>Стиральный порошок 2,4 кг</t>
  </si>
  <si>
    <t>Стиральный порошок 0,4 кг</t>
  </si>
  <si>
    <t>Стиральный порошок 15 кг</t>
  </si>
  <si>
    <t>Чистящее средство  1 л.</t>
  </si>
  <si>
    <t>Чистящее средство  180 гр.</t>
  </si>
  <si>
    <t>Чистящее средство Комет 400 гр.</t>
  </si>
  <si>
    <t>Чистящее средство Комет 475 гр.</t>
  </si>
  <si>
    <t>Чистящее средство 500гр</t>
  </si>
  <si>
    <t>Жавель-Солид</t>
  </si>
  <si>
    <t>Белизна</t>
  </si>
  <si>
    <t>Белизна гель</t>
  </si>
  <si>
    <t>Средство для мытья посуды 0,5л.</t>
  </si>
  <si>
    <t>Средство для мытья посуды 1 л.</t>
  </si>
  <si>
    <t>Средство для мытья посуды а посудомоечных машинах  0,5 л.</t>
  </si>
  <si>
    <t>Средство Макси-Дез 1 л.</t>
  </si>
  <si>
    <t>Дез средство Оптимакс</t>
  </si>
  <si>
    <t>л</t>
  </si>
  <si>
    <t>Средство для чистки плит 3 л</t>
  </si>
  <si>
    <t>Чистящие салфетки 100 шт.</t>
  </si>
  <si>
    <t>Мешки для мусора 120 л.</t>
  </si>
  <si>
    <t xml:space="preserve">Подставка органайзер </t>
  </si>
  <si>
    <t>Вода питьевая</t>
  </si>
  <si>
    <t>Одноразовые стаканы (100 шт.)</t>
  </si>
  <si>
    <t>Мед.аптечка</t>
  </si>
  <si>
    <t>Фотобумага</t>
  </si>
  <si>
    <t>Лента сигнальная крсно-белая</t>
  </si>
  <si>
    <t>Батарейки ААА 10 шт.</t>
  </si>
  <si>
    <t>усл.ед</t>
  </si>
  <si>
    <t>Охрана обьекта при помощи КТС</t>
  </si>
  <si>
    <t>Пожарная сигнализация</t>
  </si>
  <si>
    <t>ТО охранной сигнализации</t>
  </si>
  <si>
    <t>ТО приборов  учета тепловой энергии</t>
  </si>
  <si>
    <t>Вывоз ТКО</t>
  </si>
  <si>
    <t>Проверка качества огнезащитной обработки</t>
  </si>
  <si>
    <t>Исследование воды после гидропромывки</t>
  </si>
  <si>
    <t xml:space="preserve">Частичный и капитальный ремонт систем АПС </t>
  </si>
  <si>
    <t xml:space="preserve">Содержание и текущий ремонт имущества </t>
  </si>
  <si>
    <t>Обеспечение вывода тревожных сигналов( 3 здания)</t>
  </si>
  <si>
    <t>Демеркуризация ламп</t>
  </si>
  <si>
    <t>Покос травы газонокасилкой</t>
  </si>
  <si>
    <t>Приобретение светильников</t>
  </si>
  <si>
    <t>ТО ОС и АПС</t>
  </si>
  <si>
    <t>МГ/МН связь</t>
  </si>
  <si>
    <t>Местная связь</t>
  </si>
  <si>
    <t>Зарядка огнетушителей ОП-5</t>
  </si>
  <si>
    <t>Насадки на швабру</t>
  </si>
  <si>
    <t>пар</t>
  </si>
  <si>
    <t xml:space="preserve">Лопата снегоуборочная </t>
  </si>
  <si>
    <t>Совок для мусора</t>
  </si>
  <si>
    <t>Швабра с отжимом</t>
  </si>
  <si>
    <t>Ерш для унитаза</t>
  </si>
  <si>
    <t>Тряпки для мытья пола 20 шт.</t>
  </si>
  <si>
    <t>Реалент пескосоль 20 кг, мешок</t>
  </si>
  <si>
    <t>меш.</t>
  </si>
  <si>
    <t>Петля стационарная</t>
  </si>
  <si>
    <t>Зарядное устройство на солнечной батареи</t>
  </si>
  <si>
    <t>Балон газовый 450 мл</t>
  </si>
  <si>
    <t>Пылесборники  бумажные 5 шт.</t>
  </si>
  <si>
    <t>Струбцина для крепления приборов</t>
  </si>
  <si>
    <t>Батарейка ААА 6 шт.</t>
  </si>
  <si>
    <t>Шлифовальная бумага</t>
  </si>
  <si>
    <t>Ножницы прямые для деталей</t>
  </si>
  <si>
    <t>Клей для дерева прозрачный</t>
  </si>
  <si>
    <t>Клей момент 3г.</t>
  </si>
  <si>
    <t>Лобзик</t>
  </si>
  <si>
    <t>Паста шлифовальная</t>
  </si>
  <si>
    <t>Трацепивидный шаблон для вант</t>
  </si>
  <si>
    <t>Клей момент универсал. 30 мл.</t>
  </si>
  <si>
    <t>Набор из четырех зажимов</t>
  </si>
  <si>
    <t>Коврик для резки</t>
  </si>
  <si>
    <t>Набор минеатюрных надфилей</t>
  </si>
  <si>
    <t>Набор из трех колесиков для тиснения</t>
  </si>
  <si>
    <t>Набор инструментов для судомоделирование</t>
  </si>
  <si>
    <t>с-зажимы на шпангоуты тоньше 5 мм</t>
  </si>
  <si>
    <t>Авиационная фанера березовая</t>
  </si>
  <si>
    <t>Пилки лобзиковые</t>
  </si>
  <si>
    <t>Картридж экстраповышенной емкости для плоттера</t>
  </si>
  <si>
    <t>Емкость для отработанных чернил</t>
  </si>
  <si>
    <t>Бумага наждачная</t>
  </si>
  <si>
    <t>Фанера 4 мм.</t>
  </si>
  <si>
    <t>лист.</t>
  </si>
  <si>
    <t>Фанера 6 мм.</t>
  </si>
  <si>
    <t>Фанера 8 мм.</t>
  </si>
  <si>
    <t>Фанера 10 мм.</t>
  </si>
  <si>
    <t>Доска обрезная куб.м.</t>
  </si>
  <si>
    <t>Клей столярный</t>
  </si>
  <si>
    <t>Приобритение инструментов для УО</t>
  </si>
  <si>
    <t>Масло тунговое</t>
  </si>
  <si>
    <t>Рамка</t>
  </si>
  <si>
    <t>Резак</t>
  </si>
  <si>
    <t xml:space="preserve">Проволока </t>
  </si>
  <si>
    <t>Фотобумага 50 л.</t>
  </si>
  <si>
    <t>Фоторамка А4</t>
  </si>
  <si>
    <t>Калька под тушь</t>
  </si>
  <si>
    <t>Сода кальцинированная 25 кг, мешок</t>
  </si>
  <si>
    <t>Микроскоп</t>
  </si>
  <si>
    <t>Набор "Родниковая вода"</t>
  </si>
  <si>
    <t>Набор "Большая химическая лаборатория"</t>
  </si>
  <si>
    <t>Набор "Солевой электроробот"</t>
  </si>
  <si>
    <t xml:space="preserve">Наука магнитов </t>
  </si>
  <si>
    <t xml:space="preserve">Комплект моделей атомов для составления молекул </t>
  </si>
  <si>
    <t xml:space="preserve">Лаборатория воды </t>
  </si>
  <si>
    <t>Химические реактивы и химическая посуда</t>
  </si>
  <si>
    <t>Стиратель для магнитов</t>
  </si>
  <si>
    <t>Освежитель воздуха 300 мл.</t>
  </si>
  <si>
    <t>ММГ АК-74</t>
  </si>
  <si>
    <t>Стойка для световых приборов</t>
  </si>
  <si>
    <t>Театральный световой прибор</t>
  </si>
  <si>
    <t>Прожектор для зеркального шара</t>
  </si>
  <si>
    <t>Световой прибор плинтер</t>
  </si>
  <si>
    <t>Жидкость для дыма 5 л.</t>
  </si>
  <si>
    <t>Световой прибор</t>
  </si>
  <si>
    <t>Мультикорр</t>
  </si>
  <si>
    <t>Бензин для мотокросса</t>
  </si>
  <si>
    <t>Защита для мотокросса (шлем, наколенники, налокотники, панцирь)</t>
  </si>
  <si>
    <t>Масла и смазки для мотоцикла</t>
  </si>
  <si>
    <t>Набор TETRIX MAX для групп</t>
  </si>
  <si>
    <t>Базовый набор ЛЕГО</t>
  </si>
  <si>
    <t xml:space="preserve">Датчик движения </t>
  </si>
  <si>
    <t>Штатив</t>
  </si>
  <si>
    <t>Радтоуправляемое авто</t>
  </si>
  <si>
    <t>Квадрокоптер</t>
  </si>
  <si>
    <t>Модель квадрокоптер</t>
  </si>
  <si>
    <t>Очки с увеличительными линзами</t>
  </si>
  <si>
    <t>Пинцент анатомический изогнутый</t>
  </si>
  <si>
    <t>Прозрачный матовый акриловый лак</t>
  </si>
  <si>
    <t>Шары воздушные 50 шт.</t>
  </si>
  <si>
    <t>Зеркальный фотоаппарат</t>
  </si>
  <si>
    <t>Объектив</t>
  </si>
  <si>
    <t>Корел драв Х8</t>
  </si>
  <si>
    <t>Базовый набор Лего</t>
  </si>
  <si>
    <t>Набор лего</t>
  </si>
  <si>
    <t>Твердотопливная ракета</t>
  </si>
  <si>
    <t>Двигатель реактивный</t>
  </si>
  <si>
    <t>Салфетки для экрана</t>
  </si>
  <si>
    <t>Театральный грим</t>
  </si>
  <si>
    <t>Пастель</t>
  </si>
  <si>
    <t>Лак акриловый</t>
  </si>
  <si>
    <t>Волосы для кукол.</t>
  </si>
  <si>
    <t>Резинка (ластик)</t>
  </si>
  <si>
    <t>РИНГО сшиватель листов металл.</t>
  </si>
  <si>
    <t>Рулон для плоттера</t>
  </si>
  <si>
    <t>Игры для Х-бокса</t>
  </si>
  <si>
    <t>Игра настольная</t>
  </si>
  <si>
    <t>Игра Твистер</t>
  </si>
  <si>
    <t>Проектор</t>
  </si>
  <si>
    <t>Экран для проектора</t>
  </si>
  <si>
    <t>Ролл-шторы</t>
  </si>
  <si>
    <t>Материалы для художников(ангобы,глазури, гипсовые формы, инструменты для работы с глиной и прочее)</t>
  </si>
  <si>
    <t>З/Ч к электрооборудованию,для ремонтных работ(кабели,кабель-каналы,шурупы,дюбели,стартеры,краны,сантехники)</t>
  </si>
  <si>
    <t>усл. Ед.</t>
  </si>
  <si>
    <t>5.1.</t>
  </si>
  <si>
    <t>5.2.</t>
  </si>
  <si>
    <t>6.1.</t>
  </si>
  <si>
    <t>6.2.</t>
  </si>
  <si>
    <t>Реализация дополнительных общеразвивающих программ</t>
  </si>
  <si>
    <t>Видеокамера Сони</t>
  </si>
  <si>
    <t>Цена за единицу</t>
  </si>
  <si>
    <t>Количество</t>
  </si>
  <si>
    <t>Минимальная стоимость</t>
  </si>
  <si>
    <t>Бытовая техника</t>
  </si>
  <si>
    <t>Оборудование лингафонного кабинета</t>
  </si>
  <si>
    <t>Музыкальное оборудование, инструменты</t>
  </si>
  <si>
    <t>Подписка</t>
  </si>
  <si>
    <t>Костюм для хора (жен.)</t>
  </si>
  <si>
    <t>Диск к учебнику (фотошоп)</t>
  </si>
  <si>
    <t>Оборудование, инвентарь,материалы для кружков</t>
  </si>
  <si>
    <t>Инструмент для сгибания реек</t>
  </si>
  <si>
    <t>Реалант антигололедный РОКМЕЛТ 20 кг.</t>
  </si>
  <si>
    <t>Реагент пескосоль 20 кг, мешок</t>
  </si>
  <si>
    <t>Реагент антигололедный РОКМЕЛТ 20 кг.</t>
  </si>
  <si>
    <t>Компьютерное оборудование, программное обеспечение, прочее</t>
  </si>
  <si>
    <t>Коэф. распределения</t>
  </si>
  <si>
    <t>Без учета общих расходов</t>
  </si>
  <si>
    <t>Итог</t>
  </si>
  <si>
    <t>Сравнение</t>
  </si>
  <si>
    <t>шт.ед.</t>
  </si>
  <si>
    <t>Учебно-вспомогательный персонал</t>
  </si>
  <si>
    <t>Административно-управленческий персонал</t>
  </si>
  <si>
    <t>Обслуживающий персонал</t>
  </si>
  <si>
    <t>Набор миниатюрных надфилей</t>
  </si>
  <si>
    <t>Наименование муниципальной услуги: Социально-педагогическая направленность</t>
  </si>
  <si>
    <t>11Г42001000300201002100</t>
  </si>
  <si>
    <t>Наименование муниципальной услуги: Естественно-научная направленность</t>
  </si>
  <si>
    <t>Уникальный номер реестровой записи: 11Г42001000300201002100</t>
  </si>
  <si>
    <t>11Г42001000300101003100</t>
  </si>
  <si>
    <t>Уникальный номер реестровой записи: 11Г42001000300101003100</t>
  </si>
  <si>
    <t>Наименование муниципальной услуги: Техническая направленность</t>
  </si>
  <si>
    <t>Наименование муниципальной услуги: Туристско-краеведческая направленность</t>
  </si>
  <si>
    <t>Наименование муниципальной услуги: Физкультурно-спортивная направленность</t>
  </si>
  <si>
    <t>Наименование муниципальной услуги: Художетсвенная направленность</t>
  </si>
  <si>
    <t>11Г42001000300501009100</t>
  </si>
  <si>
    <t>Уникальный номер реестровой записи: 11Г42001000300501009100</t>
  </si>
  <si>
    <t>11Г42001000300301001100</t>
  </si>
  <si>
    <t>Уникальный номер реестровой записи: 11Г42001000300301001100</t>
  </si>
  <si>
    <t>11Г42001000300401000100</t>
  </si>
  <si>
    <t>Уникальный номер реестровой записи: 11Г42001000300401000100</t>
  </si>
  <si>
    <t>НОРМ, ВЫРАЖЕННЫХ В НАТУРАЛЬНЫХ ПОКАЗАТЕЛЯХ, НЕОБХОДИМЫХ</t>
  </si>
  <si>
    <t>ДЛЯ ОПРЕДЕЛЕНИЯ НОРМАТИВОВ ЗАТРАТ НА ВЫПОЛНЕНИЕ РАБОТ</t>
  </si>
  <si>
    <t>1. Работники, непосредственно связанные с выполнением работы</t>
  </si>
  <si>
    <t>2. Материальные запасы и особо ценное движимое имущество, потребляемые (используемые) в процессе выполнения работы</t>
  </si>
  <si>
    <t>3. Иные натуральные нормы, непосредственно связанные с выполнением работы</t>
  </si>
  <si>
    <t>4. Коммунальные услуги</t>
  </si>
  <si>
    <t>5. Содержание объектов недвижимого имущества, необходимого для выполнения муниципального задания</t>
  </si>
  <si>
    <t>6. Содержание объектов особо ценного движимого имущества, необходимого для выполнения муниципального задания</t>
  </si>
  <si>
    <t>7. Услуги связи</t>
  </si>
  <si>
    <t>8. Транспортные услуги</t>
  </si>
  <si>
    <t>9. Работники, которые не принимают непосредственного участия в выполнении работы</t>
  </si>
  <si>
    <t>10. Прочие общехозяйственные нужды</t>
  </si>
  <si>
    <t>&lt;1&gt; единица измерения (в случае ее установления) указывается в соответствии с реестровой записью ведомственного перечня муниципальных услуг и работ;</t>
  </si>
  <si>
    <t>&lt;2&gt; указываются значения натуральных норм, установленных стандартами выполнения работ в соответствующей сфере деятельности (в случае их отсутствия указываются значения натуральных норм, определенные для муниципальной работы, выполняемой муниципальным учреждением, по методу наиболее эффективного учреждения, по медианному или иному методу);</t>
  </si>
  <si>
    <t>&lt;3&gt; в обязательном порядке указывается источник значения натуральной нормы (нормативный правовой акт (вид, дата, номер)), утверждающий стандарт выполнения работы в соответствующей сфере деятельности, а при его отсутствии слова "Метод наиболее эффективного учреждения", "Медианный метод" или "Иной метод";</t>
  </si>
  <si>
    <t>&lt;4&gt; указывается наименование муниципальной работы в соответствии с ведомственным перечнем муниципальных услуг и работ;</t>
  </si>
  <si>
    <t>&lt;5&gt; уникальный номер реестровой записи муниципальной работы в соответствии с ведомственным перечнем муниципальных услуг и работ.</t>
  </si>
  <si>
    <t>2. Расчет нормативных затрат на выполнение работ</t>
  </si>
  <si>
    <t>Итого по муниципальной работе:</t>
  </si>
  <si>
    <t>2. Результаты расчетов нормативных затрат</t>
  </si>
  <si>
    <t>Наименование работы</t>
  </si>
  <si>
    <t>Нормативные затраты на выполнение работы</t>
  </si>
  <si>
    <t>В том числе:</t>
  </si>
  <si>
    <r>
      <t>Затраты на оплату труда с начислениями на выплаты по оплате труда работников, непосредственно связанных с выполнением работы (N</t>
    </r>
    <r>
      <rPr>
        <vertAlign val="subscript"/>
        <sz val="11"/>
        <color indexed="8"/>
        <rFont val="Times New Roman"/>
        <family val="1"/>
        <charset val="204"/>
      </rPr>
      <t>отli</t>
    </r>
    <r>
      <rPr>
        <sz val="11"/>
        <color indexed="8"/>
        <rFont val="Times New Roman"/>
        <family val="1"/>
        <charset val="204"/>
      </rPr>
      <t>)</t>
    </r>
  </si>
  <si>
    <t>Затраты на коммунальные услуги и на содержание объектов недвижимого имущества, необходимого для выполнения муниципального задания (в том числе затраты на арендные платежи</t>
  </si>
  <si>
    <r>
      <t>N</t>
    </r>
    <r>
      <rPr>
        <vertAlign val="subscript"/>
        <sz val="11"/>
        <color indexed="8"/>
        <rFont val="Times New Roman"/>
        <family val="1"/>
        <charset val="204"/>
      </rPr>
      <t>куi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</si>
  <si>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сниi</t>
    </r>
  </si>
  <si>
    <t>2. Результаты расчетов объемов нормативных затрат</t>
  </si>
  <si>
    <t>Наименование работы (уникальный номер реестровой записи из ведомственного перечня)</t>
  </si>
  <si>
    <t>Показатель объема работы</t>
  </si>
  <si>
    <t>Нормативные затраты на выполнение работы (руб.)</t>
  </si>
  <si>
    <t>Итого нормативных затрат по работе (руб.)</t>
  </si>
  <si>
    <t>4 = 2 x 3</t>
  </si>
  <si>
    <t>Наименование работы &lt;4&gt;: организация деятельности клубных формирований</t>
  </si>
  <si>
    <t>Наименование работы: организация деятельности клубных формирований</t>
  </si>
  <si>
    <t>Уникальный номер реестровой записи: 07025100000000000004101</t>
  </si>
  <si>
    <t>Уникальный номер реестровой записи &lt;5&gt;: 07025100000000000004101</t>
  </si>
  <si>
    <t>7.1.</t>
  </si>
  <si>
    <t>7.2.</t>
  </si>
  <si>
    <t>Организация деятельности клубных формирований</t>
  </si>
  <si>
    <t>07025100000000000004101</t>
  </si>
  <si>
    <t>8.2.</t>
  </si>
  <si>
    <t>8.1.</t>
  </si>
  <si>
    <t>9.1.</t>
  </si>
  <si>
    <t>9.2.</t>
  </si>
  <si>
    <t>10.</t>
  </si>
  <si>
    <t>Результаты расчетов базовых нормативных затрат на выполнение работ</t>
  </si>
  <si>
    <t>Результаты расчетов объемов нормативных затрат на выполнение работ</t>
  </si>
  <si>
    <t>МАОУДО "ЦДТ "Хибины"</t>
  </si>
  <si>
    <t>Организация деятельности клубных формирований
(07025100000000000004101)</t>
  </si>
  <si>
    <t>Проверка</t>
  </si>
  <si>
    <t>Коммерческие предложения</t>
  </si>
  <si>
    <t>Чистящее средство "Доместос" 1 л.</t>
  </si>
  <si>
    <t>Клейкая лента прозрач.</t>
  </si>
  <si>
    <t>Лента сигнальная красно-белая</t>
  </si>
  <si>
    <t>Батарейка АА 6 шт.</t>
  </si>
  <si>
    <t>Адаптер Microsoft (для кинект)</t>
  </si>
  <si>
    <t>Пинцет анатомический изогнутый</t>
  </si>
  <si>
    <t>Ножницы прямые (для декалей)</t>
  </si>
  <si>
    <t>Баллон газовый 450 мл</t>
  </si>
  <si>
    <t>Лента атласная шир. 5 см.</t>
  </si>
  <si>
    <t>Лента атласная шир. 1,2 см</t>
  </si>
  <si>
    <t>Лента атласная шир. 2,5 см</t>
  </si>
  <si>
    <t>Русско-английский словарь В.Мюллер</t>
  </si>
  <si>
    <t>Набор лего "Городская жизнь"</t>
  </si>
  <si>
    <t>Средство для уборки туалетных комнат 5 л.</t>
  </si>
  <si>
    <t>Двигатель ракетный</t>
  </si>
  <si>
    <t>Жидкость быстрого рассеивания для генератора дыма 5 л.</t>
  </si>
  <si>
    <t>Прожектор театральный</t>
  </si>
  <si>
    <t>Фотобумага 50 л. (матовая)</t>
  </si>
  <si>
    <t>Фотобумага 50 л. (глянцевая)</t>
  </si>
  <si>
    <t>Доска-планшет А4</t>
  </si>
  <si>
    <t>Театральный световой прибор (Евроэлит)</t>
  </si>
  <si>
    <t>Микрофон ручной</t>
  </si>
  <si>
    <t>Танцевальная обувь (пуанты)</t>
  </si>
  <si>
    <t>сверка</t>
  </si>
  <si>
    <t>Итого расходы</t>
  </si>
  <si>
    <t>Светильники, лампы</t>
  </si>
  <si>
    <t>Заправка картриджей, ремонт оргтехники</t>
  </si>
  <si>
    <t>ТО лифта</t>
  </si>
  <si>
    <t>(подпись, Ф.И.О. руководителя органа,</t>
  </si>
  <si>
    <t>Согласовано начальником финансово-экономического управления администрации города Кировска</t>
  </si>
  <si>
    <t>Стиратель для магнит.доски</t>
  </si>
  <si>
    <t>Радиоуправляемое авто</t>
  </si>
  <si>
    <t>З/Ч к электрооборудованию,для ремонтных работ (кабели,кабель-каналы,шурупы,дюбели,стартеры,краны,сантехники)</t>
  </si>
  <si>
    <t>Покос травы газонокосилкой</t>
  </si>
  <si>
    <t>Заработная плата</t>
  </si>
  <si>
    <t>Коммунальные расходы</t>
  </si>
  <si>
    <t>Налоги за негативное воздействие</t>
  </si>
  <si>
    <t>Расходы к распределению</t>
  </si>
  <si>
    <t>Итого</t>
  </si>
  <si>
    <t>11Г42001000300613004100</t>
  </si>
  <si>
    <r>
      <t xml:space="preserve">Уникальный номер реестровой записи: </t>
    </r>
    <r>
      <rPr>
        <b/>
        <sz val="10"/>
        <color indexed="8"/>
        <rFont val="Times New Roman"/>
        <family val="1"/>
        <charset val="204"/>
      </rPr>
      <t>11Г42001000300613004100</t>
    </r>
  </si>
  <si>
    <t>Объем доходов, планируемых к поступлению от предпринимательской деятельности</t>
  </si>
  <si>
    <t>Примечание: объем финансового обеспечения выполнения муниципального задания уменьшен на объем доходов, планируемых к поступлению от предпринимательской деятельности (с применением коэффициента платной деятельности), в связи с чем итоговый объем финансового обеспечения выполнения муниципального задания составил:</t>
  </si>
  <si>
    <t>на оказание муниципальных услуг на 2017 год</t>
  </si>
  <si>
    <t>на выполнение работ на 2017 год</t>
  </si>
  <si>
    <t>МУНИЦИПАЛЬНОГО ЗАДАНИЯ НА 2017 ГОД</t>
  </si>
  <si>
    <t xml:space="preserve">к приказу комитета образования, культуры и спорта                                                                от 22.12.2016 №  529
</t>
  </si>
  <si>
    <t>к приказу комитета образования, культуры и спорта                                                                от 22.12.2016 №  529</t>
  </si>
  <si>
    <t>Приложение № 15</t>
  </si>
  <si>
    <t>Приложение №24</t>
  </si>
  <si>
    <t xml:space="preserve">к приказу комитета образования, культуры и спорта                                                                от 22.12.2016 №  529
</t>
  </si>
  <si>
    <t xml:space="preserve">к приказу комитета образования, культуры и спорта                                                                от 22.12.2016 №  529 
</t>
  </si>
  <si>
    <t>Приложение № 34</t>
  </si>
  <si>
    <t>Приложение № 50</t>
  </si>
  <si>
    <t>Приложение № 51</t>
  </si>
  <si>
    <t>Приложение № 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</si>
</sst>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0"/>
    <numFmt numFmtId="165" formatCode="#,##0.00;\(#,##0.00\)"/>
  </numFmts>
  <fonts count="32" x14ac:knownFonts="1">
    <font>
      <sz val="11"/>
      <color rgb="FF000000"/>
      <name val="Calibri"/>
    </font>
    <font>
      <b/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vertAlign val="subscript"/>
      <sz val="11"/>
      <color indexed="8"/>
      <name val="Times New Roman"/>
      <family val="1"/>
      <charset val="204"/>
    </font>
    <font>
      <sz val="10"/>
      <color indexed="8"/>
      <name val="Courier New"/>
      <family val="3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name val="Calibri"/>
      <family val="2"/>
      <charset val="204"/>
    </font>
    <font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indexed="8"/>
      <name val="Courier New"/>
      <family val="3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8"/>
      <name val="Calibri"/>
    </font>
    <font>
      <sz val="11"/>
      <color theme="1"/>
      <name val="Calibri"/>
      <family val="2"/>
      <charset val="204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 Cyr"/>
      <family val="2"/>
      <charset val="204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7"/>
        <bgColor indexed="31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14"/>
        <bgColor indexed="14"/>
      </patternFill>
    </fill>
    <fill>
      <patternFill patternType="solid">
        <fgColor indexed="55"/>
        <bgColor indexed="64"/>
      </patternFill>
    </fill>
    <fill>
      <patternFill patternType="solid">
        <fgColor indexed="55"/>
        <bgColor indexed="31"/>
      </patternFill>
    </fill>
    <fill>
      <patternFill patternType="solid">
        <fgColor indexed="55"/>
        <bgColor indexed="9"/>
      </patternFill>
    </fill>
    <fill>
      <patternFill patternType="solid">
        <fgColor indexed="3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CC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</borders>
  <cellStyleXfs count="32">
    <xf numFmtId="0" fontId="0" fillId="0" borderId="0"/>
    <xf numFmtId="0" fontId="27" fillId="0" borderId="0">
      <alignment horizontal="right"/>
    </xf>
    <xf numFmtId="0" fontId="27" fillId="0" borderId="0">
      <alignment horizontal="center"/>
    </xf>
    <xf numFmtId="0" fontId="28" fillId="0" borderId="0"/>
    <xf numFmtId="0" fontId="28" fillId="0" borderId="40">
      <alignment horizontal="center" vertical="center" wrapText="1"/>
    </xf>
    <xf numFmtId="0" fontId="28" fillId="0" borderId="40">
      <alignment horizontal="center" vertical="center" wrapText="1"/>
    </xf>
    <xf numFmtId="0" fontId="28" fillId="0" borderId="41">
      <alignment horizontal="left" vertical="top" wrapText="1"/>
    </xf>
    <xf numFmtId="0" fontId="28" fillId="0" borderId="42">
      <alignment horizontal="right" vertical="top" wrapText="1"/>
    </xf>
    <xf numFmtId="0" fontId="28" fillId="0" borderId="43">
      <alignment horizontal="left" wrapText="1"/>
    </xf>
    <xf numFmtId="0" fontId="28" fillId="0" borderId="44"/>
    <xf numFmtId="0" fontId="28" fillId="0" borderId="40">
      <alignment horizontal="center" vertical="center" wrapText="1"/>
    </xf>
    <xf numFmtId="0" fontId="28" fillId="0" borderId="45">
      <alignment horizontal="center" vertical="center" wrapText="1"/>
    </xf>
    <xf numFmtId="0" fontId="28" fillId="0" borderId="45">
      <alignment horizontal="center" vertical="center" wrapText="1"/>
    </xf>
    <xf numFmtId="1" fontId="28" fillId="0" borderId="40">
      <alignment horizontal="center" vertical="top" shrinkToFit="1"/>
    </xf>
    <xf numFmtId="1" fontId="28" fillId="0" borderId="45">
      <alignment horizontal="center" vertical="top" shrinkToFit="1"/>
    </xf>
    <xf numFmtId="1" fontId="28" fillId="0" borderId="40">
      <alignment horizontal="center" vertical="top" shrinkToFit="1"/>
    </xf>
    <xf numFmtId="1" fontId="28" fillId="0" borderId="45">
      <alignment horizontal="center" vertical="top" shrinkToFit="1"/>
    </xf>
    <xf numFmtId="1" fontId="27" fillId="0" borderId="43">
      <alignment horizontal="center" shrinkToFit="1"/>
    </xf>
    <xf numFmtId="0" fontId="28" fillId="0" borderId="40">
      <alignment horizontal="center" vertical="center" wrapText="1"/>
    </xf>
    <xf numFmtId="4" fontId="28" fillId="0" borderId="41">
      <alignment horizontal="right" vertical="top" shrinkToFit="1"/>
    </xf>
    <xf numFmtId="4" fontId="28" fillId="14" borderId="46">
      <alignment horizontal="right" vertical="top" shrinkToFit="1"/>
    </xf>
    <xf numFmtId="0" fontId="28" fillId="0" borderId="40">
      <alignment horizontal="center"/>
    </xf>
    <xf numFmtId="1" fontId="28" fillId="0" borderId="40">
      <alignment horizontal="center" shrinkToFit="1"/>
    </xf>
    <xf numFmtId="0" fontId="26" fillId="0" borderId="0"/>
    <xf numFmtId="0" fontId="23" fillId="0" borderId="0"/>
    <xf numFmtId="0" fontId="29" fillId="0" borderId="0"/>
    <xf numFmtId="0" fontId="30" fillId="0" borderId="0"/>
    <xf numFmtId="0" fontId="31" fillId="0" borderId="0"/>
    <xf numFmtId="0" fontId="30" fillId="0" borderId="0"/>
    <xf numFmtId="0" fontId="26" fillId="0" borderId="0"/>
    <xf numFmtId="0" fontId="23" fillId="0" borderId="0"/>
    <xf numFmtId="9" fontId="24" fillId="0" borderId="0" applyFont="0" applyFill="0" applyBorder="0" applyAlignment="0" applyProtection="0"/>
  </cellStyleXfs>
  <cellXfs count="374">
    <xf numFmtId="0" fontId="0" fillId="0" borderId="0" xfId="0" applyFont="1" applyAlignment="1"/>
    <xf numFmtId="0" fontId="7" fillId="0" borderId="0" xfId="23" applyFont="1"/>
    <xf numFmtId="0" fontId="7" fillId="0" borderId="0" xfId="23" applyFont="1" applyAlignment="1">
      <alignment horizontal="justify" vertical="center"/>
    </xf>
    <xf numFmtId="0" fontId="26" fillId="0" borderId="0" xfId="23" applyAlignment="1">
      <alignment horizontal="right" vertical="center"/>
    </xf>
    <xf numFmtId="0" fontId="26" fillId="0" borderId="0" xfId="23"/>
    <xf numFmtId="0" fontId="26" fillId="0" borderId="0" xfId="23" applyAlignment="1">
      <alignment horizontal="justify" vertical="center"/>
    </xf>
    <xf numFmtId="0" fontId="7" fillId="0" borderId="0" xfId="23" applyFont="1" applyAlignment="1">
      <alignment vertical="center"/>
    </xf>
    <xf numFmtId="0" fontId="7" fillId="0" borderId="0" xfId="23" applyFont="1" applyAlignment="1">
      <alignment vertical="top" wrapText="1"/>
    </xf>
    <xf numFmtId="0" fontId="7" fillId="0" borderId="3" xfId="23" applyFont="1" applyBorder="1"/>
    <xf numFmtId="0" fontId="9" fillId="0" borderId="3" xfId="23" applyFont="1" applyBorder="1" applyAlignment="1">
      <alignment horizontal="justify" vertical="center"/>
    </xf>
    <xf numFmtId="0" fontId="9" fillId="0" borderId="0" xfId="23" applyFont="1" applyAlignment="1">
      <alignment horizontal="justify" vertical="center"/>
    </xf>
    <xf numFmtId="0" fontId="7" fillId="0" borderId="0" xfId="23" applyFont="1" applyAlignment="1">
      <alignment horizontal="right" vertical="center"/>
    </xf>
    <xf numFmtId="0" fontId="12" fillId="0" borderId="0" xfId="23" applyFont="1" applyAlignment="1">
      <alignment horizontal="justify" vertical="center"/>
    </xf>
    <xf numFmtId="0" fontId="7" fillId="0" borderId="4" xfId="23" applyFont="1" applyBorder="1" applyAlignment="1">
      <alignment horizontal="center" vertical="center" wrapText="1"/>
    </xf>
    <xf numFmtId="0" fontId="7" fillId="0" borderId="4" xfId="23" applyFont="1" applyBorder="1" applyAlignment="1">
      <alignment vertical="center" wrapText="1"/>
    </xf>
    <xf numFmtId="0" fontId="7" fillId="0" borderId="4" xfId="23" applyFont="1" applyBorder="1" applyAlignment="1">
      <alignment vertical="top" wrapText="1"/>
    </xf>
    <xf numFmtId="0" fontId="4" fillId="0" borderId="4" xfId="27" applyFont="1" applyBorder="1" applyAlignment="1">
      <alignment horizontal="center" vertical="top" wrapText="1"/>
    </xf>
    <xf numFmtId="0" fontId="3" fillId="0" borderId="0" xfId="27" applyFont="1" applyAlignment="1">
      <alignment vertical="top" wrapText="1"/>
    </xf>
    <xf numFmtId="0" fontId="1" fillId="2" borderId="4" xfId="27" applyFont="1" applyFill="1" applyBorder="1" applyAlignment="1">
      <alignment horizontal="left" vertical="top" wrapText="1"/>
    </xf>
    <xf numFmtId="0" fontId="1" fillId="2" borderId="4" xfId="27" applyFont="1" applyFill="1" applyBorder="1" applyAlignment="1">
      <alignment horizontal="center" vertical="top" wrapText="1"/>
    </xf>
    <xf numFmtId="4" fontId="1" fillId="2" borderId="4" xfId="27" applyNumberFormat="1" applyFont="1" applyFill="1" applyBorder="1" applyAlignment="1">
      <alignment horizontal="right" vertical="top" wrapText="1"/>
    </xf>
    <xf numFmtId="4" fontId="1" fillId="2" borderId="4" xfId="27" applyNumberFormat="1" applyFont="1" applyFill="1" applyBorder="1" applyAlignment="1">
      <alignment horizontal="center" vertical="top" wrapText="1"/>
    </xf>
    <xf numFmtId="4" fontId="1" fillId="3" borderId="4" xfId="27" applyNumberFormat="1" applyFont="1" applyFill="1" applyBorder="1" applyAlignment="1">
      <alignment horizontal="right" vertical="top" wrapText="1"/>
    </xf>
    <xf numFmtId="0" fontId="3" fillId="2" borderId="4" xfId="27" applyFont="1" applyFill="1" applyBorder="1" applyAlignment="1">
      <alignment horizontal="left" vertical="top" wrapText="1"/>
    </xf>
    <xf numFmtId="0" fontId="3" fillId="2" borderId="4" xfId="27" applyFont="1" applyFill="1" applyBorder="1" applyAlignment="1">
      <alignment horizontal="center" vertical="top" wrapText="1"/>
    </xf>
    <xf numFmtId="4" fontId="3" fillId="2" borderId="4" xfId="27" applyNumberFormat="1" applyFont="1" applyFill="1" applyBorder="1" applyAlignment="1">
      <alignment horizontal="right" vertical="top" wrapText="1"/>
    </xf>
    <xf numFmtId="4" fontId="3" fillId="3" borderId="4" xfId="27" applyNumberFormat="1" applyFont="1" applyFill="1" applyBorder="1" applyAlignment="1">
      <alignment horizontal="right" vertical="top" wrapText="1"/>
    </xf>
    <xf numFmtId="0" fontId="3" fillId="0" borderId="4" xfId="27" applyFont="1" applyFill="1" applyBorder="1" applyAlignment="1">
      <alignment horizontal="left" vertical="top" wrapText="1"/>
    </xf>
    <xf numFmtId="0" fontId="3" fillId="0" borderId="4" xfId="27" applyFont="1" applyFill="1" applyBorder="1" applyAlignment="1">
      <alignment horizontal="center" vertical="top" wrapText="1"/>
    </xf>
    <xf numFmtId="4" fontId="1" fillId="0" borderId="4" xfId="27" applyNumberFormat="1" applyFont="1" applyFill="1" applyBorder="1" applyAlignment="1">
      <alignment horizontal="right" vertical="top" wrapText="1"/>
    </xf>
    <xf numFmtId="4" fontId="3" fillId="0" borderId="4" xfId="27" applyNumberFormat="1" applyFont="1" applyFill="1" applyBorder="1" applyAlignment="1">
      <alignment horizontal="right" vertical="top" wrapText="1"/>
    </xf>
    <xf numFmtId="4" fontId="1" fillId="4" borderId="4" xfId="27" applyNumberFormat="1" applyFont="1" applyFill="1" applyBorder="1" applyAlignment="1">
      <alignment horizontal="right" vertical="top" wrapText="1"/>
    </xf>
    <xf numFmtId="4" fontId="3" fillId="4" borderId="4" xfId="27" applyNumberFormat="1" applyFont="1" applyFill="1" applyBorder="1" applyAlignment="1">
      <alignment horizontal="right" vertical="top" wrapText="1"/>
    </xf>
    <xf numFmtId="0" fontId="3" fillId="0" borderId="0" xfId="27" applyFont="1" applyFill="1" applyAlignment="1">
      <alignment vertical="top" wrapText="1"/>
    </xf>
    <xf numFmtId="0" fontId="1" fillId="0" borderId="4" xfId="27" applyFont="1" applyFill="1" applyBorder="1" applyAlignment="1">
      <alignment horizontal="center" vertical="top" wrapText="1"/>
    </xf>
    <xf numFmtId="0" fontId="3" fillId="0" borderId="4" xfId="27" applyFont="1" applyFill="1" applyBorder="1" applyAlignment="1">
      <alignment vertical="top" wrapText="1"/>
    </xf>
    <xf numFmtId="0" fontId="2" fillId="0" borderId="0" xfId="27" applyFont="1" applyFill="1" applyAlignment="1">
      <alignment vertical="top"/>
    </xf>
    <xf numFmtId="0" fontId="3" fillId="0" borderId="4" xfId="27" applyFont="1" applyBorder="1" applyAlignment="1">
      <alignment horizontal="left" vertical="top" wrapText="1"/>
    </xf>
    <xf numFmtId="4" fontId="3" fillId="0" borderId="4" xfId="27" applyNumberFormat="1" applyFont="1" applyBorder="1" applyAlignment="1">
      <alignment horizontal="right" vertical="top" wrapText="1"/>
    </xf>
    <xf numFmtId="0" fontId="2" fillId="0" borderId="0" xfId="27" applyFont="1" applyAlignment="1">
      <alignment vertical="top"/>
    </xf>
    <xf numFmtId="0" fontId="3" fillId="5" borderId="4" xfId="27" applyFont="1" applyFill="1" applyBorder="1" applyAlignment="1">
      <alignment horizontal="left" vertical="top" wrapText="1"/>
    </xf>
    <xf numFmtId="0" fontId="14" fillId="0" borderId="4" xfId="27" applyFont="1" applyFill="1" applyBorder="1" applyAlignment="1">
      <alignment horizontal="left" vertical="top" wrapText="1"/>
    </xf>
    <xf numFmtId="0" fontId="14" fillId="0" borderId="4" xfId="27" applyFont="1" applyFill="1" applyBorder="1" applyAlignment="1">
      <alignment horizontal="center" vertical="top" wrapText="1"/>
    </xf>
    <xf numFmtId="4" fontId="14" fillId="4" borderId="4" xfId="27" applyNumberFormat="1" applyFont="1" applyFill="1" applyBorder="1" applyAlignment="1">
      <alignment horizontal="right" vertical="top" wrapText="1"/>
    </xf>
    <xf numFmtId="0" fontId="1" fillId="0" borderId="0" xfId="27" applyFont="1" applyAlignment="1">
      <alignment vertical="top" wrapText="1"/>
    </xf>
    <xf numFmtId="164" fontId="3" fillId="0" borderId="4" xfId="27" applyNumberFormat="1" applyFont="1" applyFill="1" applyBorder="1" applyAlignment="1">
      <alignment horizontal="center" vertical="top" wrapText="1"/>
    </xf>
    <xf numFmtId="0" fontId="9" fillId="0" borderId="0" xfId="23" applyFont="1"/>
    <xf numFmtId="0" fontId="9" fillId="0" borderId="0" xfId="23" applyFont="1" applyAlignment="1">
      <alignment horizontal="center" vertical="center"/>
    </xf>
    <xf numFmtId="0" fontId="9" fillId="0" borderId="0" xfId="23" applyFont="1" applyAlignment="1">
      <alignment horizontal="center" vertical="top" wrapText="1"/>
    </xf>
    <xf numFmtId="0" fontId="9" fillId="0" borderId="4" xfId="23" applyFont="1" applyBorder="1" applyAlignment="1">
      <alignment horizontal="center" vertical="top" wrapText="1"/>
    </xf>
    <xf numFmtId="0" fontId="9" fillId="0" borderId="4" xfId="23" applyFont="1" applyBorder="1" applyAlignment="1">
      <alignment vertical="top" wrapText="1"/>
    </xf>
    <xf numFmtId="0" fontId="9" fillId="0" borderId="0" xfId="23" applyFont="1" applyAlignment="1">
      <alignment horizontal="left" wrapText="1"/>
    </xf>
    <xf numFmtId="0" fontId="15" fillId="0" borderId="0" xfId="23" applyFont="1"/>
    <xf numFmtId="0" fontId="8" fillId="0" borderId="4" xfId="23" applyFont="1" applyBorder="1" applyAlignment="1">
      <alignment vertical="center" wrapText="1"/>
    </xf>
    <xf numFmtId="0" fontId="6" fillId="0" borderId="0" xfId="23" applyFont="1"/>
    <xf numFmtId="164" fontId="9" fillId="0" borderId="4" xfId="23" applyNumberFormat="1" applyFont="1" applyBorder="1" applyAlignment="1">
      <alignment horizontal="center" vertical="top" wrapText="1"/>
    </xf>
    <xf numFmtId="0" fontId="7" fillId="0" borderId="0" xfId="23" applyFont="1" applyAlignment="1">
      <alignment vertical="top"/>
    </xf>
    <xf numFmtId="0" fontId="7" fillId="0" borderId="5" xfId="23" applyFont="1" applyBorder="1" applyAlignment="1"/>
    <xf numFmtId="0" fontId="10" fillId="0" borderId="6" xfId="23" applyFont="1" applyBorder="1" applyAlignment="1">
      <alignment vertical="center"/>
    </xf>
    <xf numFmtId="0" fontId="10" fillId="0" borderId="0" xfId="23" applyFont="1" applyAlignment="1">
      <alignment vertical="center"/>
    </xf>
    <xf numFmtId="0" fontId="7" fillId="0" borderId="5" xfId="23" applyFont="1" applyBorder="1"/>
    <xf numFmtId="0" fontId="10" fillId="0" borderId="0" xfId="23" applyFont="1" applyAlignment="1">
      <alignment horizontal="center" vertical="top"/>
    </xf>
    <xf numFmtId="4" fontId="9" fillId="0" borderId="4" xfId="23" applyNumberFormat="1" applyFont="1" applyBorder="1" applyAlignment="1">
      <alignment horizontal="center" vertical="top" wrapText="1"/>
    </xf>
    <xf numFmtId="0" fontId="9" fillId="0" borderId="4" xfId="23" applyFont="1" applyBorder="1" applyAlignment="1">
      <alignment horizontal="center" vertical="center" wrapText="1"/>
    </xf>
    <xf numFmtId="4" fontId="15" fillId="0" borderId="4" xfId="23" applyNumberFormat="1" applyFont="1" applyBorder="1" applyAlignment="1">
      <alignment horizontal="center" vertical="top" wrapText="1"/>
    </xf>
    <xf numFmtId="0" fontId="9" fillId="0" borderId="0" xfId="23" applyFont="1" applyAlignment="1">
      <alignment horizontal="right" vertical="center"/>
    </xf>
    <xf numFmtId="0" fontId="9" fillId="0" borderId="0" xfId="23" applyFont="1" applyFill="1"/>
    <xf numFmtId="0" fontId="3" fillId="0" borderId="0" xfId="0" applyFont="1" applyAlignment="1">
      <alignment horizontal="justify" vertical="top" wrapText="1"/>
    </xf>
    <xf numFmtId="0" fontId="3" fillId="0" borderId="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justify" vertical="top" wrapText="1"/>
    </xf>
    <xf numFmtId="0" fontId="1" fillId="0" borderId="4" xfId="0" applyFont="1" applyBorder="1" applyAlignment="1">
      <alignment horizontal="center" vertical="top" wrapText="1"/>
    </xf>
    <xf numFmtId="16" fontId="3" fillId="0" borderId="4" xfId="0" applyNumberFormat="1" applyFont="1" applyBorder="1" applyAlignment="1">
      <alignment horizontal="center" vertical="top" wrapText="1"/>
    </xf>
    <xf numFmtId="0" fontId="7" fillId="0" borderId="4" xfId="23" applyFont="1" applyBorder="1" applyAlignment="1">
      <alignment horizontal="left" vertical="top" wrapText="1"/>
    </xf>
    <xf numFmtId="4" fontId="7" fillId="0" borderId="4" xfId="23" applyNumberFormat="1" applyFont="1" applyBorder="1" applyAlignment="1">
      <alignment vertical="top" wrapText="1"/>
    </xf>
    <xf numFmtId="4" fontId="7" fillId="0" borderId="4" xfId="23" applyNumberFormat="1" applyFont="1" applyBorder="1" applyAlignment="1">
      <alignment horizontal="right" vertical="top" wrapText="1"/>
    </xf>
    <xf numFmtId="4" fontId="7" fillId="0" borderId="4" xfId="23" applyNumberFormat="1" applyFont="1" applyBorder="1" applyAlignment="1">
      <alignment vertical="center" wrapText="1"/>
    </xf>
    <xf numFmtId="4" fontId="8" fillId="0" borderId="4" xfId="23" applyNumberFormat="1" applyFont="1" applyBorder="1" applyAlignment="1">
      <alignment vertical="top" wrapText="1"/>
    </xf>
    <xf numFmtId="0" fontId="8" fillId="0" borderId="4" xfId="23" applyFont="1" applyBorder="1" applyAlignment="1">
      <alignment horizontal="center" vertical="top" wrapText="1"/>
    </xf>
    <xf numFmtId="4" fontId="8" fillId="0" borderId="4" xfId="23" applyNumberFormat="1" applyFont="1" applyBorder="1" applyAlignment="1">
      <alignment horizontal="right" vertical="top" wrapText="1"/>
    </xf>
    <xf numFmtId="0" fontId="8" fillId="0" borderId="4" xfId="23" applyFont="1" applyBorder="1" applyAlignment="1">
      <alignment horizontal="center" vertical="center" wrapText="1"/>
    </xf>
    <xf numFmtId="4" fontId="8" fillId="0" borderId="4" xfId="23" applyNumberFormat="1" applyFont="1" applyBorder="1" applyAlignment="1">
      <alignment horizontal="right" wrapText="1"/>
    </xf>
    <xf numFmtId="164" fontId="7" fillId="0" borderId="4" xfId="23" applyNumberFormat="1" applyFont="1" applyBorder="1" applyAlignment="1">
      <alignment vertical="top" wrapText="1"/>
    </xf>
    <xf numFmtId="0" fontId="1" fillId="0" borderId="4" xfId="27" applyFont="1" applyBorder="1" applyAlignment="1">
      <alignment horizontal="center" vertical="top" wrapText="1"/>
    </xf>
    <xf numFmtId="0" fontId="9" fillId="0" borderId="4" xfId="23" applyFont="1" applyBorder="1" applyAlignment="1">
      <alignment horizontal="justify" vertical="top" wrapText="1"/>
    </xf>
    <xf numFmtId="0" fontId="7" fillId="0" borderId="4" xfId="23" applyFont="1" applyFill="1" applyBorder="1" applyAlignment="1">
      <alignment horizontal="left" vertical="top" wrapText="1"/>
    </xf>
    <xf numFmtId="0" fontId="1" fillId="0" borderId="0" xfId="27" applyFont="1" applyAlignment="1">
      <alignment vertical="center"/>
    </xf>
    <xf numFmtId="0" fontId="3" fillId="0" borderId="0" xfId="27" applyFont="1"/>
    <xf numFmtId="0" fontId="3" fillId="0" borderId="0" xfId="27" applyFont="1" applyAlignment="1">
      <alignment horizontal="left" vertical="center"/>
    </xf>
    <xf numFmtId="0" fontId="18" fillId="0" borderId="7" xfId="27" applyFont="1" applyBorder="1" applyAlignment="1">
      <alignment horizontal="center" vertical="top" wrapText="1"/>
    </xf>
    <xf numFmtId="0" fontId="18" fillId="0" borderId="0" xfId="27" applyFont="1"/>
    <xf numFmtId="4" fontId="3" fillId="2" borderId="7" xfId="27" applyNumberFormat="1" applyFont="1" applyFill="1" applyBorder="1" applyAlignment="1">
      <alignment horizontal="right" vertical="top" wrapText="1"/>
    </xf>
    <xf numFmtId="4" fontId="3" fillId="0" borderId="7" xfId="27" applyNumberFormat="1" applyFont="1" applyBorder="1" applyAlignment="1">
      <alignment horizontal="right" vertical="top" wrapText="1"/>
    </xf>
    <xf numFmtId="4" fontId="3" fillId="6" borderId="7" xfId="27" applyNumberFormat="1" applyFont="1" applyFill="1" applyBorder="1" applyAlignment="1">
      <alignment horizontal="right" vertical="top" wrapText="1"/>
    </xf>
    <xf numFmtId="4" fontId="3" fillId="0" borderId="8" xfId="27" applyNumberFormat="1" applyFont="1" applyBorder="1" applyAlignment="1">
      <alignment horizontal="right" vertical="top" wrapText="1"/>
    </xf>
    <xf numFmtId="0" fontId="13" fillId="0" borderId="4" xfId="27" applyFont="1" applyBorder="1" applyAlignment="1"/>
    <xf numFmtId="4" fontId="3" fillId="0" borderId="9" xfId="27" applyNumberFormat="1" applyFont="1" applyBorder="1" applyAlignment="1">
      <alignment horizontal="right" vertical="top" wrapText="1"/>
    </xf>
    <xf numFmtId="4" fontId="3" fillId="7" borderId="7" xfId="27" applyNumberFormat="1" applyFont="1" applyFill="1" applyBorder="1" applyAlignment="1">
      <alignment horizontal="right" vertical="top" wrapText="1"/>
    </xf>
    <xf numFmtId="0" fontId="3" fillId="4" borderId="0" xfId="27" applyFont="1" applyFill="1"/>
    <xf numFmtId="0" fontId="13" fillId="4" borderId="0" xfId="27" applyFont="1" applyFill="1" applyAlignment="1"/>
    <xf numFmtId="4" fontId="3" fillId="8" borderId="7" xfId="27" applyNumberFormat="1" applyFont="1" applyFill="1" applyBorder="1" applyAlignment="1">
      <alignment horizontal="right" vertical="top" wrapText="1"/>
    </xf>
    <xf numFmtId="0" fontId="3" fillId="0" borderId="0" xfId="27" applyFont="1" applyAlignment="1">
      <alignment wrapText="1"/>
    </xf>
    <xf numFmtId="4" fontId="3" fillId="0" borderId="0" xfId="27" applyNumberFormat="1" applyFont="1"/>
    <xf numFmtId="165" fontId="3" fillId="0" borderId="0" xfId="27" applyNumberFormat="1" applyFont="1"/>
    <xf numFmtId="0" fontId="3" fillId="0" borderId="4" xfId="27" applyFont="1" applyFill="1" applyBorder="1" applyAlignment="1">
      <alignment horizontal="justify" vertical="top" wrapText="1"/>
    </xf>
    <xf numFmtId="0" fontId="1" fillId="0" borderId="10" xfId="27" applyFont="1" applyBorder="1" applyAlignment="1">
      <alignment horizontal="center" vertical="top" wrapText="1"/>
    </xf>
    <xf numFmtId="0" fontId="16" fillId="0" borderId="0" xfId="27" applyFont="1" applyAlignment="1">
      <alignment horizontal="left" vertical="center"/>
    </xf>
    <xf numFmtId="0" fontId="13" fillId="0" borderId="0" xfId="27" applyFont="1" applyAlignment="1"/>
    <xf numFmtId="0" fontId="15" fillId="0" borderId="4" xfId="23" applyFont="1" applyBorder="1" applyAlignment="1">
      <alignment vertical="top" wrapText="1"/>
    </xf>
    <xf numFmtId="3" fontId="1" fillId="0" borderId="4" xfId="27" applyNumberFormat="1" applyFont="1" applyBorder="1" applyAlignment="1">
      <alignment horizontal="center" vertical="top" wrapText="1"/>
    </xf>
    <xf numFmtId="0" fontId="16" fillId="0" borderId="0" xfId="27" applyFont="1" applyAlignment="1">
      <alignment vertical="center"/>
    </xf>
    <xf numFmtId="0" fontId="18" fillId="0" borderId="10" xfId="27" applyFont="1" applyBorder="1" applyAlignment="1">
      <alignment horizontal="center" vertical="top" wrapText="1"/>
    </xf>
    <xf numFmtId="0" fontId="1" fillId="0" borderId="11" xfId="27" applyFont="1" applyBorder="1" applyAlignment="1">
      <alignment horizontal="center" vertical="top" wrapText="1"/>
    </xf>
    <xf numFmtId="0" fontId="1" fillId="0" borderId="12" xfId="27" applyFont="1" applyBorder="1" applyAlignment="1">
      <alignment horizontal="center" vertical="top" wrapText="1"/>
    </xf>
    <xf numFmtId="0" fontId="18" fillId="0" borderId="13" xfId="27" applyFont="1" applyBorder="1" applyAlignment="1">
      <alignment horizontal="center" vertical="top" wrapText="1"/>
    </xf>
    <xf numFmtId="0" fontId="18" fillId="0" borderId="14" xfId="27" applyFont="1" applyBorder="1" applyAlignment="1">
      <alignment horizontal="center" vertical="top" wrapText="1"/>
    </xf>
    <xf numFmtId="4" fontId="3" fillId="0" borderId="13" xfId="27" applyNumberFormat="1" applyFont="1" applyBorder="1" applyAlignment="1">
      <alignment horizontal="right" vertical="top" wrapText="1"/>
    </xf>
    <xf numFmtId="4" fontId="3" fillId="0" borderId="14" xfId="27" applyNumberFormat="1" applyFont="1" applyBorder="1" applyAlignment="1">
      <alignment horizontal="right" vertical="top" wrapText="1"/>
    </xf>
    <xf numFmtId="4" fontId="3" fillId="0" borderId="15" xfId="27" applyNumberFormat="1" applyFont="1" applyBorder="1" applyAlignment="1">
      <alignment horizontal="right" vertical="top" wrapText="1"/>
    </xf>
    <xf numFmtId="4" fontId="3" fillId="0" borderId="16" xfId="27" applyNumberFormat="1" applyFont="1" applyBorder="1" applyAlignment="1">
      <alignment horizontal="right" vertical="top" wrapText="1"/>
    </xf>
    <xf numFmtId="0" fontId="13" fillId="0" borderId="17" xfId="27" applyFont="1" applyBorder="1" applyAlignment="1"/>
    <xf numFmtId="0" fontId="13" fillId="0" borderId="12" xfId="27" applyFont="1" applyBorder="1" applyAlignment="1"/>
    <xf numFmtId="4" fontId="3" fillId="0" borderId="18" xfId="27" applyNumberFormat="1" applyFont="1" applyBorder="1" applyAlignment="1">
      <alignment horizontal="right" vertical="top" wrapText="1"/>
    </xf>
    <xf numFmtId="4" fontId="3" fillId="0" borderId="19" xfId="27" applyNumberFormat="1" applyFont="1" applyBorder="1" applyAlignment="1">
      <alignment horizontal="right" vertical="top" wrapText="1"/>
    </xf>
    <xf numFmtId="4" fontId="3" fillId="0" borderId="17" xfId="27" applyNumberFormat="1" applyFont="1" applyBorder="1" applyAlignment="1">
      <alignment horizontal="right" vertical="top" wrapText="1"/>
    </xf>
    <xf numFmtId="4" fontId="3" fillId="0" borderId="12" xfId="27" applyNumberFormat="1" applyFont="1" applyBorder="1" applyAlignment="1">
      <alignment horizontal="right" vertical="top" wrapText="1"/>
    </xf>
    <xf numFmtId="4" fontId="3" fillId="2" borderId="13" xfId="27" applyNumberFormat="1" applyFont="1" applyFill="1" applyBorder="1" applyAlignment="1">
      <alignment horizontal="right" vertical="top" wrapText="1"/>
    </xf>
    <xf numFmtId="4" fontId="3" fillId="2" borderId="14" xfId="27" applyNumberFormat="1" applyFont="1" applyFill="1" applyBorder="1" applyAlignment="1">
      <alignment horizontal="right" vertical="top" wrapText="1"/>
    </xf>
    <xf numFmtId="4" fontId="3" fillId="6" borderId="13" xfId="27" applyNumberFormat="1" applyFont="1" applyFill="1" applyBorder="1" applyAlignment="1">
      <alignment horizontal="right" vertical="top" wrapText="1"/>
    </xf>
    <xf numFmtId="4" fontId="3" fillId="6" borderId="14" xfId="27" applyNumberFormat="1" applyFont="1" applyFill="1" applyBorder="1" applyAlignment="1">
      <alignment horizontal="right" vertical="top" wrapText="1"/>
    </xf>
    <xf numFmtId="4" fontId="3" fillId="0" borderId="20" xfId="27" applyNumberFormat="1" applyFont="1" applyBorder="1" applyAlignment="1">
      <alignment horizontal="right" vertical="top" wrapText="1"/>
    </xf>
    <xf numFmtId="4" fontId="3" fillId="0" borderId="21" xfId="27" applyNumberFormat="1" applyFont="1" applyBorder="1" applyAlignment="1">
      <alignment horizontal="right" vertical="top" wrapText="1"/>
    </xf>
    <xf numFmtId="4" fontId="3" fillId="0" borderId="22" xfId="27" applyNumberFormat="1" applyFont="1" applyBorder="1" applyAlignment="1">
      <alignment horizontal="right" vertical="top" wrapText="1"/>
    </xf>
    <xf numFmtId="0" fontId="1" fillId="0" borderId="14" xfId="27" applyFont="1" applyBorder="1" applyAlignment="1">
      <alignment horizontal="center" vertical="top" wrapText="1"/>
    </xf>
    <xf numFmtId="0" fontId="1" fillId="0" borderId="23" xfId="27" applyFont="1" applyBorder="1" applyAlignment="1">
      <alignment horizontal="center" vertical="top" wrapText="1"/>
    </xf>
    <xf numFmtId="0" fontId="1" fillId="0" borderId="24" xfId="27" applyFont="1" applyBorder="1" applyAlignment="1">
      <alignment horizontal="center" vertical="top" wrapText="1"/>
    </xf>
    <xf numFmtId="0" fontId="18" fillId="0" borderId="23" xfId="27" applyFont="1" applyBorder="1" applyAlignment="1">
      <alignment horizontal="center" vertical="top" wrapText="1"/>
    </xf>
    <xf numFmtId="0" fontId="3" fillId="9" borderId="7" xfId="27" applyFont="1" applyFill="1" applyBorder="1" applyAlignment="1">
      <alignment horizontal="left" vertical="top" wrapText="1"/>
    </xf>
    <xf numFmtId="0" fontId="3" fillId="9" borderId="10" xfId="27" applyFont="1" applyFill="1" applyBorder="1" applyAlignment="1">
      <alignment horizontal="center" vertical="top" wrapText="1"/>
    </xf>
    <xf numFmtId="4" fontId="3" fillId="9" borderId="13" xfId="27" applyNumberFormat="1" applyFont="1" applyFill="1" applyBorder="1" applyAlignment="1">
      <alignment horizontal="right" vertical="top" wrapText="1"/>
    </xf>
    <xf numFmtId="4" fontId="3" fillId="9" borderId="7" xfId="27" applyNumberFormat="1" applyFont="1" applyFill="1" applyBorder="1" applyAlignment="1">
      <alignment horizontal="right" vertical="top" wrapText="1"/>
    </xf>
    <xf numFmtId="4" fontId="3" fillId="9" borderId="14" xfId="27" applyNumberFormat="1" applyFont="1" applyFill="1" applyBorder="1" applyAlignment="1">
      <alignment horizontal="right" vertical="top" wrapText="1"/>
    </xf>
    <xf numFmtId="4" fontId="3" fillId="9" borderId="23" xfId="27" applyNumberFormat="1" applyFont="1" applyFill="1" applyBorder="1" applyAlignment="1">
      <alignment horizontal="right" vertical="top" wrapText="1"/>
    </xf>
    <xf numFmtId="0" fontId="3" fillId="9" borderId="8" xfId="27" applyFont="1" applyFill="1" applyBorder="1" applyAlignment="1">
      <alignment horizontal="left" vertical="top" wrapText="1"/>
    </xf>
    <xf numFmtId="0" fontId="3" fillId="9" borderId="25" xfId="27" applyFont="1" applyFill="1" applyBorder="1" applyAlignment="1">
      <alignment horizontal="left" vertical="top" wrapText="1"/>
    </xf>
    <xf numFmtId="0" fontId="3" fillId="9" borderId="2" xfId="27" applyFont="1" applyFill="1" applyBorder="1" applyAlignment="1">
      <alignment horizontal="center" vertical="top" wrapText="1"/>
    </xf>
    <xf numFmtId="4" fontId="3" fillId="9" borderId="15" xfId="27" applyNumberFormat="1" applyFont="1" applyFill="1" applyBorder="1" applyAlignment="1">
      <alignment horizontal="right" vertical="top" wrapText="1"/>
    </xf>
    <xf numFmtId="4" fontId="3" fillId="9" borderId="8" xfId="27" applyNumberFormat="1" applyFont="1" applyFill="1" applyBorder="1" applyAlignment="1">
      <alignment horizontal="right" vertical="top" wrapText="1"/>
    </xf>
    <xf numFmtId="4" fontId="3" fillId="9" borderId="16" xfId="27" applyNumberFormat="1" applyFont="1" applyFill="1" applyBorder="1" applyAlignment="1">
      <alignment horizontal="right" vertical="top" wrapText="1"/>
    </xf>
    <xf numFmtId="4" fontId="3" fillId="9" borderId="2" xfId="27" applyNumberFormat="1" applyFont="1" applyFill="1" applyBorder="1" applyAlignment="1">
      <alignment horizontal="right" vertical="top" wrapText="1"/>
    </xf>
    <xf numFmtId="0" fontId="3" fillId="9" borderId="4" xfId="27" applyFont="1" applyFill="1" applyBorder="1" applyAlignment="1">
      <alignment horizontal="left" vertical="top" wrapText="1"/>
    </xf>
    <xf numFmtId="0" fontId="13" fillId="9" borderId="26" xfId="27" applyFont="1" applyFill="1" applyBorder="1" applyAlignment="1"/>
    <xf numFmtId="0" fontId="13" fillId="9" borderId="17" xfId="27" applyFont="1" applyFill="1" applyBorder="1" applyAlignment="1"/>
    <xf numFmtId="0" fontId="13" fillId="9" borderId="4" xfId="27" applyFont="1" applyFill="1" applyBorder="1" applyAlignment="1"/>
    <xf numFmtId="0" fontId="13" fillId="9" borderId="12" xfId="27" applyFont="1" applyFill="1" applyBorder="1" applyAlignment="1"/>
    <xf numFmtId="0" fontId="13" fillId="9" borderId="0" xfId="27" applyFont="1" applyFill="1" applyBorder="1" applyAlignment="1"/>
    <xf numFmtId="0" fontId="3" fillId="9" borderId="27" xfId="27" applyFont="1" applyFill="1" applyBorder="1" applyAlignment="1">
      <alignment horizontal="left" vertical="top" wrapText="1"/>
    </xf>
    <xf numFmtId="0" fontId="3" fillId="9" borderId="1" xfId="27" applyFont="1" applyFill="1" applyBorder="1" applyAlignment="1">
      <alignment horizontal="center" vertical="top" wrapText="1"/>
    </xf>
    <xf numFmtId="4" fontId="3" fillId="9" borderId="18" xfId="27" applyNumberFormat="1" applyFont="1" applyFill="1" applyBorder="1" applyAlignment="1">
      <alignment horizontal="right" vertical="top" wrapText="1"/>
    </xf>
    <xf numFmtId="4" fontId="3" fillId="9" borderId="9" xfId="27" applyNumberFormat="1" applyFont="1" applyFill="1" applyBorder="1" applyAlignment="1">
      <alignment horizontal="right" vertical="top" wrapText="1"/>
    </xf>
    <xf numFmtId="4" fontId="3" fillId="9" borderId="19" xfId="27" applyNumberFormat="1" applyFont="1" applyFill="1" applyBorder="1" applyAlignment="1">
      <alignment horizontal="right" vertical="top" wrapText="1"/>
    </xf>
    <xf numFmtId="4" fontId="3" fillId="9" borderId="1" xfId="27" applyNumberFormat="1" applyFont="1" applyFill="1" applyBorder="1" applyAlignment="1">
      <alignment horizontal="right" vertical="top" wrapText="1"/>
    </xf>
    <xf numFmtId="0" fontId="3" fillId="9" borderId="28" xfId="27" applyFont="1" applyFill="1" applyBorder="1" applyAlignment="1">
      <alignment horizontal="center" vertical="top" wrapText="1"/>
    </xf>
    <xf numFmtId="0" fontId="3" fillId="9" borderId="26" xfId="27" applyFont="1" applyFill="1" applyBorder="1" applyAlignment="1">
      <alignment horizontal="center" vertical="top" wrapText="1"/>
    </xf>
    <xf numFmtId="4" fontId="3" fillId="9" borderId="17" xfId="27" applyNumberFormat="1" applyFont="1" applyFill="1" applyBorder="1" applyAlignment="1">
      <alignment horizontal="right" vertical="top" wrapText="1"/>
    </xf>
    <xf numFmtId="4" fontId="3" fillId="9" borderId="4" xfId="27" applyNumberFormat="1" applyFont="1" applyFill="1" applyBorder="1" applyAlignment="1">
      <alignment horizontal="right" vertical="top" wrapText="1"/>
    </xf>
    <xf numFmtId="4" fontId="3" fillId="9" borderId="12" xfId="27" applyNumberFormat="1" applyFont="1" applyFill="1" applyBorder="1" applyAlignment="1">
      <alignment horizontal="right" vertical="top" wrapText="1"/>
    </xf>
    <xf numFmtId="4" fontId="3" fillId="9" borderId="0" xfId="27" applyNumberFormat="1" applyFont="1" applyFill="1" applyBorder="1" applyAlignment="1">
      <alignment horizontal="right" vertical="top" wrapText="1"/>
    </xf>
    <xf numFmtId="0" fontId="3" fillId="9" borderId="9" xfId="27" applyFont="1" applyFill="1" applyBorder="1" applyAlignment="1">
      <alignment horizontal="left" vertical="top" wrapText="1"/>
    </xf>
    <xf numFmtId="0" fontId="3" fillId="9" borderId="29" xfId="27" applyFont="1" applyFill="1" applyBorder="1" applyAlignment="1">
      <alignment horizontal="center" vertical="top" wrapText="1"/>
    </xf>
    <xf numFmtId="0" fontId="1" fillId="0" borderId="4" xfId="27" applyFont="1" applyFill="1" applyBorder="1" applyAlignment="1">
      <alignment horizontal="left" vertical="top" wrapText="1"/>
    </xf>
    <xf numFmtId="0" fontId="1" fillId="0" borderId="4" xfId="27" applyFont="1" applyFill="1" applyBorder="1" applyAlignment="1">
      <alignment vertical="top" wrapText="1"/>
    </xf>
    <xf numFmtId="0" fontId="1" fillId="0" borderId="0" xfId="27" applyFont="1" applyFill="1" applyAlignment="1">
      <alignment vertical="top" wrapText="1"/>
    </xf>
    <xf numFmtId="0" fontId="3" fillId="9" borderId="23" xfId="27" applyFont="1" applyFill="1" applyBorder="1" applyAlignment="1">
      <alignment horizontal="center" vertical="top" wrapText="1"/>
    </xf>
    <xf numFmtId="0" fontId="1" fillId="9" borderId="4" xfId="27" applyFont="1" applyFill="1" applyBorder="1" applyAlignment="1">
      <alignment horizontal="left" vertical="top" wrapText="1"/>
    </xf>
    <xf numFmtId="4" fontId="3" fillId="9" borderId="20" xfId="27" applyNumberFormat="1" applyFont="1" applyFill="1" applyBorder="1" applyAlignment="1">
      <alignment horizontal="right" vertical="top" wrapText="1"/>
    </xf>
    <xf numFmtId="4" fontId="3" fillId="9" borderId="21" xfId="27" applyNumberFormat="1" applyFont="1" applyFill="1" applyBorder="1" applyAlignment="1">
      <alignment horizontal="right" vertical="top" wrapText="1"/>
    </xf>
    <xf numFmtId="4" fontId="3" fillId="9" borderId="22" xfId="27" applyNumberFormat="1" applyFont="1" applyFill="1" applyBorder="1" applyAlignment="1">
      <alignment horizontal="right" vertical="top" wrapText="1"/>
    </xf>
    <xf numFmtId="0" fontId="3" fillId="10" borderId="7" xfId="27" applyFont="1" applyFill="1" applyBorder="1" applyAlignment="1">
      <alignment horizontal="center" vertical="center" wrapText="1"/>
    </xf>
    <xf numFmtId="0" fontId="3" fillId="10" borderId="10" xfId="27" applyFont="1" applyFill="1" applyBorder="1" applyAlignment="1">
      <alignment horizontal="center" vertical="top" wrapText="1"/>
    </xf>
    <xf numFmtId="4" fontId="3" fillId="10" borderId="13" xfId="27" applyNumberFormat="1" applyFont="1" applyFill="1" applyBorder="1" applyAlignment="1">
      <alignment horizontal="right" vertical="top" wrapText="1"/>
    </xf>
    <xf numFmtId="4" fontId="3" fillId="10" borderId="7" xfId="27" applyNumberFormat="1" applyFont="1" applyFill="1" applyBorder="1" applyAlignment="1">
      <alignment horizontal="right" vertical="top" wrapText="1"/>
    </xf>
    <xf numFmtId="4" fontId="3" fillId="10" borderId="14" xfId="27" applyNumberFormat="1" applyFont="1" applyFill="1" applyBorder="1" applyAlignment="1">
      <alignment horizontal="right" vertical="top" wrapText="1"/>
    </xf>
    <xf numFmtId="4" fontId="3" fillId="10" borderId="23" xfId="27" applyNumberFormat="1" applyFont="1" applyFill="1" applyBorder="1" applyAlignment="1">
      <alignment horizontal="right" vertical="top" wrapText="1"/>
    </xf>
    <xf numFmtId="4" fontId="3" fillId="11" borderId="7" xfId="27" applyNumberFormat="1" applyFont="1" applyFill="1" applyBorder="1" applyAlignment="1">
      <alignment horizontal="right" vertical="top" wrapText="1"/>
    </xf>
    <xf numFmtId="0" fontId="5" fillId="9" borderId="7" xfId="27" applyFont="1" applyFill="1" applyBorder="1" applyAlignment="1">
      <alignment horizontal="left" vertical="top" wrapText="1"/>
    </xf>
    <xf numFmtId="0" fontId="3" fillId="9" borderId="7" xfId="27" applyFont="1" applyFill="1" applyBorder="1" applyAlignment="1">
      <alignment horizontal="center" vertical="center" wrapText="1"/>
    </xf>
    <xf numFmtId="164" fontId="3" fillId="0" borderId="4" xfId="27" applyNumberFormat="1" applyFont="1" applyFill="1" applyBorder="1" applyAlignment="1">
      <alignment horizontal="right" vertical="top" wrapText="1"/>
    </xf>
    <xf numFmtId="4" fontId="3" fillId="0" borderId="0" xfId="27" applyNumberFormat="1" applyFont="1" applyAlignment="1">
      <alignment vertical="top" wrapText="1"/>
    </xf>
    <xf numFmtId="164" fontId="3" fillId="0" borderId="0" xfId="27" applyNumberFormat="1" applyFont="1" applyAlignment="1">
      <alignment vertical="top" wrapText="1"/>
    </xf>
    <xf numFmtId="4" fontId="3" fillId="5" borderId="4" xfId="27" applyNumberFormat="1" applyFont="1" applyFill="1" applyBorder="1" applyAlignment="1">
      <alignment horizontal="right" vertical="top" wrapText="1"/>
    </xf>
    <xf numFmtId="4" fontId="3" fillId="12" borderId="4" xfId="27" applyNumberFormat="1" applyFont="1" applyFill="1" applyBorder="1" applyAlignment="1">
      <alignment horizontal="right" vertical="top" wrapText="1"/>
    </xf>
    <xf numFmtId="3" fontId="3" fillId="0" borderId="4" xfId="27" applyNumberFormat="1" applyFont="1" applyFill="1" applyBorder="1" applyAlignment="1">
      <alignment horizontal="center" vertical="top" wrapText="1"/>
    </xf>
    <xf numFmtId="3" fontId="9" fillId="0" borderId="4" xfId="23" applyNumberFormat="1" applyFont="1" applyBorder="1" applyAlignment="1">
      <alignment horizontal="center" vertical="top" wrapText="1"/>
    </xf>
    <xf numFmtId="0" fontId="9" fillId="0" borderId="4" xfId="23" applyFont="1" applyFill="1" applyBorder="1" applyAlignment="1">
      <alignment vertical="top" wrapText="1"/>
    </xf>
    <xf numFmtId="0" fontId="19" fillId="0" borderId="0" xfId="29" applyFont="1" applyAlignment="1">
      <alignment vertical="top"/>
    </xf>
    <xf numFmtId="0" fontId="19" fillId="0" borderId="0" xfId="29" applyFont="1" applyAlignment="1">
      <alignment horizontal="center" vertical="top"/>
    </xf>
    <xf numFmtId="0" fontId="19" fillId="0" borderId="0" xfId="29" applyFont="1" applyAlignment="1">
      <alignment horizontal="justify" vertical="top"/>
    </xf>
    <xf numFmtId="0" fontId="19" fillId="0" borderId="4" xfId="29" applyFont="1" applyBorder="1" applyAlignment="1">
      <alignment horizontal="center" vertical="top" wrapText="1"/>
    </xf>
    <xf numFmtId="0" fontId="19" fillId="0" borderId="4" xfId="29" applyFont="1" applyBorder="1" applyAlignment="1">
      <alignment horizontal="justify" vertical="top" wrapText="1"/>
    </xf>
    <xf numFmtId="164" fontId="19" fillId="0" borderId="4" xfId="29" applyNumberFormat="1" applyFont="1" applyBorder="1" applyAlignment="1">
      <alignment horizontal="center" vertical="top" wrapText="1"/>
    </xf>
    <xf numFmtId="0" fontId="19" fillId="0" borderId="4" xfId="29" applyFont="1" applyBorder="1" applyAlignment="1">
      <alignment vertical="top" wrapText="1"/>
    </xf>
    <xf numFmtId="0" fontId="19" fillId="0" borderId="0" xfId="29" applyFont="1" applyFill="1" applyAlignment="1">
      <alignment vertical="top"/>
    </xf>
    <xf numFmtId="0" fontId="7" fillId="0" borderId="0" xfId="29" applyFont="1" applyAlignment="1">
      <alignment horizontal="right" vertical="top"/>
    </xf>
    <xf numFmtId="164" fontId="7" fillId="0" borderId="0" xfId="29" applyNumberFormat="1" applyFont="1" applyAlignment="1">
      <alignment vertical="top"/>
    </xf>
    <xf numFmtId="0" fontId="7" fillId="0" borderId="0" xfId="29" applyFont="1" applyAlignment="1">
      <alignment vertical="top"/>
    </xf>
    <xf numFmtId="0" fontId="7" fillId="0" borderId="0" xfId="29" applyFont="1" applyAlignment="1">
      <alignment horizontal="center" vertical="top"/>
    </xf>
    <xf numFmtId="4" fontId="7" fillId="0" borderId="0" xfId="29" applyNumberFormat="1" applyFont="1" applyAlignment="1">
      <alignment vertical="top"/>
    </xf>
    <xf numFmtId="0" fontId="7" fillId="0" borderId="0" xfId="29" applyFont="1" applyAlignment="1">
      <alignment horizontal="justify" vertical="top"/>
    </xf>
    <xf numFmtId="164" fontId="19" fillId="0" borderId="0" xfId="29" applyNumberFormat="1" applyFont="1" applyAlignment="1">
      <alignment vertical="top"/>
    </xf>
    <xf numFmtId="4" fontId="19" fillId="0" borderId="0" xfId="29" applyNumberFormat="1" applyFont="1" applyAlignment="1">
      <alignment vertical="top"/>
    </xf>
    <xf numFmtId="4" fontId="19" fillId="0" borderId="4" xfId="29" applyNumberFormat="1" applyFont="1" applyBorder="1" applyAlignment="1">
      <alignment horizontal="center" vertical="top" wrapText="1"/>
    </xf>
    <xf numFmtId="49" fontId="19" fillId="0" borderId="4" xfId="29" applyNumberFormat="1" applyFont="1" applyBorder="1" applyAlignment="1">
      <alignment horizontal="center" vertical="top" wrapText="1"/>
    </xf>
    <xf numFmtId="49" fontId="19" fillId="0" borderId="0" xfId="29" applyNumberFormat="1" applyFont="1" applyAlignment="1">
      <alignment vertical="top"/>
    </xf>
    <xf numFmtId="4" fontId="20" fillId="0" borderId="4" xfId="29" applyNumberFormat="1" applyFont="1" applyFill="1" applyBorder="1" applyAlignment="1">
      <alignment vertical="top"/>
    </xf>
    <xf numFmtId="0" fontId="20" fillId="0" borderId="4" xfId="29" applyFont="1" applyBorder="1" applyAlignment="1">
      <alignment vertical="top"/>
    </xf>
    <xf numFmtId="0" fontId="20" fillId="0" borderId="0" xfId="29" applyFont="1" applyAlignment="1">
      <alignment vertical="top"/>
    </xf>
    <xf numFmtId="4" fontId="20" fillId="0" borderId="0" xfId="29" applyNumberFormat="1" applyFont="1" applyAlignment="1">
      <alignment vertical="top"/>
    </xf>
    <xf numFmtId="4" fontId="19" fillId="0" borderId="4" xfId="29" applyNumberFormat="1" applyFont="1" applyBorder="1" applyAlignment="1">
      <alignment vertical="top"/>
    </xf>
    <xf numFmtId="0" fontId="19" fillId="0" borderId="4" xfId="29" applyFont="1" applyBorder="1" applyAlignment="1">
      <alignment vertical="top"/>
    </xf>
    <xf numFmtId="0" fontId="20" fillId="0" borderId="4" xfId="29" applyFont="1" applyFill="1" applyBorder="1" applyAlignment="1">
      <alignment horizontal="justify" vertical="top" wrapText="1"/>
    </xf>
    <xf numFmtId="164" fontId="20" fillId="0" borderId="4" xfId="29" applyNumberFormat="1" applyFont="1" applyFill="1" applyBorder="1" applyAlignment="1">
      <alignment horizontal="center" vertical="top" wrapText="1"/>
    </xf>
    <xf numFmtId="0" fontId="20" fillId="0" borderId="4" xfId="29" applyFont="1" applyFill="1" applyBorder="1" applyAlignment="1">
      <alignment horizontal="center" vertical="top" wrapText="1"/>
    </xf>
    <xf numFmtId="4" fontId="20" fillId="0" borderId="4" xfId="29" applyNumberFormat="1" applyFont="1" applyFill="1" applyBorder="1" applyAlignment="1">
      <alignment horizontal="center" vertical="top" wrapText="1"/>
    </xf>
    <xf numFmtId="0" fontId="20" fillId="0" borderId="4" xfId="29" applyFont="1" applyFill="1" applyBorder="1" applyAlignment="1">
      <alignment vertical="top"/>
    </xf>
    <xf numFmtId="0" fontId="20" fillId="0" borderId="0" xfId="29" applyFont="1" applyFill="1" applyAlignment="1">
      <alignment vertical="top"/>
    </xf>
    <xf numFmtId="0" fontId="20" fillId="0" borderId="4" xfId="29" applyFont="1" applyBorder="1" applyAlignment="1">
      <alignment horizontal="justify" vertical="top" wrapText="1"/>
    </xf>
    <xf numFmtId="164" fontId="20" fillId="0" borderId="4" xfId="29" applyNumberFormat="1" applyFont="1" applyBorder="1" applyAlignment="1">
      <alignment horizontal="center" vertical="top" wrapText="1"/>
    </xf>
    <xf numFmtId="0" fontId="20" fillId="0" borderId="4" xfId="29" applyFont="1" applyBorder="1" applyAlignment="1">
      <alignment horizontal="center" vertical="top" wrapText="1"/>
    </xf>
    <xf numFmtId="4" fontId="20" fillId="0" borderId="4" xfId="29" applyNumberFormat="1" applyFont="1" applyBorder="1" applyAlignment="1">
      <alignment horizontal="center" vertical="top" wrapText="1"/>
    </xf>
    <xf numFmtId="4" fontId="19" fillId="0" borderId="4" xfId="29" applyNumberFormat="1" applyFont="1" applyFill="1" applyBorder="1" applyAlignment="1">
      <alignment vertical="top"/>
    </xf>
    <xf numFmtId="0" fontId="19" fillId="0" borderId="4" xfId="29" applyFont="1" applyFill="1" applyBorder="1" applyAlignment="1">
      <alignment vertical="top"/>
    </xf>
    <xf numFmtId="4" fontId="20" fillId="0" borderId="0" xfId="29" applyNumberFormat="1" applyFont="1" applyFill="1" applyAlignment="1">
      <alignment vertical="top"/>
    </xf>
    <xf numFmtId="4" fontId="8" fillId="0" borderId="4" xfId="27" applyNumberFormat="1" applyFont="1" applyFill="1" applyBorder="1" applyAlignment="1">
      <alignment vertical="top" wrapText="1"/>
    </xf>
    <xf numFmtId="0" fontId="7" fillId="0" borderId="4" xfId="27" applyFont="1" applyBorder="1" applyAlignment="1">
      <alignment vertical="top" wrapText="1"/>
    </xf>
    <xf numFmtId="4" fontId="2" fillId="0" borderId="0" xfId="27" applyNumberFormat="1" applyFont="1" applyAlignment="1">
      <alignment vertical="top"/>
    </xf>
    <xf numFmtId="164" fontId="19" fillId="0" borderId="0" xfId="29" applyNumberFormat="1" applyFont="1" applyAlignment="1">
      <alignment horizontal="center" vertical="top"/>
    </xf>
    <xf numFmtId="0" fontId="26" fillId="0" borderId="0" xfId="29" applyAlignment="1">
      <alignment horizontal="right" vertical="center"/>
    </xf>
    <xf numFmtId="0" fontId="26" fillId="0" borderId="0" xfId="29"/>
    <xf numFmtId="0" fontId="19" fillId="0" borderId="0" xfId="29" applyFont="1" applyAlignment="1">
      <alignment vertical="center"/>
    </xf>
    <xf numFmtId="0" fontId="19" fillId="0" borderId="0" xfId="29" applyFont="1" applyAlignment="1">
      <alignment vertical="top" wrapText="1"/>
    </xf>
    <xf numFmtId="0" fontId="26" fillId="0" borderId="0" xfId="29" applyAlignment="1">
      <alignment horizontal="justify" vertical="center"/>
    </xf>
    <xf numFmtId="0" fontId="19" fillId="0" borderId="0" xfId="29" applyFont="1"/>
    <xf numFmtId="0" fontId="19" fillId="0" borderId="3" xfId="29" applyFont="1" applyBorder="1"/>
    <xf numFmtId="0" fontId="14" fillId="0" borderId="3" xfId="29" applyFont="1" applyBorder="1" applyAlignment="1">
      <alignment horizontal="justify" vertical="center"/>
    </xf>
    <xf numFmtId="0" fontId="14" fillId="0" borderId="0" xfId="29" applyFont="1" applyAlignment="1">
      <alignment horizontal="justify" vertical="center"/>
    </xf>
    <xf numFmtId="0" fontId="19" fillId="0" borderId="0" xfId="29" applyFont="1" applyAlignment="1">
      <alignment horizontal="justify" vertical="center"/>
    </xf>
    <xf numFmtId="0" fontId="19" fillId="0" borderId="0" xfId="29" applyFont="1" applyAlignment="1">
      <alignment horizontal="right" vertical="center"/>
    </xf>
    <xf numFmtId="0" fontId="19" fillId="0" borderId="4" xfId="29" applyFont="1" applyBorder="1" applyAlignment="1">
      <alignment horizontal="center" vertical="center" wrapText="1"/>
    </xf>
    <xf numFmtId="49" fontId="19" fillId="0" borderId="4" xfId="29" applyNumberFormat="1" applyFont="1" applyBorder="1" applyAlignment="1">
      <alignment vertical="top" wrapText="1"/>
    </xf>
    <xf numFmtId="4" fontId="19" fillId="0" borderId="4" xfId="29" applyNumberFormat="1" applyFont="1" applyBorder="1" applyAlignment="1">
      <alignment vertical="top" wrapText="1"/>
    </xf>
    <xf numFmtId="0" fontId="22" fillId="0" borderId="0" xfId="29" applyFont="1" applyAlignment="1">
      <alignment horizontal="justify" vertical="center"/>
    </xf>
    <xf numFmtId="4" fontId="26" fillId="0" borderId="0" xfId="29" applyNumberFormat="1"/>
    <xf numFmtId="3" fontId="19" fillId="0" borderId="4" xfId="29" applyNumberFormat="1" applyFont="1" applyBorder="1" applyAlignment="1">
      <alignment horizontal="center" vertical="top" wrapText="1"/>
    </xf>
    <xf numFmtId="0" fontId="8" fillId="0" borderId="4" xfId="23" applyFont="1" applyFill="1" applyBorder="1" applyAlignment="1">
      <alignment vertical="top" wrapText="1"/>
    </xf>
    <xf numFmtId="3" fontId="19" fillId="0" borderId="4" xfId="29" applyNumberFormat="1" applyFont="1" applyBorder="1" applyAlignment="1">
      <alignment horizontal="center" vertical="center" wrapText="1"/>
    </xf>
    <xf numFmtId="4" fontId="19" fillId="0" borderId="4" xfId="29" applyNumberFormat="1" applyFont="1" applyBorder="1" applyAlignment="1">
      <alignment horizontal="center" vertical="center" wrapText="1"/>
    </xf>
    <xf numFmtId="4" fontId="26" fillId="0" borderId="0" xfId="23" applyNumberFormat="1"/>
    <xf numFmtId="0" fontId="3" fillId="5" borderId="4" xfId="27" applyFont="1" applyFill="1" applyBorder="1" applyAlignment="1">
      <alignment vertical="top" wrapText="1"/>
    </xf>
    <xf numFmtId="4" fontId="3" fillId="5" borderId="4" xfId="27" applyNumberFormat="1" applyFont="1" applyFill="1" applyBorder="1" applyAlignment="1">
      <alignment vertical="top" wrapText="1"/>
    </xf>
    <xf numFmtId="4" fontId="3" fillId="0" borderId="0" xfId="27" applyNumberFormat="1" applyFont="1" applyFill="1" applyAlignment="1">
      <alignment vertical="top" wrapText="1"/>
    </xf>
    <xf numFmtId="0" fontId="5" fillId="13" borderId="4" xfId="27" applyFont="1" applyFill="1" applyBorder="1" applyAlignment="1">
      <alignment horizontal="left" vertical="top" wrapText="1"/>
    </xf>
    <xf numFmtId="0" fontId="5" fillId="13" borderId="4" xfId="27" applyFont="1" applyFill="1" applyBorder="1" applyAlignment="1">
      <alignment horizontal="center" vertical="top" wrapText="1"/>
    </xf>
    <xf numFmtId="4" fontId="5" fillId="13" borderId="4" xfId="27" applyNumberFormat="1" applyFont="1" applyFill="1" applyBorder="1" applyAlignment="1">
      <alignment horizontal="right" vertical="top" wrapText="1"/>
    </xf>
    <xf numFmtId="164" fontId="5" fillId="13" borderId="4" xfId="27" applyNumberFormat="1" applyFont="1" applyFill="1" applyBorder="1" applyAlignment="1">
      <alignment horizontal="right" vertical="top" wrapText="1"/>
    </xf>
    <xf numFmtId="3" fontId="5" fillId="13" borderId="4" xfId="27" applyNumberFormat="1" applyFont="1" applyFill="1" applyBorder="1" applyAlignment="1">
      <alignment horizontal="center" vertical="top" wrapText="1"/>
    </xf>
    <xf numFmtId="0" fontId="3" fillId="13" borderId="4" xfId="27" applyFont="1" applyFill="1" applyBorder="1" applyAlignment="1">
      <alignment horizontal="left" vertical="top" wrapText="1"/>
    </xf>
    <xf numFmtId="0" fontId="3" fillId="13" borderId="4" xfId="27" applyFont="1" applyFill="1" applyBorder="1" applyAlignment="1">
      <alignment horizontal="center" vertical="top" wrapText="1"/>
    </xf>
    <xf numFmtId="4" fontId="3" fillId="13" borderId="4" xfId="27" applyNumberFormat="1" applyFont="1" applyFill="1" applyBorder="1" applyAlignment="1">
      <alignment horizontal="right" vertical="top" wrapText="1"/>
    </xf>
    <xf numFmtId="164" fontId="3" fillId="13" borderId="4" xfId="27" applyNumberFormat="1" applyFont="1" applyFill="1" applyBorder="1" applyAlignment="1">
      <alignment horizontal="right" vertical="top" wrapText="1"/>
    </xf>
    <xf numFmtId="3" fontId="3" fillId="13" borderId="4" xfId="27" applyNumberFormat="1" applyFont="1" applyFill="1" applyBorder="1" applyAlignment="1">
      <alignment horizontal="center" vertical="top" wrapText="1"/>
    </xf>
    <xf numFmtId="0" fontId="3" fillId="5" borderId="4" xfId="27" applyFont="1" applyFill="1" applyBorder="1" applyAlignment="1">
      <alignment horizontal="center" vertical="top" wrapText="1"/>
    </xf>
    <xf numFmtId="164" fontId="3" fillId="5" borderId="4" xfId="27" applyNumberFormat="1" applyFont="1" applyFill="1" applyBorder="1" applyAlignment="1">
      <alignment horizontal="right" vertical="top" wrapText="1"/>
    </xf>
    <xf numFmtId="3" fontId="3" fillId="5" borderId="4" xfId="27" applyNumberFormat="1" applyFont="1" applyFill="1" applyBorder="1" applyAlignment="1">
      <alignment horizontal="center" vertical="top" wrapText="1"/>
    </xf>
    <xf numFmtId="4" fontId="3" fillId="0" borderId="4" xfId="27" applyNumberFormat="1" applyFont="1" applyFill="1" applyBorder="1" applyAlignment="1">
      <alignment vertical="top" wrapText="1"/>
    </xf>
    <xf numFmtId="4" fontId="3" fillId="13" borderId="4" xfId="27" applyNumberFormat="1" applyFont="1" applyFill="1" applyBorder="1" applyAlignment="1">
      <alignment vertical="top" wrapText="1"/>
    </xf>
    <xf numFmtId="4" fontId="3" fillId="6" borderId="4" xfId="27" applyNumberFormat="1" applyFont="1" applyFill="1" applyBorder="1" applyAlignment="1">
      <alignment horizontal="right" vertical="top" wrapText="1"/>
    </xf>
    <xf numFmtId="4" fontId="7" fillId="6" borderId="4" xfId="23" applyNumberFormat="1" applyFont="1" applyFill="1" applyBorder="1" applyAlignment="1">
      <alignment vertical="top" wrapText="1"/>
    </xf>
    <xf numFmtId="4" fontId="8" fillId="6" borderId="4" xfId="23" applyNumberFormat="1" applyFont="1" applyFill="1" applyBorder="1" applyAlignment="1">
      <alignment vertical="top" wrapText="1"/>
    </xf>
    <xf numFmtId="0" fontId="3" fillId="6" borderId="4" xfId="27" applyFont="1" applyFill="1" applyBorder="1" applyAlignment="1">
      <alignment horizontal="left" vertical="top" wrapText="1"/>
    </xf>
    <xf numFmtId="0" fontId="3" fillId="6" borderId="4" xfId="27" applyFont="1" applyFill="1" applyBorder="1" applyAlignment="1">
      <alignment horizontal="center" vertical="top" wrapText="1"/>
    </xf>
    <xf numFmtId="164" fontId="3" fillId="6" borderId="4" xfId="27" applyNumberFormat="1" applyFont="1" applyFill="1" applyBorder="1" applyAlignment="1">
      <alignment horizontal="right" vertical="top" wrapText="1"/>
    </xf>
    <xf numFmtId="3" fontId="3" fillId="6" borderId="4" xfId="27" applyNumberFormat="1" applyFont="1" applyFill="1" applyBorder="1" applyAlignment="1">
      <alignment horizontal="center" vertical="top" wrapText="1"/>
    </xf>
    <xf numFmtId="4" fontId="3" fillId="6" borderId="4" xfId="27" applyNumberFormat="1" applyFont="1" applyFill="1" applyBorder="1" applyAlignment="1">
      <alignment vertical="top" wrapText="1"/>
    </xf>
    <xf numFmtId="0" fontId="5" fillId="13" borderId="4" xfId="27" applyFont="1" applyFill="1" applyBorder="1" applyAlignment="1">
      <alignment vertical="top" wrapText="1"/>
    </xf>
    <xf numFmtId="4" fontId="4" fillId="13" borderId="4" xfId="27" applyNumberFormat="1" applyFont="1" applyFill="1" applyBorder="1" applyAlignment="1">
      <alignment horizontal="right" vertical="top" wrapText="1"/>
    </xf>
    <xf numFmtId="4" fontId="3" fillId="5" borderId="30" xfId="27" applyNumberFormat="1" applyFont="1" applyFill="1" applyBorder="1" applyAlignment="1">
      <alignment vertical="top" wrapText="1"/>
    </xf>
    <xf numFmtId="4" fontId="1" fillId="4" borderId="30" xfId="27" applyNumberFormat="1" applyFont="1" applyFill="1" applyBorder="1" applyAlignment="1">
      <alignment horizontal="right" vertical="top" wrapText="1"/>
    </xf>
    <xf numFmtId="0" fontId="3" fillId="5" borderId="0" xfId="27" applyFont="1" applyFill="1" applyBorder="1" applyAlignment="1">
      <alignment vertical="top" wrapText="1"/>
    </xf>
    <xf numFmtId="0" fontId="3" fillId="0" borderId="0" xfId="27" applyFont="1" applyBorder="1" applyAlignment="1">
      <alignment vertical="top" wrapText="1"/>
    </xf>
    <xf numFmtId="0" fontId="3" fillId="0" borderId="4" xfId="27" applyFont="1" applyBorder="1" applyAlignment="1">
      <alignment vertical="top" wrapText="1"/>
    </xf>
    <xf numFmtId="0" fontId="2" fillId="0" borderId="0" xfId="23" applyFont="1" applyBorder="1" applyAlignment="1">
      <alignment horizontal="left" vertical="center" wrapText="1"/>
    </xf>
    <xf numFmtId="0" fontId="2" fillId="0" borderId="4" xfId="23" applyFont="1" applyBorder="1" applyAlignment="1">
      <alignment horizontal="center" vertical="center" wrapText="1"/>
    </xf>
    <xf numFmtId="4" fontId="2" fillId="0" borderId="4" xfId="23" applyNumberFormat="1" applyFont="1" applyBorder="1" applyAlignment="1">
      <alignment horizontal="center" vertical="center"/>
    </xf>
    <xf numFmtId="4" fontId="8" fillId="0" borderId="4" xfId="23" applyNumberFormat="1" applyFont="1" applyBorder="1" applyAlignment="1">
      <alignment horizontal="center" vertical="center"/>
    </xf>
    <xf numFmtId="0" fontId="3" fillId="0" borderId="0" xfId="23" applyFont="1" applyAlignment="1">
      <alignment horizontal="center" vertical="center"/>
    </xf>
    <xf numFmtId="0" fontId="3" fillId="0" borderId="0" xfId="23" applyFont="1" applyAlignment="1">
      <alignment horizontal="center" vertical="top" wrapText="1"/>
    </xf>
    <xf numFmtId="0" fontId="2" fillId="0" borderId="0" xfId="29" applyFont="1" applyAlignment="1">
      <alignment horizontal="center" vertical="top"/>
    </xf>
    <xf numFmtId="0" fontId="2" fillId="0" borderId="0" xfId="29" applyFont="1" applyAlignment="1">
      <alignment horizontal="center" vertical="top" wrapText="1"/>
    </xf>
    <xf numFmtId="0" fontId="2" fillId="0" borderId="0" xfId="23" applyFont="1" applyAlignment="1">
      <alignment horizontal="center" vertical="center"/>
    </xf>
    <xf numFmtId="0" fontId="2" fillId="0" borderId="0" xfId="23" applyFont="1" applyAlignment="1">
      <alignment horizontal="center" vertical="top" wrapText="1"/>
    </xf>
    <xf numFmtId="0" fontId="2" fillId="0" borderId="0" xfId="29" applyFont="1" applyAlignment="1">
      <alignment horizontal="center" vertical="center"/>
    </xf>
    <xf numFmtId="0" fontId="1" fillId="0" borderId="31" xfId="27" applyFont="1" applyBorder="1" applyAlignment="1">
      <alignment horizontal="center" vertical="top" wrapText="1"/>
    </xf>
    <xf numFmtId="0" fontId="1" fillId="0" borderId="32" xfId="27" applyFont="1" applyBorder="1" applyAlignment="1">
      <alignment horizontal="center" vertical="top" wrapText="1"/>
    </xf>
    <xf numFmtId="0" fontId="1" fillId="0" borderId="33" xfId="27" applyFont="1" applyBorder="1" applyAlignment="1">
      <alignment horizontal="center" vertical="top" wrapText="1"/>
    </xf>
    <xf numFmtId="0" fontId="1" fillId="0" borderId="34" xfId="27" applyFont="1" applyBorder="1" applyAlignment="1">
      <alignment horizontal="center" vertical="top"/>
    </xf>
    <xf numFmtId="0" fontId="1" fillId="0" borderId="24" xfId="27" applyFont="1" applyBorder="1" applyAlignment="1">
      <alignment horizontal="center" vertical="top"/>
    </xf>
    <xf numFmtId="0" fontId="1" fillId="0" borderId="35" xfId="27" applyFont="1" applyBorder="1" applyAlignment="1">
      <alignment horizontal="center" vertical="top"/>
    </xf>
    <xf numFmtId="0" fontId="1" fillId="0" borderId="8" xfId="27" applyFont="1" applyBorder="1" applyAlignment="1">
      <alignment horizontal="center" vertical="top" wrapText="1"/>
    </xf>
    <xf numFmtId="0" fontId="17" fillId="0" borderId="36" xfId="27" applyFont="1" applyBorder="1"/>
    <xf numFmtId="0" fontId="1" fillId="0" borderId="28" xfId="27" applyFont="1" applyBorder="1" applyAlignment="1">
      <alignment horizontal="center" vertical="top" wrapText="1"/>
    </xf>
    <xf numFmtId="0" fontId="17" fillId="0" borderId="37" xfId="27" applyFont="1" applyBorder="1"/>
    <xf numFmtId="0" fontId="1" fillId="0" borderId="25" xfId="27" applyFont="1" applyBorder="1" applyAlignment="1">
      <alignment horizontal="center" vertical="top" wrapText="1"/>
    </xf>
    <xf numFmtId="0" fontId="1" fillId="0" borderId="27" xfId="27" applyFont="1" applyBorder="1" applyAlignment="1">
      <alignment horizontal="center" vertical="top" wrapText="1"/>
    </xf>
    <xf numFmtId="0" fontId="3" fillId="0" borderId="0" xfId="27" applyFont="1" applyAlignment="1">
      <alignment horizontal="center" vertical="top" wrapText="1"/>
    </xf>
    <xf numFmtId="0" fontId="3" fillId="0" borderId="38" xfId="27" applyFont="1" applyBorder="1" applyAlignment="1">
      <alignment horizontal="center" vertical="top" wrapText="1"/>
    </xf>
    <xf numFmtId="0" fontId="1" fillId="0" borderId="4" xfId="27" applyFont="1" applyBorder="1" applyAlignment="1">
      <alignment horizontal="center" vertical="top" wrapText="1"/>
    </xf>
    <xf numFmtId="0" fontId="5" fillId="0" borderId="4" xfId="27" applyFont="1" applyBorder="1" applyAlignment="1">
      <alignment vertical="top" wrapText="1"/>
    </xf>
    <xf numFmtId="0" fontId="4" fillId="0" borderId="26" xfId="27" applyFont="1" applyBorder="1" applyAlignment="1">
      <alignment horizontal="center" vertical="top" wrapText="1"/>
    </xf>
    <xf numFmtId="0" fontId="4" fillId="0" borderId="3" xfId="27" applyFont="1" applyBorder="1" applyAlignment="1">
      <alignment horizontal="center" vertical="top" wrapText="1"/>
    </xf>
    <xf numFmtId="0" fontId="4" fillId="0" borderId="30" xfId="27" applyFont="1" applyBorder="1" applyAlignment="1">
      <alignment horizontal="center" vertical="top" wrapText="1"/>
    </xf>
    <xf numFmtId="0" fontId="3" fillId="0" borderId="0" xfId="27" applyFont="1" applyBorder="1" applyAlignment="1">
      <alignment horizontal="center" vertical="top" wrapText="1"/>
    </xf>
    <xf numFmtId="0" fontId="1" fillId="0" borderId="0" xfId="0" applyFont="1" applyAlignment="1">
      <alignment horizontal="center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27" xfId="0" applyFont="1" applyBorder="1" applyAlignment="1">
      <alignment horizontal="justify" vertical="top" wrapText="1"/>
    </xf>
    <xf numFmtId="49" fontId="3" fillId="0" borderId="25" xfId="0" applyNumberFormat="1" applyFont="1" applyFill="1" applyBorder="1" applyAlignment="1">
      <alignment horizontal="center" vertical="top" wrapText="1"/>
    </xf>
    <xf numFmtId="49" fontId="3" fillId="0" borderId="27" xfId="0" applyNumberFormat="1" applyFont="1" applyFill="1" applyBorder="1" applyAlignment="1">
      <alignment horizontal="center" vertical="top" wrapText="1"/>
    </xf>
    <xf numFmtId="0" fontId="3" fillId="0" borderId="25" xfId="0" applyFont="1" applyFill="1" applyBorder="1" applyAlignment="1">
      <alignment horizontal="center" vertical="top" wrapText="1"/>
    </xf>
    <xf numFmtId="0" fontId="3" fillId="0" borderId="27" xfId="0" applyFont="1" applyFill="1" applyBorder="1" applyAlignment="1">
      <alignment horizontal="center" vertical="top" wrapText="1"/>
    </xf>
    <xf numFmtId="0" fontId="9" fillId="0" borderId="0" xfId="23" applyFont="1" applyAlignment="1">
      <alignment horizontal="left" vertical="top" wrapText="1"/>
    </xf>
    <xf numFmtId="0" fontId="9" fillId="0" borderId="25" xfId="23" applyFont="1" applyBorder="1" applyAlignment="1">
      <alignment horizontal="justify" vertical="top" wrapText="1"/>
    </xf>
    <xf numFmtId="0" fontId="9" fillId="0" borderId="39" xfId="23" applyFont="1" applyBorder="1" applyAlignment="1">
      <alignment horizontal="justify" vertical="top" wrapText="1"/>
    </xf>
    <xf numFmtId="0" fontId="9" fillId="0" borderId="27" xfId="23" applyFont="1" applyBorder="1" applyAlignment="1">
      <alignment horizontal="justify" vertical="top" wrapText="1"/>
    </xf>
    <xf numFmtId="0" fontId="9" fillId="0" borderId="26" xfId="23" applyFont="1" applyBorder="1" applyAlignment="1">
      <alignment horizontal="left" vertical="top" wrapText="1"/>
    </xf>
    <xf numFmtId="0" fontId="9" fillId="0" borderId="3" xfId="23" applyFont="1" applyBorder="1" applyAlignment="1">
      <alignment horizontal="left" vertical="top" wrapText="1"/>
    </xf>
    <xf numFmtId="0" fontId="9" fillId="0" borderId="30" xfId="23" applyFont="1" applyBorder="1" applyAlignment="1">
      <alignment horizontal="left" vertical="top" wrapText="1"/>
    </xf>
    <xf numFmtId="0" fontId="9" fillId="0" borderId="4" xfId="23" applyFont="1" applyBorder="1" applyAlignment="1">
      <alignment horizontal="left" vertical="top" wrapText="1"/>
    </xf>
    <xf numFmtId="0" fontId="9" fillId="0" borderId="4" xfId="23" applyFont="1" applyBorder="1" applyAlignment="1">
      <alignment vertical="top" wrapText="1"/>
    </xf>
    <xf numFmtId="0" fontId="15" fillId="0" borderId="4" xfId="23" applyFont="1" applyFill="1" applyBorder="1" applyAlignment="1">
      <alignment vertical="top" wrapText="1"/>
    </xf>
    <xf numFmtId="0" fontId="15" fillId="0" borderId="4" xfId="23" applyFont="1" applyBorder="1" applyAlignment="1">
      <alignment vertical="top" wrapText="1"/>
    </xf>
    <xf numFmtId="0" fontId="9" fillId="0" borderId="4" xfId="23" applyFont="1" applyBorder="1" applyAlignment="1">
      <alignment vertical="top"/>
    </xf>
    <xf numFmtId="0" fontId="15" fillId="0" borderId="0" xfId="23" applyFont="1" applyAlignment="1">
      <alignment horizontal="center" vertical="center"/>
    </xf>
    <xf numFmtId="0" fontId="9" fillId="0" borderId="4" xfId="23" applyFont="1" applyFill="1" applyBorder="1" applyAlignment="1">
      <alignment vertical="top" wrapText="1"/>
    </xf>
    <xf numFmtId="0" fontId="19" fillId="0" borderId="4" xfId="29" applyFont="1" applyBorder="1" applyAlignment="1">
      <alignment horizontal="justify" vertical="top" wrapText="1"/>
    </xf>
    <xf numFmtId="0" fontId="20" fillId="0" borderId="0" xfId="29" applyFont="1" applyAlignment="1">
      <alignment horizontal="center" vertical="top"/>
    </xf>
    <xf numFmtId="0" fontId="19" fillId="0" borderId="4" xfId="29" applyFont="1" applyFill="1" applyBorder="1" applyAlignment="1">
      <alignment vertical="top"/>
    </xf>
    <xf numFmtId="0" fontId="19" fillId="0" borderId="0" xfId="29" applyFont="1" applyAlignment="1">
      <alignment horizontal="left" vertical="top" wrapText="1"/>
    </xf>
    <xf numFmtId="0" fontId="19" fillId="0" borderId="4" xfId="29" applyFont="1" applyBorder="1" applyAlignment="1">
      <alignment vertical="top" wrapText="1"/>
    </xf>
    <xf numFmtId="0" fontId="20" fillId="0" borderId="4" xfId="29" applyFont="1" applyBorder="1" applyAlignment="1">
      <alignment horizontal="justify" vertical="top" wrapText="1"/>
    </xf>
    <xf numFmtId="0" fontId="20" fillId="0" borderId="4" xfId="29" applyFont="1" applyFill="1" applyBorder="1" applyAlignment="1">
      <alignment horizontal="justify" vertical="top" wrapText="1"/>
    </xf>
    <xf numFmtId="0" fontId="20" fillId="0" borderId="4" xfId="29" applyFont="1" applyBorder="1" applyAlignment="1">
      <alignment vertical="top" wrapText="1"/>
    </xf>
    <xf numFmtId="0" fontId="8" fillId="0" borderId="4" xfId="27" applyFont="1" applyBorder="1" applyAlignment="1">
      <alignment vertical="top" wrapText="1"/>
    </xf>
    <xf numFmtId="0" fontId="19" fillId="0" borderId="0" xfId="29" applyFont="1" applyAlignment="1">
      <alignment horizontal="right" vertical="top"/>
    </xf>
    <xf numFmtId="0" fontId="19" fillId="0" borderId="0" xfId="29" applyFont="1" applyAlignment="1">
      <alignment horizontal="right" vertical="top" wrapText="1"/>
    </xf>
    <xf numFmtId="0" fontId="8" fillId="0" borderId="0" xfId="23" applyFont="1" applyAlignment="1">
      <alignment horizontal="center" vertical="center"/>
    </xf>
    <xf numFmtId="0" fontId="7" fillId="0" borderId="0" xfId="23" applyFont="1" applyAlignment="1">
      <alignment horizontal="left" vertical="center"/>
    </xf>
    <xf numFmtId="0" fontId="7" fillId="0" borderId="4" xfId="23" applyFont="1" applyBorder="1" applyAlignment="1">
      <alignment horizontal="center" vertical="center" wrapText="1"/>
    </xf>
    <xf numFmtId="0" fontId="7" fillId="0" borderId="0" xfId="23" applyFont="1" applyAlignment="1">
      <alignment horizontal="left" wrapText="1"/>
    </xf>
    <xf numFmtId="0" fontId="19" fillId="0" borderId="4" xfId="29" applyFont="1" applyBorder="1" applyAlignment="1">
      <alignment horizontal="center" vertical="center" wrapText="1"/>
    </xf>
    <xf numFmtId="4" fontId="19" fillId="0" borderId="4" xfId="29" applyNumberFormat="1" applyFont="1" applyBorder="1" applyAlignment="1">
      <alignment horizontal="center" vertical="top" wrapText="1"/>
    </xf>
    <xf numFmtId="0" fontId="19" fillId="0" borderId="4" xfId="29" applyFont="1" applyBorder="1" applyAlignment="1">
      <alignment horizontal="center" vertical="top" wrapText="1"/>
    </xf>
    <xf numFmtId="4" fontId="19" fillId="0" borderId="4" xfId="29" applyNumberFormat="1" applyFont="1" applyBorder="1" applyAlignment="1">
      <alignment horizontal="center" vertical="top"/>
    </xf>
    <xf numFmtId="0" fontId="19" fillId="0" borderId="4" xfId="29" applyFont="1" applyBorder="1" applyAlignment="1">
      <alignment horizontal="center" vertical="top"/>
    </xf>
    <xf numFmtId="0" fontId="19" fillId="0" borderId="0" xfId="29" applyFont="1" applyAlignment="1">
      <alignment horizontal="left" vertical="top"/>
    </xf>
    <xf numFmtId="0" fontId="19" fillId="0" borderId="5" xfId="29" applyFont="1" applyBorder="1" applyAlignment="1">
      <alignment horizontal="center"/>
    </xf>
    <xf numFmtId="0" fontId="21" fillId="0" borderId="6" xfId="29" applyFont="1" applyBorder="1" applyAlignment="1">
      <alignment horizontal="center" vertical="center"/>
    </xf>
    <xf numFmtId="0" fontId="21" fillId="0" borderId="0" xfId="29" applyFont="1" applyAlignment="1">
      <alignment horizontal="center" vertical="center"/>
    </xf>
    <xf numFmtId="0" fontId="20" fillId="0" borderId="0" xfId="29" applyFont="1" applyAlignment="1">
      <alignment horizontal="center" vertical="center"/>
    </xf>
    <xf numFmtId="0" fontId="8" fillId="0" borderId="0" xfId="29" applyFont="1" applyAlignment="1">
      <alignment horizontal="center" vertical="center"/>
    </xf>
    <xf numFmtId="0" fontId="19" fillId="0" borderId="4" xfId="29" applyFont="1" applyBorder="1" applyAlignment="1">
      <alignment horizontal="left" vertical="center" wrapText="1"/>
    </xf>
    <xf numFmtId="4" fontId="19" fillId="0" borderId="4" xfId="29" applyNumberFormat="1" applyFont="1" applyBorder="1" applyAlignment="1">
      <alignment horizontal="center" vertical="center" wrapText="1"/>
    </xf>
    <xf numFmtId="4" fontId="7" fillId="0" borderId="4" xfId="23" applyNumberFormat="1" applyFont="1" applyBorder="1" applyAlignment="1">
      <alignment horizontal="right" vertical="center" wrapText="1"/>
    </xf>
    <xf numFmtId="0" fontId="9" fillId="0" borderId="0" xfId="23" applyFont="1" applyAlignment="1">
      <alignment horizontal="left" vertical="center" wrapText="1"/>
    </xf>
    <xf numFmtId="0" fontId="10" fillId="0" borderId="6" xfId="23" applyFont="1" applyBorder="1" applyAlignment="1">
      <alignment horizontal="center" vertical="top"/>
    </xf>
    <xf numFmtId="0" fontId="2" fillId="0" borderId="6" xfId="23" applyFont="1" applyBorder="1" applyAlignment="1">
      <alignment horizontal="left" vertical="center" wrapText="1"/>
    </xf>
  </cellXfs>
  <cellStyles count="32">
    <cellStyle name="xl22" xfId="1"/>
    <cellStyle name="xl23" xfId="2"/>
    <cellStyle name="xl24" xfId="3"/>
    <cellStyle name="xl27" xfId="4"/>
    <cellStyle name="xl28" xfId="5"/>
    <cellStyle name="xl31" xfId="6"/>
    <cellStyle name="xl33" xfId="7"/>
    <cellStyle name="xl38" xfId="8"/>
    <cellStyle name="xl39" xfId="9"/>
    <cellStyle name="xl41" xfId="10"/>
    <cellStyle name="xl42" xfId="11"/>
    <cellStyle name="xl45" xfId="12"/>
    <cellStyle name="xl48" xfId="13"/>
    <cellStyle name="xl50" xfId="14"/>
    <cellStyle name="xl53" xfId="15"/>
    <cellStyle name="xl54" xfId="16"/>
    <cellStyle name="xl55" xfId="17"/>
    <cellStyle name="xl57" xfId="18"/>
    <cellStyle name="xl58" xfId="19"/>
    <cellStyle name="xl59" xfId="20"/>
    <cellStyle name="xl63" xfId="21"/>
    <cellStyle name="xl64" xfId="22"/>
    <cellStyle name="Обычный" xfId="0" builtinId="0"/>
    <cellStyle name="Обычный 2" xfId="23"/>
    <cellStyle name="Обычный 2 2" xfId="24"/>
    <cellStyle name="Обычный 2 2 2" xfId="25"/>
    <cellStyle name="Обычный 2 3" xfId="26"/>
    <cellStyle name="Обычный 3" xfId="27"/>
    <cellStyle name="Обычный 4" xfId="28"/>
    <cellStyle name="Обычный 4 2" xfId="29"/>
    <cellStyle name="Обычный 5" xfId="30"/>
    <cellStyle name="Процентный 2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5;&#1069;&#1054;/100.%20&#1041;&#1070;&#1044;&#1046;&#1045;&#1058;%20&#1085;&#1072;%202017%20&#1075;&#1086;&#1076;/&#1040;&#1076;&#1084;&#1080;&#1085;&#1080;&#1089;&#1090;&#1088;&#1072;&#1094;&#1080;&#1103;/0.%20&#1062;&#1052;&#1058;&#1054;%20(&#1088;&#1091;&#1082;&#1072;&#1084;&#1080;%20&#1085;&#1077;%20&#1090;&#1088;&#1086;&#1075;&#1072;&#1090;&#1100;)/3.%20&#1053;&#1086;&#1088;&#1084;&#1072;&#1090;&#1080;&#1074;&#1085;&#1099;&#1077;%20&#1088;&#1072;&#1089;&#1093;&#1086;&#1076;&#1099;%20(&#1062;&#1077;&#1085;&#1090;&#1088;%20&#1052;&#1058;&#1054;)%20-%20&#1088;&#1072;&#1073;&#1086;&#1090;&#109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ерновик"/>
      <sheetName val="Смета ЦМТО"/>
      <sheetName val="Базовый норматив"/>
      <sheetName val="Внимание!"/>
      <sheetName val="1.1."/>
      <sheetName val="1.2."/>
      <sheetName val="2."/>
      <sheetName val="3."/>
      <sheetName val="4."/>
    </sheetNames>
    <sheetDataSet>
      <sheetData sheetId="0"/>
      <sheetData sheetId="1"/>
      <sheetData sheetId="2">
        <row r="333">
          <cell r="F333">
            <v>2056066.9655499998</v>
          </cell>
        </row>
        <row r="334">
          <cell r="F334">
            <v>398.81600000000003</v>
          </cell>
        </row>
        <row r="335">
          <cell r="F335">
            <v>350941.99727567995</v>
          </cell>
        </row>
        <row r="336">
          <cell r="F336">
            <v>2815.2</v>
          </cell>
        </row>
        <row r="337">
          <cell r="F337">
            <v>3260.16</v>
          </cell>
        </row>
        <row r="338">
          <cell r="F338">
            <v>274.28800000000001</v>
          </cell>
        </row>
        <row r="667">
          <cell r="F667">
            <v>1419769.0056</v>
          </cell>
        </row>
        <row r="668">
          <cell r="F668">
            <v>1277911.1466000001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68"/>
  <sheetViews>
    <sheetView workbookViewId="0">
      <pane xSplit="2" ySplit="4" topLeftCell="C41" activePane="bottomRight" state="frozen"/>
      <selection pane="topRight" activeCell="C1" sqref="C1"/>
      <selection pane="bottomLeft" activeCell="A6" sqref="A6"/>
      <selection pane="bottomRight" activeCell="C75" sqref="C75"/>
    </sheetView>
  </sheetViews>
  <sheetFormatPr defaultColWidth="15.1796875" defaultRowHeight="15" customHeight="1" x14ac:dyDescent="0.35"/>
  <cols>
    <col min="1" max="1" width="28.453125" style="106" customWidth="1"/>
    <col min="2" max="2" width="8.7265625" style="106" customWidth="1"/>
    <col min="3" max="3" width="10" style="106" customWidth="1"/>
    <col min="4" max="10" width="9" style="106" customWidth="1"/>
    <col min="11" max="11" width="9" style="106" hidden="1" customWidth="1"/>
    <col min="12" max="13" width="12.453125" style="106" customWidth="1"/>
    <col min="14" max="14" width="11.81640625" style="106" customWidth="1"/>
    <col min="15" max="20" width="12.453125" style="106" customWidth="1"/>
    <col min="21" max="21" width="7.54296875" style="106" customWidth="1"/>
    <col min="22" max="16384" width="15.1796875" style="106"/>
  </cols>
  <sheetData>
    <row r="1" spans="1:21" ht="21.75" customHeight="1" x14ac:dyDescent="0.35">
      <c r="A1" s="109" t="s">
        <v>160</v>
      </c>
      <c r="G1" s="85"/>
      <c r="H1" s="85"/>
      <c r="I1" s="85"/>
      <c r="J1" s="85"/>
      <c r="K1" s="85"/>
      <c r="P1" s="105"/>
      <c r="Q1" s="85"/>
      <c r="R1" s="85"/>
      <c r="S1" s="85"/>
      <c r="T1" s="85"/>
      <c r="U1" s="86"/>
    </row>
    <row r="2" spans="1:21" ht="12.75" customHeight="1" thickBot="1" x14ac:dyDescent="0.4">
      <c r="A2" s="87"/>
      <c r="B2" s="87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</row>
    <row r="3" spans="1:21" ht="15" customHeight="1" x14ac:dyDescent="0.35">
      <c r="A3" s="307" t="s">
        <v>0</v>
      </c>
      <c r="B3" s="309" t="s">
        <v>1</v>
      </c>
      <c r="C3" s="301" t="s">
        <v>583</v>
      </c>
      <c r="D3" s="302"/>
      <c r="E3" s="302"/>
      <c r="F3" s="302"/>
      <c r="G3" s="302"/>
      <c r="H3" s="302"/>
      <c r="I3" s="302"/>
      <c r="J3" s="303"/>
      <c r="K3" s="134"/>
      <c r="L3" s="304" t="s">
        <v>582</v>
      </c>
      <c r="M3" s="305"/>
      <c r="N3" s="305"/>
      <c r="O3" s="305"/>
      <c r="P3" s="305"/>
      <c r="Q3" s="305"/>
      <c r="R3" s="305"/>
      <c r="S3" s="305"/>
      <c r="T3" s="306"/>
      <c r="U3" s="86"/>
    </row>
    <row r="4" spans="1:21" ht="41.25" customHeight="1" x14ac:dyDescent="0.35">
      <c r="A4" s="308"/>
      <c r="B4" s="310"/>
      <c r="C4" s="111" t="s">
        <v>161</v>
      </c>
      <c r="D4" s="104" t="s">
        <v>162</v>
      </c>
      <c r="E4" s="104" t="s">
        <v>163</v>
      </c>
      <c r="F4" s="104" t="s">
        <v>164</v>
      </c>
      <c r="G4" s="104" t="s">
        <v>165</v>
      </c>
      <c r="H4" s="104" t="s">
        <v>166</v>
      </c>
      <c r="I4" s="104" t="s">
        <v>167</v>
      </c>
      <c r="J4" s="132" t="s">
        <v>168</v>
      </c>
      <c r="K4" s="133"/>
      <c r="L4" s="111" t="s">
        <v>584</v>
      </c>
      <c r="M4" s="111" t="s">
        <v>161</v>
      </c>
      <c r="N4" s="104" t="s">
        <v>162</v>
      </c>
      <c r="O4" s="104" t="s">
        <v>163</v>
      </c>
      <c r="P4" s="104" t="s">
        <v>164</v>
      </c>
      <c r="Q4" s="104" t="s">
        <v>165</v>
      </c>
      <c r="R4" s="104" t="s">
        <v>166</v>
      </c>
      <c r="S4" s="104" t="s">
        <v>167</v>
      </c>
      <c r="T4" s="112" t="s">
        <v>168</v>
      </c>
      <c r="U4" s="86"/>
    </row>
    <row r="5" spans="1:21" ht="11.25" customHeight="1" x14ac:dyDescent="0.35">
      <c r="A5" s="88">
        <v>1</v>
      </c>
      <c r="B5" s="110">
        <v>2</v>
      </c>
      <c r="C5" s="113" t="s">
        <v>3</v>
      </c>
      <c r="D5" s="88" t="s">
        <v>3</v>
      </c>
      <c r="E5" s="88" t="s">
        <v>3</v>
      </c>
      <c r="F5" s="88" t="s">
        <v>3</v>
      </c>
      <c r="G5" s="88" t="s">
        <v>3</v>
      </c>
      <c r="H5" s="88" t="s">
        <v>3</v>
      </c>
      <c r="I5" s="88" t="s">
        <v>3</v>
      </c>
      <c r="J5" s="114" t="s">
        <v>3</v>
      </c>
      <c r="K5" s="135"/>
      <c r="L5" s="113"/>
      <c r="M5" s="113"/>
      <c r="N5" s="88"/>
      <c r="O5" s="88"/>
      <c r="P5" s="88"/>
      <c r="Q5" s="88"/>
      <c r="R5" s="88"/>
      <c r="S5" s="88"/>
      <c r="T5" s="114"/>
      <c r="U5" s="89"/>
    </row>
    <row r="6" spans="1:21" ht="42.75" customHeight="1" x14ac:dyDescent="0.35">
      <c r="A6" s="173" t="s">
        <v>169</v>
      </c>
      <c r="B6" s="137"/>
      <c r="C6" s="138"/>
      <c r="D6" s="139"/>
      <c r="E6" s="139"/>
      <c r="F6" s="139"/>
      <c r="G6" s="139"/>
      <c r="H6" s="139"/>
      <c r="I6" s="139"/>
      <c r="J6" s="140"/>
      <c r="K6" s="141"/>
      <c r="L6" s="138">
        <f>MIN(M6:T6)</f>
        <v>0</v>
      </c>
      <c r="M6" s="115"/>
      <c r="N6" s="91"/>
      <c r="O6" s="91"/>
      <c r="P6" s="91"/>
      <c r="Q6" s="91"/>
      <c r="R6" s="91"/>
      <c r="S6" s="91"/>
      <c r="T6" s="116"/>
      <c r="U6" s="86"/>
    </row>
    <row r="7" spans="1:21" ht="24.75" customHeight="1" x14ac:dyDescent="0.35">
      <c r="A7" s="136" t="s">
        <v>170</v>
      </c>
      <c r="B7" s="137" t="s">
        <v>11</v>
      </c>
      <c r="C7" s="138"/>
      <c r="D7" s="139"/>
      <c r="E7" s="139"/>
      <c r="F7" s="139"/>
      <c r="G7" s="139"/>
      <c r="H7" s="139"/>
      <c r="I7" s="139"/>
      <c r="J7" s="140">
        <v>1</v>
      </c>
      <c r="K7" s="141"/>
      <c r="L7" s="138">
        <f t="shared" ref="L7:L70" si="0">MIN(M7:T7)</f>
        <v>31159.67</v>
      </c>
      <c r="M7" s="115"/>
      <c r="N7" s="91"/>
      <c r="O7" s="91"/>
      <c r="P7" s="91"/>
      <c r="Q7" s="91"/>
      <c r="R7" s="91"/>
      <c r="S7" s="91"/>
      <c r="T7" s="116">
        <v>31159.67</v>
      </c>
      <c r="U7" s="86"/>
    </row>
    <row r="8" spans="1:21" ht="24.75" customHeight="1" x14ac:dyDescent="0.35">
      <c r="A8" s="136" t="s">
        <v>581</v>
      </c>
      <c r="B8" s="137" t="s">
        <v>11</v>
      </c>
      <c r="C8" s="138"/>
      <c r="D8" s="139"/>
      <c r="E8" s="139"/>
      <c r="F8" s="139">
        <v>4</v>
      </c>
      <c r="G8" s="139"/>
      <c r="H8" s="139"/>
      <c r="I8" s="139"/>
      <c r="J8" s="140"/>
      <c r="K8" s="141"/>
      <c r="L8" s="138">
        <f t="shared" si="0"/>
        <v>16960</v>
      </c>
      <c r="M8" s="115"/>
      <c r="N8" s="91"/>
      <c r="O8" s="91"/>
      <c r="P8" s="91">
        <v>16960</v>
      </c>
      <c r="Q8" s="91"/>
      <c r="R8" s="91"/>
      <c r="S8" s="91"/>
      <c r="T8" s="116"/>
      <c r="U8" s="86"/>
    </row>
    <row r="9" spans="1:21" ht="24.75" customHeight="1" x14ac:dyDescent="0.35">
      <c r="A9" s="136" t="s">
        <v>171</v>
      </c>
      <c r="B9" s="137" t="s">
        <v>11</v>
      </c>
      <c r="C9" s="138"/>
      <c r="D9" s="139"/>
      <c r="E9" s="139"/>
      <c r="F9" s="139"/>
      <c r="G9" s="139"/>
      <c r="H9" s="139"/>
      <c r="I9" s="139">
        <v>1</v>
      </c>
      <c r="J9" s="140"/>
      <c r="K9" s="141"/>
      <c r="L9" s="138">
        <f t="shared" si="0"/>
        <v>12583</v>
      </c>
      <c r="M9" s="115"/>
      <c r="N9" s="91"/>
      <c r="O9" s="91"/>
      <c r="P9" s="91"/>
      <c r="Q9" s="91"/>
      <c r="R9" s="91"/>
      <c r="S9" s="91">
        <v>12583</v>
      </c>
      <c r="T9" s="116"/>
      <c r="U9" s="86"/>
    </row>
    <row r="10" spans="1:21" ht="24.75" customHeight="1" x14ac:dyDescent="0.35">
      <c r="A10" s="136" t="s">
        <v>172</v>
      </c>
      <c r="B10" s="137" t="s">
        <v>11</v>
      </c>
      <c r="C10" s="138"/>
      <c r="D10" s="139"/>
      <c r="E10" s="139"/>
      <c r="F10" s="139"/>
      <c r="G10" s="139"/>
      <c r="H10" s="139"/>
      <c r="I10" s="139">
        <v>1</v>
      </c>
      <c r="J10" s="140"/>
      <c r="K10" s="141"/>
      <c r="L10" s="138">
        <f t="shared" si="0"/>
        <v>15525</v>
      </c>
      <c r="M10" s="115"/>
      <c r="N10" s="91"/>
      <c r="O10" s="91"/>
      <c r="P10" s="91"/>
      <c r="Q10" s="91"/>
      <c r="R10" s="91"/>
      <c r="S10" s="91">
        <v>15525</v>
      </c>
      <c r="T10" s="116"/>
      <c r="U10" s="86"/>
    </row>
    <row r="11" spans="1:21" ht="24.75" customHeight="1" x14ac:dyDescent="0.35">
      <c r="A11" s="136" t="s">
        <v>26</v>
      </c>
      <c r="B11" s="137" t="s">
        <v>11</v>
      </c>
      <c r="C11" s="138">
        <v>7</v>
      </c>
      <c r="D11" s="139"/>
      <c r="E11" s="139"/>
      <c r="F11" s="139"/>
      <c r="G11" s="139"/>
      <c r="H11" s="139"/>
      <c r="I11" s="139"/>
      <c r="J11" s="140"/>
      <c r="K11" s="141"/>
      <c r="L11" s="138">
        <f t="shared" si="0"/>
        <v>20700</v>
      </c>
      <c r="M11" s="115">
        <v>20700</v>
      </c>
      <c r="N11" s="91"/>
      <c r="O11" s="91"/>
      <c r="P11" s="91"/>
      <c r="Q11" s="91"/>
      <c r="R11" s="91"/>
      <c r="S11" s="91"/>
      <c r="T11" s="116"/>
      <c r="U11" s="86"/>
    </row>
    <row r="12" spans="1:21" ht="24.75" customHeight="1" x14ac:dyDescent="0.35">
      <c r="A12" s="136" t="s">
        <v>173</v>
      </c>
      <c r="B12" s="137" t="s">
        <v>11</v>
      </c>
      <c r="C12" s="138"/>
      <c r="D12" s="139"/>
      <c r="E12" s="139"/>
      <c r="F12" s="139">
        <v>22</v>
      </c>
      <c r="G12" s="139"/>
      <c r="H12" s="139"/>
      <c r="I12" s="139"/>
      <c r="J12" s="140"/>
      <c r="K12" s="141"/>
      <c r="L12" s="138">
        <f t="shared" si="0"/>
        <v>6533.82</v>
      </c>
      <c r="M12" s="115"/>
      <c r="N12" s="91"/>
      <c r="O12" s="91"/>
      <c r="P12" s="91">
        <v>6533.82</v>
      </c>
      <c r="Q12" s="91"/>
      <c r="R12" s="91"/>
      <c r="S12" s="91"/>
      <c r="T12" s="116"/>
      <c r="U12" s="86"/>
    </row>
    <row r="13" spans="1:21" ht="24.75" customHeight="1" x14ac:dyDescent="0.35">
      <c r="A13" s="136" t="s">
        <v>174</v>
      </c>
      <c r="B13" s="137" t="s">
        <v>11</v>
      </c>
      <c r="C13" s="138">
        <v>3</v>
      </c>
      <c r="D13" s="139"/>
      <c r="E13" s="139"/>
      <c r="F13" s="139"/>
      <c r="G13" s="139"/>
      <c r="H13" s="139"/>
      <c r="I13" s="139"/>
      <c r="J13" s="140"/>
      <c r="K13" s="141"/>
      <c r="L13" s="138">
        <f t="shared" si="0"/>
        <v>3111.11</v>
      </c>
      <c r="M13" s="115">
        <v>3111.11</v>
      </c>
      <c r="N13" s="91"/>
      <c r="O13" s="91"/>
      <c r="P13" s="91"/>
      <c r="Q13" s="91"/>
      <c r="R13" s="91"/>
      <c r="S13" s="91"/>
      <c r="T13" s="116"/>
      <c r="U13" s="86"/>
    </row>
    <row r="14" spans="1:21" ht="24.75" customHeight="1" x14ac:dyDescent="0.35">
      <c r="A14" s="136" t="s">
        <v>25</v>
      </c>
      <c r="B14" s="137" t="s">
        <v>11</v>
      </c>
      <c r="C14" s="138">
        <v>4</v>
      </c>
      <c r="D14" s="139">
        <v>1</v>
      </c>
      <c r="E14" s="139"/>
      <c r="F14" s="139"/>
      <c r="G14" s="139"/>
      <c r="H14" s="139"/>
      <c r="I14" s="139"/>
      <c r="J14" s="140">
        <v>6</v>
      </c>
      <c r="K14" s="141"/>
      <c r="L14" s="138">
        <f t="shared" si="0"/>
        <v>20003.330000000002</v>
      </c>
      <c r="M14" s="115">
        <v>20003.330000000002</v>
      </c>
      <c r="N14" s="91">
        <v>70547</v>
      </c>
      <c r="O14" s="91"/>
      <c r="P14" s="91"/>
      <c r="Q14" s="91"/>
      <c r="R14" s="91"/>
      <c r="S14" s="91"/>
      <c r="T14" s="116">
        <v>30520</v>
      </c>
      <c r="U14" s="86"/>
    </row>
    <row r="15" spans="1:21" ht="24.75" customHeight="1" x14ac:dyDescent="0.35">
      <c r="A15" s="136" t="s">
        <v>175</v>
      </c>
      <c r="B15" s="137" t="s">
        <v>21</v>
      </c>
      <c r="C15" s="138"/>
      <c r="D15" s="139">
        <v>1</v>
      </c>
      <c r="E15" s="139"/>
      <c r="F15" s="139"/>
      <c r="G15" s="139"/>
      <c r="H15" s="139"/>
      <c r="I15" s="139">
        <v>1</v>
      </c>
      <c r="J15" s="140"/>
      <c r="K15" s="141"/>
      <c r="L15" s="138">
        <f t="shared" si="0"/>
        <v>1519.76</v>
      </c>
      <c r="M15" s="115"/>
      <c r="N15" s="91">
        <v>1519.76</v>
      </c>
      <c r="O15" s="91"/>
      <c r="P15" s="91"/>
      <c r="Q15" s="91"/>
      <c r="R15" s="91"/>
      <c r="S15" s="91">
        <v>1519.76</v>
      </c>
      <c r="T15" s="116"/>
      <c r="U15" s="86"/>
    </row>
    <row r="16" spans="1:21" ht="24.75" customHeight="1" x14ac:dyDescent="0.35">
      <c r="A16" s="136" t="s">
        <v>176</v>
      </c>
      <c r="B16" s="137" t="s">
        <v>11</v>
      </c>
      <c r="C16" s="138"/>
      <c r="D16" s="139"/>
      <c r="E16" s="139"/>
      <c r="F16" s="139">
        <v>1</v>
      </c>
      <c r="G16" s="139"/>
      <c r="H16" s="139"/>
      <c r="I16" s="139"/>
      <c r="J16" s="140"/>
      <c r="K16" s="141"/>
      <c r="L16" s="138">
        <f t="shared" si="0"/>
        <v>3986.7</v>
      </c>
      <c r="M16" s="115"/>
      <c r="N16" s="91"/>
      <c r="O16" s="91"/>
      <c r="P16" s="91">
        <v>3986.7</v>
      </c>
      <c r="Q16" s="91"/>
      <c r="R16" s="91"/>
      <c r="S16" s="91"/>
      <c r="T16" s="116"/>
      <c r="U16" s="86"/>
    </row>
    <row r="17" spans="1:21" ht="24.75" customHeight="1" x14ac:dyDescent="0.35">
      <c r="A17" s="136" t="s">
        <v>177</v>
      </c>
      <c r="B17" s="137" t="s">
        <v>11</v>
      </c>
      <c r="C17" s="138"/>
      <c r="D17" s="139"/>
      <c r="E17" s="139"/>
      <c r="F17" s="139">
        <v>3</v>
      </c>
      <c r="G17" s="139"/>
      <c r="H17" s="139"/>
      <c r="I17" s="139"/>
      <c r="J17" s="140"/>
      <c r="K17" s="141"/>
      <c r="L17" s="138">
        <f t="shared" si="0"/>
        <v>4269.34</v>
      </c>
      <c r="M17" s="115"/>
      <c r="N17" s="91"/>
      <c r="O17" s="91"/>
      <c r="P17" s="91">
        <v>4269.34</v>
      </c>
      <c r="Q17" s="91"/>
      <c r="R17" s="91"/>
      <c r="S17" s="91"/>
      <c r="T17" s="116"/>
      <c r="U17" s="86"/>
    </row>
    <row r="18" spans="1:21" ht="24.75" customHeight="1" x14ac:dyDescent="0.35">
      <c r="A18" s="136" t="s">
        <v>178</v>
      </c>
      <c r="B18" s="137" t="s">
        <v>11</v>
      </c>
      <c r="C18" s="138"/>
      <c r="D18" s="139"/>
      <c r="E18" s="139"/>
      <c r="F18" s="139"/>
      <c r="G18" s="139"/>
      <c r="H18" s="139"/>
      <c r="I18" s="139">
        <v>10</v>
      </c>
      <c r="J18" s="140"/>
      <c r="K18" s="141"/>
      <c r="L18" s="138">
        <f t="shared" si="0"/>
        <v>412.33</v>
      </c>
      <c r="M18" s="115"/>
      <c r="N18" s="91"/>
      <c r="O18" s="91"/>
      <c r="P18" s="91"/>
      <c r="Q18" s="91"/>
      <c r="R18" s="91"/>
      <c r="S18" s="91">
        <v>412.33</v>
      </c>
      <c r="T18" s="116"/>
      <c r="U18" s="86"/>
    </row>
    <row r="19" spans="1:21" ht="24.75" customHeight="1" x14ac:dyDescent="0.35">
      <c r="A19" s="136" t="s">
        <v>179</v>
      </c>
      <c r="B19" s="137" t="s">
        <v>180</v>
      </c>
      <c r="C19" s="138"/>
      <c r="D19" s="139"/>
      <c r="E19" s="139"/>
      <c r="F19" s="139"/>
      <c r="G19" s="139"/>
      <c r="H19" s="139"/>
      <c r="I19" s="139">
        <v>2</v>
      </c>
      <c r="J19" s="140"/>
      <c r="K19" s="141"/>
      <c r="L19" s="138">
        <f t="shared" si="0"/>
        <v>700</v>
      </c>
      <c r="M19" s="115"/>
      <c r="N19" s="91"/>
      <c r="O19" s="91"/>
      <c r="P19" s="91"/>
      <c r="Q19" s="91"/>
      <c r="R19" s="91"/>
      <c r="S19" s="91">
        <v>700</v>
      </c>
      <c r="T19" s="116"/>
      <c r="U19" s="86"/>
    </row>
    <row r="20" spans="1:21" ht="24.75" customHeight="1" x14ac:dyDescent="0.35">
      <c r="A20" s="142" t="s">
        <v>181</v>
      </c>
      <c r="B20" s="137" t="s">
        <v>11</v>
      </c>
      <c r="C20" s="138">
        <v>1</v>
      </c>
      <c r="D20" s="139"/>
      <c r="E20" s="139"/>
      <c r="F20" s="139"/>
      <c r="G20" s="139"/>
      <c r="H20" s="139"/>
      <c r="I20" s="139"/>
      <c r="J20" s="140"/>
      <c r="K20" s="141"/>
      <c r="L20" s="138">
        <f t="shared" si="0"/>
        <v>2316.33</v>
      </c>
      <c r="M20" s="115">
        <v>2316.33</v>
      </c>
      <c r="N20" s="91"/>
      <c r="O20" s="91"/>
      <c r="P20" s="91"/>
      <c r="Q20" s="91"/>
      <c r="R20" s="91"/>
      <c r="S20" s="91"/>
      <c r="T20" s="116"/>
      <c r="U20" s="86"/>
    </row>
    <row r="21" spans="1:21" ht="24.75" customHeight="1" x14ac:dyDescent="0.35">
      <c r="A21" s="143" t="s">
        <v>182</v>
      </c>
      <c r="B21" s="144" t="s">
        <v>11</v>
      </c>
      <c r="C21" s="145">
        <v>1</v>
      </c>
      <c r="D21" s="146"/>
      <c r="E21" s="146"/>
      <c r="F21" s="146"/>
      <c r="G21" s="146"/>
      <c r="H21" s="146"/>
      <c r="I21" s="146"/>
      <c r="J21" s="147"/>
      <c r="K21" s="148"/>
      <c r="L21" s="138">
        <f t="shared" si="0"/>
        <v>1390</v>
      </c>
      <c r="M21" s="117">
        <v>1390</v>
      </c>
      <c r="N21" s="93"/>
      <c r="O21" s="93"/>
      <c r="P21" s="93"/>
      <c r="Q21" s="93"/>
      <c r="R21" s="93"/>
      <c r="S21" s="93"/>
      <c r="T21" s="118"/>
      <c r="U21" s="86"/>
    </row>
    <row r="22" spans="1:21" ht="15" customHeight="1" x14ac:dyDescent="0.35">
      <c r="A22" s="149" t="s">
        <v>32</v>
      </c>
      <c r="B22" s="150"/>
      <c r="C22" s="151"/>
      <c r="D22" s="152"/>
      <c r="E22" s="152"/>
      <c r="F22" s="152"/>
      <c r="G22" s="152"/>
      <c r="H22" s="152"/>
      <c r="I22" s="152"/>
      <c r="J22" s="153"/>
      <c r="K22" s="154"/>
      <c r="L22" s="138">
        <f t="shared" si="0"/>
        <v>0</v>
      </c>
      <c r="M22" s="119"/>
      <c r="N22" s="94"/>
      <c r="O22" s="94"/>
      <c r="P22" s="94"/>
      <c r="Q22" s="94"/>
      <c r="R22" s="94"/>
      <c r="S22" s="94"/>
      <c r="T22" s="120"/>
    </row>
    <row r="23" spans="1:21" ht="24.75" customHeight="1" x14ac:dyDescent="0.35">
      <c r="A23" s="136" t="s">
        <v>183</v>
      </c>
      <c r="B23" s="137" t="s">
        <v>11</v>
      </c>
      <c r="C23" s="138"/>
      <c r="D23" s="139"/>
      <c r="E23" s="139">
        <v>15</v>
      </c>
      <c r="F23" s="139"/>
      <c r="G23" s="139"/>
      <c r="H23" s="139"/>
      <c r="I23" s="139"/>
      <c r="J23" s="140"/>
      <c r="K23" s="141"/>
      <c r="L23" s="138">
        <f t="shared" si="0"/>
        <v>671.67</v>
      </c>
      <c r="M23" s="115"/>
      <c r="N23" s="91"/>
      <c r="O23" s="91">
        <v>671.67</v>
      </c>
      <c r="P23" s="91"/>
      <c r="Q23" s="91"/>
      <c r="R23" s="91"/>
      <c r="S23" s="91"/>
      <c r="T23" s="116"/>
      <c r="U23" s="86"/>
    </row>
    <row r="24" spans="1:21" ht="26.25" customHeight="1" x14ac:dyDescent="0.35">
      <c r="A24" s="155" t="s">
        <v>184</v>
      </c>
      <c r="B24" s="156"/>
      <c r="C24" s="157"/>
      <c r="D24" s="158"/>
      <c r="E24" s="158"/>
      <c r="F24" s="158"/>
      <c r="G24" s="158"/>
      <c r="H24" s="158"/>
      <c r="I24" s="158"/>
      <c r="J24" s="159"/>
      <c r="K24" s="160"/>
      <c r="L24" s="138">
        <f t="shared" si="0"/>
        <v>0</v>
      </c>
      <c r="M24" s="121"/>
      <c r="N24" s="95"/>
      <c r="O24" s="95"/>
      <c r="P24" s="95"/>
      <c r="Q24" s="95"/>
      <c r="R24" s="95"/>
      <c r="S24" s="95"/>
      <c r="T24" s="122"/>
      <c r="U24" s="86"/>
    </row>
    <row r="25" spans="1:21" ht="24.75" customHeight="1" x14ac:dyDescent="0.35">
      <c r="A25" s="136" t="s">
        <v>185</v>
      </c>
      <c r="B25" s="137" t="s">
        <v>11</v>
      </c>
      <c r="C25" s="138"/>
      <c r="D25" s="139"/>
      <c r="E25" s="139"/>
      <c r="F25" s="139"/>
      <c r="G25" s="139"/>
      <c r="H25" s="139">
        <v>10</v>
      </c>
      <c r="I25" s="139"/>
      <c r="J25" s="140"/>
      <c r="K25" s="141"/>
      <c r="L25" s="138">
        <f t="shared" si="0"/>
        <v>4522.33</v>
      </c>
      <c r="M25" s="115"/>
      <c r="N25" s="91"/>
      <c r="O25" s="91"/>
      <c r="P25" s="91"/>
      <c r="Q25" s="91"/>
      <c r="R25" s="91">
        <v>4522.33</v>
      </c>
      <c r="S25" s="91"/>
      <c r="T25" s="116"/>
      <c r="U25" s="86"/>
    </row>
    <row r="26" spans="1:21" ht="24.75" customHeight="1" x14ac:dyDescent="0.35">
      <c r="A26" s="136" t="s">
        <v>186</v>
      </c>
      <c r="B26" s="137" t="s">
        <v>11</v>
      </c>
      <c r="C26" s="138"/>
      <c r="D26" s="139"/>
      <c r="E26" s="139"/>
      <c r="F26" s="139"/>
      <c r="G26" s="139"/>
      <c r="H26" s="139">
        <v>12</v>
      </c>
      <c r="I26" s="139"/>
      <c r="J26" s="140"/>
      <c r="K26" s="141"/>
      <c r="L26" s="138">
        <f t="shared" si="0"/>
        <v>6098</v>
      </c>
      <c r="M26" s="115"/>
      <c r="N26" s="91"/>
      <c r="O26" s="91"/>
      <c r="P26" s="91"/>
      <c r="Q26" s="91"/>
      <c r="R26" s="91">
        <v>6098</v>
      </c>
      <c r="S26" s="91"/>
      <c r="T26" s="116"/>
      <c r="U26" s="86"/>
    </row>
    <row r="27" spans="1:21" ht="24.75" customHeight="1" x14ac:dyDescent="0.35">
      <c r="A27" s="136" t="s">
        <v>187</v>
      </c>
      <c r="B27" s="137" t="s">
        <v>11</v>
      </c>
      <c r="C27" s="138"/>
      <c r="D27" s="139"/>
      <c r="E27" s="139"/>
      <c r="F27" s="139"/>
      <c r="G27" s="139"/>
      <c r="H27" s="139">
        <v>10</v>
      </c>
      <c r="I27" s="139"/>
      <c r="J27" s="140"/>
      <c r="K27" s="141"/>
      <c r="L27" s="138">
        <f t="shared" si="0"/>
        <v>1550</v>
      </c>
      <c r="M27" s="115"/>
      <c r="N27" s="91"/>
      <c r="O27" s="91"/>
      <c r="P27" s="91"/>
      <c r="Q27" s="91"/>
      <c r="R27" s="91">
        <v>1550</v>
      </c>
      <c r="S27" s="91"/>
      <c r="T27" s="116"/>
      <c r="U27" s="86"/>
    </row>
    <row r="28" spans="1:21" ht="24.75" customHeight="1" x14ac:dyDescent="0.35">
      <c r="A28" s="136" t="s">
        <v>188</v>
      </c>
      <c r="B28" s="137" t="s">
        <v>11</v>
      </c>
      <c r="C28" s="138"/>
      <c r="D28" s="139"/>
      <c r="E28" s="139"/>
      <c r="F28" s="139"/>
      <c r="G28" s="139"/>
      <c r="H28" s="139"/>
      <c r="I28" s="139">
        <v>12</v>
      </c>
      <c r="J28" s="140"/>
      <c r="K28" s="141"/>
      <c r="L28" s="138">
        <f t="shared" si="0"/>
        <v>1516.67</v>
      </c>
      <c r="M28" s="115"/>
      <c r="N28" s="91"/>
      <c r="O28" s="91"/>
      <c r="P28" s="91"/>
      <c r="Q28" s="91"/>
      <c r="R28" s="91"/>
      <c r="S28" s="91">
        <v>1516.67</v>
      </c>
      <c r="T28" s="116"/>
      <c r="U28" s="86"/>
    </row>
    <row r="29" spans="1:21" ht="24.75" customHeight="1" x14ac:dyDescent="0.35">
      <c r="A29" s="136" t="s">
        <v>189</v>
      </c>
      <c r="B29" s="137" t="s">
        <v>11</v>
      </c>
      <c r="C29" s="138"/>
      <c r="D29" s="139"/>
      <c r="E29" s="139"/>
      <c r="F29" s="139"/>
      <c r="G29" s="139"/>
      <c r="H29" s="139"/>
      <c r="I29" s="139">
        <v>12</v>
      </c>
      <c r="J29" s="140"/>
      <c r="K29" s="141"/>
      <c r="L29" s="138">
        <f t="shared" si="0"/>
        <v>1917.33</v>
      </c>
      <c r="M29" s="115"/>
      <c r="N29" s="91"/>
      <c r="O29" s="91"/>
      <c r="P29" s="91"/>
      <c r="Q29" s="91"/>
      <c r="R29" s="91"/>
      <c r="S29" s="91">
        <v>1917.33</v>
      </c>
      <c r="T29" s="116"/>
      <c r="U29" s="86"/>
    </row>
    <row r="30" spans="1:21" ht="24.75" customHeight="1" x14ac:dyDescent="0.35">
      <c r="A30" s="136" t="s">
        <v>190</v>
      </c>
      <c r="B30" s="137" t="s">
        <v>11</v>
      </c>
      <c r="C30" s="138"/>
      <c r="D30" s="139"/>
      <c r="E30" s="139"/>
      <c r="F30" s="139"/>
      <c r="G30" s="139"/>
      <c r="H30" s="139"/>
      <c r="I30" s="139">
        <v>15</v>
      </c>
      <c r="J30" s="140"/>
      <c r="K30" s="141"/>
      <c r="L30" s="138">
        <f t="shared" si="0"/>
        <v>1433</v>
      </c>
      <c r="M30" s="115"/>
      <c r="N30" s="91"/>
      <c r="O30" s="91"/>
      <c r="P30" s="91"/>
      <c r="Q30" s="91"/>
      <c r="R30" s="91"/>
      <c r="S30" s="91">
        <v>1433</v>
      </c>
      <c r="T30" s="116"/>
      <c r="U30" s="86"/>
    </row>
    <row r="31" spans="1:21" ht="24.75" customHeight="1" x14ac:dyDescent="0.35">
      <c r="A31" s="136" t="s">
        <v>191</v>
      </c>
      <c r="B31" s="137" t="s">
        <v>11</v>
      </c>
      <c r="C31" s="138"/>
      <c r="D31" s="139"/>
      <c r="E31" s="139"/>
      <c r="F31" s="139"/>
      <c r="G31" s="139"/>
      <c r="H31" s="139">
        <v>20</v>
      </c>
      <c r="I31" s="139"/>
      <c r="J31" s="140"/>
      <c r="K31" s="141"/>
      <c r="L31" s="138">
        <f t="shared" si="0"/>
        <v>2633.33</v>
      </c>
      <c r="M31" s="115"/>
      <c r="N31" s="91"/>
      <c r="O31" s="91"/>
      <c r="P31" s="91"/>
      <c r="Q31" s="91"/>
      <c r="R31" s="91">
        <v>2633.33</v>
      </c>
      <c r="S31" s="91"/>
      <c r="T31" s="116"/>
      <c r="U31" s="86"/>
    </row>
    <row r="32" spans="1:21" ht="24.75" customHeight="1" x14ac:dyDescent="0.35">
      <c r="A32" s="136" t="s">
        <v>192</v>
      </c>
      <c r="B32" s="137" t="s">
        <v>11</v>
      </c>
      <c r="C32" s="138"/>
      <c r="D32" s="139"/>
      <c r="E32" s="139"/>
      <c r="F32" s="139"/>
      <c r="G32" s="139"/>
      <c r="H32" s="139"/>
      <c r="I32" s="139">
        <v>25</v>
      </c>
      <c r="J32" s="140"/>
      <c r="K32" s="141"/>
      <c r="L32" s="138">
        <f t="shared" si="0"/>
        <v>1550</v>
      </c>
      <c r="M32" s="115"/>
      <c r="N32" s="91"/>
      <c r="O32" s="91"/>
      <c r="P32" s="91"/>
      <c r="Q32" s="91"/>
      <c r="R32" s="91"/>
      <c r="S32" s="91">
        <v>1550</v>
      </c>
      <c r="T32" s="116"/>
      <c r="U32" s="86"/>
    </row>
    <row r="33" spans="1:21" ht="24.75" customHeight="1" x14ac:dyDescent="0.35">
      <c r="A33" s="136" t="s">
        <v>193</v>
      </c>
      <c r="B33" s="137" t="s">
        <v>31</v>
      </c>
      <c r="C33" s="138"/>
      <c r="D33" s="139"/>
      <c r="E33" s="139"/>
      <c r="F33" s="139"/>
      <c r="G33" s="139"/>
      <c r="H33" s="139"/>
      <c r="I33" s="139">
        <v>5</v>
      </c>
      <c r="J33" s="140"/>
      <c r="K33" s="141"/>
      <c r="L33" s="138">
        <f t="shared" si="0"/>
        <v>4100</v>
      </c>
      <c r="M33" s="115"/>
      <c r="N33" s="91"/>
      <c r="O33" s="91"/>
      <c r="P33" s="91"/>
      <c r="Q33" s="91"/>
      <c r="R33" s="91"/>
      <c r="S33" s="91">
        <v>4100</v>
      </c>
      <c r="T33" s="116"/>
      <c r="U33" s="86"/>
    </row>
    <row r="34" spans="1:21" ht="24.75" customHeight="1" x14ac:dyDescent="0.35">
      <c r="A34" s="136" t="s">
        <v>194</v>
      </c>
      <c r="B34" s="137" t="s">
        <v>11</v>
      </c>
      <c r="C34" s="138"/>
      <c r="D34" s="139"/>
      <c r="E34" s="139"/>
      <c r="F34" s="139"/>
      <c r="G34" s="139"/>
      <c r="H34" s="139"/>
      <c r="I34" s="139">
        <v>5</v>
      </c>
      <c r="J34" s="140"/>
      <c r="K34" s="141"/>
      <c r="L34" s="138">
        <f t="shared" si="0"/>
        <v>2300</v>
      </c>
      <c r="M34" s="115"/>
      <c r="N34" s="91"/>
      <c r="O34" s="91"/>
      <c r="P34" s="91"/>
      <c r="Q34" s="91"/>
      <c r="R34" s="91"/>
      <c r="S34" s="91">
        <v>2300</v>
      </c>
      <c r="T34" s="116"/>
      <c r="U34" s="86"/>
    </row>
    <row r="35" spans="1:21" ht="24.75" customHeight="1" x14ac:dyDescent="0.35">
      <c r="A35" s="136" t="s">
        <v>195</v>
      </c>
      <c r="B35" s="137" t="s">
        <v>11</v>
      </c>
      <c r="C35" s="138"/>
      <c r="D35" s="139"/>
      <c r="E35" s="139"/>
      <c r="F35" s="139"/>
      <c r="G35" s="139">
        <v>15</v>
      </c>
      <c r="H35" s="139"/>
      <c r="I35" s="139"/>
      <c r="J35" s="140"/>
      <c r="K35" s="141"/>
      <c r="L35" s="138">
        <f t="shared" si="0"/>
        <v>220</v>
      </c>
      <c r="M35" s="115"/>
      <c r="N35" s="91"/>
      <c r="O35" s="91"/>
      <c r="P35" s="91"/>
      <c r="Q35" s="91">
        <v>220</v>
      </c>
      <c r="R35" s="91"/>
      <c r="S35" s="91"/>
      <c r="T35" s="116"/>
      <c r="U35" s="86"/>
    </row>
    <row r="36" spans="1:21" ht="24.75" customHeight="1" x14ac:dyDescent="0.35">
      <c r="A36" s="136" t="s">
        <v>196</v>
      </c>
      <c r="B36" s="137" t="s">
        <v>11</v>
      </c>
      <c r="C36" s="138"/>
      <c r="D36" s="139"/>
      <c r="E36" s="139"/>
      <c r="F36" s="139"/>
      <c r="G36" s="139"/>
      <c r="H36" s="139"/>
      <c r="I36" s="139">
        <v>3</v>
      </c>
      <c r="J36" s="140"/>
      <c r="K36" s="141"/>
      <c r="L36" s="138">
        <f t="shared" si="0"/>
        <v>390</v>
      </c>
      <c r="M36" s="115"/>
      <c r="N36" s="91"/>
      <c r="O36" s="91"/>
      <c r="P36" s="91"/>
      <c r="Q36" s="91"/>
      <c r="R36" s="91"/>
      <c r="S36" s="91">
        <v>390</v>
      </c>
      <c r="T36" s="116"/>
      <c r="U36" s="86"/>
    </row>
    <row r="37" spans="1:21" ht="24.75" customHeight="1" x14ac:dyDescent="0.35">
      <c r="A37" s="136" t="s">
        <v>197</v>
      </c>
      <c r="B37" s="137" t="s">
        <v>198</v>
      </c>
      <c r="C37" s="138"/>
      <c r="D37" s="139"/>
      <c r="E37" s="139"/>
      <c r="F37" s="139"/>
      <c r="G37" s="139"/>
      <c r="H37" s="139"/>
      <c r="I37" s="139">
        <v>5</v>
      </c>
      <c r="J37" s="140"/>
      <c r="K37" s="141"/>
      <c r="L37" s="138">
        <f t="shared" si="0"/>
        <v>1150</v>
      </c>
      <c r="M37" s="115"/>
      <c r="N37" s="91"/>
      <c r="O37" s="91"/>
      <c r="P37" s="91"/>
      <c r="Q37" s="91"/>
      <c r="R37" s="91"/>
      <c r="S37" s="91">
        <v>1150</v>
      </c>
      <c r="T37" s="116"/>
      <c r="U37" s="86"/>
    </row>
    <row r="38" spans="1:21" ht="24.75" customHeight="1" x14ac:dyDescent="0.35">
      <c r="A38" s="136" t="s">
        <v>199</v>
      </c>
      <c r="B38" s="137" t="s">
        <v>11</v>
      </c>
      <c r="C38" s="138"/>
      <c r="D38" s="139"/>
      <c r="E38" s="139"/>
      <c r="F38" s="139"/>
      <c r="G38" s="139"/>
      <c r="H38" s="139"/>
      <c r="I38" s="139">
        <v>8</v>
      </c>
      <c r="J38" s="140"/>
      <c r="K38" s="141"/>
      <c r="L38" s="138">
        <f t="shared" si="0"/>
        <v>1017</v>
      </c>
      <c r="M38" s="115"/>
      <c r="N38" s="91"/>
      <c r="O38" s="91"/>
      <c r="P38" s="91"/>
      <c r="Q38" s="91"/>
      <c r="R38" s="91"/>
      <c r="S38" s="91">
        <v>1017</v>
      </c>
      <c r="T38" s="116"/>
      <c r="U38" s="86"/>
    </row>
    <row r="39" spans="1:21" ht="24.75" customHeight="1" x14ac:dyDescent="0.35">
      <c r="A39" s="136" t="s">
        <v>200</v>
      </c>
      <c r="B39" s="137" t="s">
        <v>11</v>
      </c>
      <c r="C39" s="138"/>
      <c r="D39" s="139"/>
      <c r="E39" s="139"/>
      <c r="F39" s="139"/>
      <c r="G39" s="139"/>
      <c r="H39" s="139"/>
      <c r="I39" s="139">
        <v>10</v>
      </c>
      <c r="J39" s="140"/>
      <c r="K39" s="141"/>
      <c r="L39" s="138">
        <f t="shared" si="0"/>
        <v>1700</v>
      </c>
      <c r="M39" s="115"/>
      <c r="N39" s="91"/>
      <c r="O39" s="91"/>
      <c r="P39" s="91"/>
      <c r="Q39" s="91"/>
      <c r="R39" s="91"/>
      <c r="S39" s="91">
        <v>1700</v>
      </c>
      <c r="T39" s="116"/>
      <c r="U39" s="86"/>
    </row>
    <row r="40" spans="1:21" ht="24.75" customHeight="1" x14ac:dyDescent="0.35">
      <c r="A40" s="136" t="s">
        <v>201</v>
      </c>
      <c r="B40" s="137" t="s">
        <v>11</v>
      </c>
      <c r="C40" s="138"/>
      <c r="D40" s="139"/>
      <c r="E40" s="139"/>
      <c r="F40" s="139"/>
      <c r="G40" s="139"/>
      <c r="H40" s="139"/>
      <c r="I40" s="139">
        <v>10</v>
      </c>
      <c r="J40" s="140"/>
      <c r="K40" s="141"/>
      <c r="L40" s="138">
        <f t="shared" si="0"/>
        <v>950</v>
      </c>
      <c r="M40" s="115"/>
      <c r="N40" s="91"/>
      <c r="O40" s="91"/>
      <c r="P40" s="91"/>
      <c r="Q40" s="91"/>
      <c r="R40" s="91"/>
      <c r="S40" s="91">
        <v>950</v>
      </c>
      <c r="T40" s="116"/>
      <c r="U40" s="86"/>
    </row>
    <row r="41" spans="1:21" ht="24.75" customHeight="1" x14ac:dyDescent="0.35">
      <c r="A41" s="136" t="s">
        <v>202</v>
      </c>
      <c r="B41" s="137" t="s">
        <v>11</v>
      </c>
      <c r="C41" s="138"/>
      <c r="D41" s="139"/>
      <c r="E41" s="139"/>
      <c r="F41" s="139"/>
      <c r="G41" s="139"/>
      <c r="H41" s="139"/>
      <c r="I41" s="139">
        <v>10</v>
      </c>
      <c r="J41" s="140"/>
      <c r="K41" s="141"/>
      <c r="L41" s="138">
        <f t="shared" si="0"/>
        <v>1817</v>
      </c>
      <c r="M41" s="115"/>
      <c r="N41" s="91"/>
      <c r="O41" s="91"/>
      <c r="P41" s="91"/>
      <c r="Q41" s="91"/>
      <c r="R41" s="91"/>
      <c r="S41" s="91">
        <v>1817</v>
      </c>
      <c r="T41" s="116"/>
      <c r="U41" s="86"/>
    </row>
    <row r="42" spans="1:21" ht="24.75" customHeight="1" x14ac:dyDescent="0.35">
      <c r="A42" s="136" t="s">
        <v>203</v>
      </c>
      <c r="B42" s="137" t="s">
        <v>11</v>
      </c>
      <c r="C42" s="138"/>
      <c r="D42" s="139"/>
      <c r="E42" s="139"/>
      <c r="F42" s="139"/>
      <c r="G42" s="139"/>
      <c r="H42" s="139"/>
      <c r="I42" s="139">
        <v>14</v>
      </c>
      <c r="J42" s="140"/>
      <c r="K42" s="141"/>
      <c r="L42" s="138">
        <f t="shared" si="0"/>
        <v>1583</v>
      </c>
      <c r="M42" s="115"/>
      <c r="N42" s="91"/>
      <c r="O42" s="91"/>
      <c r="P42" s="91"/>
      <c r="Q42" s="91"/>
      <c r="R42" s="91"/>
      <c r="S42" s="91">
        <v>1583</v>
      </c>
      <c r="T42" s="116"/>
      <c r="U42" s="86"/>
    </row>
    <row r="43" spans="1:21" ht="24.75" customHeight="1" x14ac:dyDescent="0.35">
      <c r="A43" s="136" t="s">
        <v>204</v>
      </c>
      <c r="B43" s="137" t="s">
        <v>11</v>
      </c>
      <c r="C43" s="138"/>
      <c r="D43" s="139"/>
      <c r="E43" s="139"/>
      <c r="F43" s="139"/>
      <c r="G43" s="139"/>
      <c r="H43" s="139"/>
      <c r="I43" s="139">
        <v>10</v>
      </c>
      <c r="J43" s="140"/>
      <c r="K43" s="141"/>
      <c r="L43" s="138">
        <f t="shared" si="0"/>
        <v>750</v>
      </c>
      <c r="M43" s="115"/>
      <c r="N43" s="91"/>
      <c r="O43" s="91"/>
      <c r="P43" s="91"/>
      <c r="Q43" s="91"/>
      <c r="R43" s="91"/>
      <c r="S43" s="91">
        <v>750</v>
      </c>
      <c r="T43" s="116"/>
      <c r="U43" s="86"/>
    </row>
    <row r="44" spans="1:21" ht="24.75" customHeight="1" x14ac:dyDescent="0.35">
      <c r="A44" s="136" t="s">
        <v>205</v>
      </c>
      <c r="B44" s="137" t="s">
        <v>11</v>
      </c>
      <c r="C44" s="138"/>
      <c r="D44" s="139"/>
      <c r="E44" s="139"/>
      <c r="F44" s="139"/>
      <c r="G44" s="139"/>
      <c r="H44" s="139"/>
      <c r="I44" s="139">
        <v>40</v>
      </c>
      <c r="J44" s="140"/>
      <c r="K44" s="141"/>
      <c r="L44" s="138">
        <f t="shared" si="0"/>
        <v>517</v>
      </c>
      <c r="M44" s="115"/>
      <c r="N44" s="91"/>
      <c r="O44" s="91"/>
      <c r="P44" s="91"/>
      <c r="Q44" s="91"/>
      <c r="R44" s="91"/>
      <c r="S44" s="91">
        <v>517</v>
      </c>
      <c r="T44" s="116"/>
      <c r="U44" s="86"/>
    </row>
    <row r="45" spans="1:21" ht="24.75" customHeight="1" x14ac:dyDescent="0.35">
      <c r="A45" s="136" t="s">
        <v>206</v>
      </c>
      <c r="B45" s="137" t="s">
        <v>11</v>
      </c>
      <c r="C45" s="138"/>
      <c r="D45" s="139"/>
      <c r="E45" s="139"/>
      <c r="F45" s="139"/>
      <c r="G45" s="139"/>
      <c r="H45" s="139"/>
      <c r="I45" s="139">
        <v>32</v>
      </c>
      <c r="J45" s="140"/>
      <c r="K45" s="141"/>
      <c r="L45" s="138">
        <f t="shared" si="0"/>
        <v>1677</v>
      </c>
      <c r="M45" s="115"/>
      <c r="N45" s="91"/>
      <c r="O45" s="91"/>
      <c r="P45" s="91"/>
      <c r="Q45" s="91"/>
      <c r="R45" s="91"/>
      <c r="S45" s="91">
        <v>1677</v>
      </c>
      <c r="T45" s="116"/>
      <c r="U45" s="86"/>
    </row>
    <row r="46" spans="1:21" ht="24.75" customHeight="1" x14ac:dyDescent="0.35">
      <c r="A46" s="149" t="s">
        <v>207</v>
      </c>
      <c r="B46" s="172"/>
      <c r="C46" s="138"/>
      <c r="D46" s="139"/>
      <c r="E46" s="139"/>
      <c r="F46" s="139"/>
      <c r="G46" s="139"/>
      <c r="H46" s="139"/>
      <c r="I46" s="139"/>
      <c r="J46" s="140"/>
      <c r="K46" s="141"/>
      <c r="L46" s="138">
        <f t="shared" si="0"/>
        <v>0</v>
      </c>
      <c r="M46" s="115"/>
      <c r="N46" s="91"/>
      <c r="O46" s="91"/>
      <c r="P46" s="91"/>
      <c r="Q46" s="91"/>
      <c r="R46" s="91"/>
      <c r="S46" s="91"/>
      <c r="T46" s="116"/>
      <c r="U46" s="86"/>
    </row>
    <row r="47" spans="1:21" ht="24.75" customHeight="1" x14ac:dyDescent="0.35">
      <c r="A47" s="136" t="s">
        <v>208</v>
      </c>
      <c r="B47" s="137" t="s">
        <v>11</v>
      </c>
      <c r="C47" s="138"/>
      <c r="D47" s="139"/>
      <c r="E47" s="139"/>
      <c r="F47" s="139"/>
      <c r="G47" s="139"/>
      <c r="H47" s="139">
        <v>12</v>
      </c>
      <c r="I47" s="139"/>
      <c r="J47" s="140"/>
      <c r="K47" s="141"/>
      <c r="L47" s="138">
        <f t="shared" si="0"/>
        <v>2074.67</v>
      </c>
      <c r="M47" s="115"/>
      <c r="N47" s="91"/>
      <c r="O47" s="91"/>
      <c r="P47" s="91"/>
      <c r="Q47" s="91"/>
      <c r="R47" s="91">
        <v>2074.67</v>
      </c>
      <c r="S47" s="91"/>
      <c r="T47" s="116"/>
      <c r="U47" s="86"/>
    </row>
    <row r="48" spans="1:21" ht="24.75" customHeight="1" x14ac:dyDescent="0.35">
      <c r="A48" s="136" t="s">
        <v>209</v>
      </c>
      <c r="B48" s="137" t="s">
        <v>11</v>
      </c>
      <c r="C48" s="138"/>
      <c r="D48" s="139"/>
      <c r="E48" s="139"/>
      <c r="F48" s="139"/>
      <c r="G48" s="139">
        <v>15</v>
      </c>
      <c r="H48" s="139"/>
      <c r="I48" s="139"/>
      <c r="J48" s="140"/>
      <c r="K48" s="141"/>
      <c r="L48" s="138">
        <f t="shared" si="0"/>
        <v>1221</v>
      </c>
      <c r="M48" s="115"/>
      <c r="N48" s="91"/>
      <c r="O48" s="91"/>
      <c r="P48" s="91"/>
      <c r="Q48" s="91">
        <v>1221</v>
      </c>
      <c r="R48" s="91"/>
      <c r="S48" s="91"/>
      <c r="T48" s="116"/>
      <c r="U48" s="86"/>
    </row>
    <row r="49" spans="1:21" ht="24.75" customHeight="1" x14ac:dyDescent="0.35">
      <c r="A49" s="136" t="s">
        <v>210</v>
      </c>
      <c r="B49" s="137" t="s">
        <v>11</v>
      </c>
      <c r="C49" s="138"/>
      <c r="D49" s="139"/>
      <c r="E49" s="139"/>
      <c r="F49" s="139"/>
      <c r="G49" s="139">
        <v>15</v>
      </c>
      <c r="H49" s="139"/>
      <c r="I49" s="139"/>
      <c r="J49" s="140"/>
      <c r="K49" s="141"/>
      <c r="L49" s="138">
        <f t="shared" si="0"/>
        <v>9583.2999999999993</v>
      </c>
      <c r="M49" s="115"/>
      <c r="N49" s="91"/>
      <c r="O49" s="91"/>
      <c r="P49" s="91"/>
      <c r="Q49" s="91">
        <v>9583.2999999999993</v>
      </c>
      <c r="R49" s="91"/>
      <c r="S49" s="91"/>
      <c r="T49" s="116"/>
      <c r="U49" s="86"/>
    </row>
    <row r="50" spans="1:21" ht="24.75" customHeight="1" x14ac:dyDescent="0.35">
      <c r="A50" s="136" t="s">
        <v>211</v>
      </c>
      <c r="B50" s="137" t="s">
        <v>11</v>
      </c>
      <c r="C50" s="138"/>
      <c r="D50" s="139"/>
      <c r="E50" s="139"/>
      <c r="F50" s="139"/>
      <c r="G50" s="139">
        <v>2</v>
      </c>
      <c r="H50" s="139"/>
      <c r="I50" s="139"/>
      <c r="J50" s="140"/>
      <c r="K50" s="141"/>
      <c r="L50" s="138">
        <f t="shared" si="0"/>
        <v>5076.6000000000004</v>
      </c>
      <c r="M50" s="115"/>
      <c r="N50" s="91"/>
      <c r="O50" s="91"/>
      <c r="P50" s="91"/>
      <c r="Q50" s="91">
        <v>5076.6000000000004</v>
      </c>
      <c r="R50" s="91"/>
      <c r="S50" s="91"/>
      <c r="T50" s="116"/>
      <c r="U50" s="86"/>
    </row>
    <row r="51" spans="1:21" ht="24.75" customHeight="1" x14ac:dyDescent="0.35">
      <c r="A51" s="136" t="s">
        <v>212</v>
      </c>
      <c r="B51" s="137" t="s">
        <v>11</v>
      </c>
      <c r="C51" s="138"/>
      <c r="D51" s="139"/>
      <c r="E51" s="139"/>
      <c r="F51" s="139"/>
      <c r="G51" s="139">
        <v>4</v>
      </c>
      <c r="H51" s="139"/>
      <c r="I51" s="139"/>
      <c r="J51" s="140"/>
      <c r="K51" s="141"/>
      <c r="L51" s="138">
        <f t="shared" si="0"/>
        <v>5870</v>
      </c>
      <c r="M51" s="115"/>
      <c r="N51" s="91"/>
      <c r="O51" s="91"/>
      <c r="P51" s="91"/>
      <c r="Q51" s="91">
        <v>5870</v>
      </c>
      <c r="R51" s="91"/>
      <c r="S51" s="91"/>
      <c r="T51" s="116"/>
      <c r="U51" s="86"/>
    </row>
    <row r="52" spans="1:21" ht="24.75" customHeight="1" x14ac:dyDescent="0.35">
      <c r="A52" s="136" t="s">
        <v>212</v>
      </c>
      <c r="B52" s="137" t="s">
        <v>11</v>
      </c>
      <c r="C52" s="138"/>
      <c r="D52" s="139"/>
      <c r="E52" s="139"/>
      <c r="F52" s="139"/>
      <c r="G52" s="139">
        <v>4</v>
      </c>
      <c r="H52" s="139"/>
      <c r="I52" s="139"/>
      <c r="J52" s="140"/>
      <c r="K52" s="141"/>
      <c r="L52" s="138">
        <f t="shared" si="0"/>
        <v>8173.3</v>
      </c>
      <c r="M52" s="115"/>
      <c r="N52" s="91"/>
      <c r="O52" s="91"/>
      <c r="P52" s="91"/>
      <c r="Q52" s="91">
        <v>8173.3</v>
      </c>
      <c r="R52" s="91"/>
      <c r="S52" s="91"/>
      <c r="T52" s="116"/>
      <c r="U52" s="86"/>
    </row>
    <row r="53" spans="1:21" ht="24.75" customHeight="1" x14ac:dyDescent="0.35">
      <c r="A53" s="136" t="s">
        <v>213</v>
      </c>
      <c r="B53" s="137" t="s">
        <v>11</v>
      </c>
      <c r="C53" s="138"/>
      <c r="D53" s="139"/>
      <c r="E53" s="139"/>
      <c r="F53" s="139"/>
      <c r="G53" s="139">
        <v>15</v>
      </c>
      <c r="H53" s="139"/>
      <c r="I53" s="139"/>
      <c r="J53" s="140"/>
      <c r="K53" s="141"/>
      <c r="L53" s="138">
        <f t="shared" si="0"/>
        <v>496</v>
      </c>
      <c r="M53" s="115"/>
      <c r="N53" s="91"/>
      <c r="O53" s="91"/>
      <c r="P53" s="91"/>
      <c r="Q53" s="91">
        <v>496</v>
      </c>
      <c r="R53" s="91"/>
      <c r="S53" s="91"/>
      <c r="T53" s="116"/>
      <c r="U53" s="86"/>
    </row>
    <row r="54" spans="1:21" ht="24.75" customHeight="1" x14ac:dyDescent="0.35">
      <c r="A54" s="136" t="s">
        <v>214</v>
      </c>
      <c r="B54" s="137" t="s">
        <v>11</v>
      </c>
      <c r="C54" s="138"/>
      <c r="D54" s="139"/>
      <c r="E54" s="139"/>
      <c r="F54" s="139"/>
      <c r="G54" s="139">
        <v>15</v>
      </c>
      <c r="H54" s="139"/>
      <c r="I54" s="139"/>
      <c r="J54" s="140"/>
      <c r="K54" s="141"/>
      <c r="L54" s="138">
        <f t="shared" si="0"/>
        <v>13099.33</v>
      </c>
      <c r="M54" s="115"/>
      <c r="N54" s="91"/>
      <c r="O54" s="91"/>
      <c r="P54" s="91"/>
      <c r="Q54" s="91">
        <v>13099.33</v>
      </c>
      <c r="R54" s="91"/>
      <c r="S54" s="91"/>
      <c r="T54" s="116"/>
      <c r="U54" s="86"/>
    </row>
    <row r="55" spans="1:21" ht="24.75" customHeight="1" x14ac:dyDescent="0.35">
      <c r="A55" s="136" t="s">
        <v>215</v>
      </c>
      <c r="B55" s="137" t="s">
        <v>11</v>
      </c>
      <c r="C55" s="138"/>
      <c r="D55" s="139"/>
      <c r="E55" s="139"/>
      <c r="F55" s="139"/>
      <c r="G55" s="139">
        <v>1</v>
      </c>
      <c r="H55" s="139"/>
      <c r="I55" s="139"/>
      <c r="J55" s="140"/>
      <c r="K55" s="141"/>
      <c r="L55" s="138">
        <f t="shared" si="0"/>
        <v>5990</v>
      </c>
      <c r="M55" s="115"/>
      <c r="N55" s="91"/>
      <c r="O55" s="91"/>
      <c r="P55" s="91"/>
      <c r="Q55" s="91">
        <v>5990</v>
      </c>
      <c r="R55" s="91"/>
      <c r="S55" s="91"/>
      <c r="T55" s="116"/>
      <c r="U55" s="86"/>
    </row>
    <row r="56" spans="1:21" ht="24.75" customHeight="1" x14ac:dyDescent="0.35">
      <c r="A56" s="142" t="s">
        <v>215</v>
      </c>
      <c r="B56" s="137" t="s">
        <v>11</v>
      </c>
      <c r="C56" s="138"/>
      <c r="D56" s="139"/>
      <c r="E56" s="139"/>
      <c r="F56" s="139"/>
      <c r="G56" s="139">
        <v>1</v>
      </c>
      <c r="H56" s="139"/>
      <c r="I56" s="139"/>
      <c r="J56" s="140"/>
      <c r="K56" s="141"/>
      <c r="L56" s="138">
        <f t="shared" si="0"/>
        <v>2990</v>
      </c>
      <c r="M56" s="115"/>
      <c r="N56" s="91"/>
      <c r="O56" s="91"/>
      <c r="P56" s="91"/>
      <c r="Q56" s="91">
        <v>2990</v>
      </c>
      <c r="R56" s="91"/>
      <c r="S56" s="91"/>
      <c r="T56" s="116"/>
      <c r="U56" s="86"/>
    </row>
    <row r="57" spans="1:21" ht="24.75" customHeight="1" x14ac:dyDescent="0.35">
      <c r="A57" s="142" t="s">
        <v>216</v>
      </c>
      <c r="B57" s="137" t="s">
        <v>11</v>
      </c>
      <c r="C57" s="138"/>
      <c r="D57" s="139">
        <v>1</v>
      </c>
      <c r="E57" s="139"/>
      <c r="F57" s="139"/>
      <c r="G57" s="139"/>
      <c r="H57" s="139"/>
      <c r="I57" s="139"/>
      <c r="J57" s="140"/>
      <c r="K57" s="141"/>
      <c r="L57" s="138">
        <f t="shared" si="0"/>
        <v>124675</v>
      </c>
      <c r="M57" s="115"/>
      <c r="N57" s="91">
        <v>124675</v>
      </c>
      <c r="O57" s="91"/>
      <c r="P57" s="91"/>
      <c r="Q57" s="91"/>
      <c r="R57" s="91"/>
      <c r="S57" s="91"/>
      <c r="T57" s="116"/>
      <c r="U57" s="86"/>
    </row>
    <row r="58" spans="1:21" ht="24.75" customHeight="1" x14ac:dyDescent="0.35">
      <c r="A58" s="136" t="s">
        <v>217</v>
      </c>
      <c r="B58" s="137" t="s">
        <v>218</v>
      </c>
      <c r="C58" s="138"/>
      <c r="D58" s="139"/>
      <c r="E58" s="139"/>
      <c r="F58" s="139"/>
      <c r="G58" s="139">
        <v>120</v>
      </c>
      <c r="H58" s="139"/>
      <c r="I58" s="139"/>
      <c r="J58" s="140"/>
      <c r="K58" s="141"/>
      <c r="L58" s="138">
        <f t="shared" si="0"/>
        <v>103</v>
      </c>
      <c r="M58" s="115"/>
      <c r="N58" s="91"/>
      <c r="O58" s="91"/>
      <c r="P58" s="91"/>
      <c r="Q58" s="91">
        <v>103</v>
      </c>
      <c r="R58" s="91"/>
      <c r="S58" s="91"/>
      <c r="T58" s="116"/>
      <c r="U58" s="86"/>
    </row>
    <row r="59" spans="1:21" ht="24.75" customHeight="1" x14ac:dyDescent="0.35">
      <c r="A59" s="136" t="s">
        <v>219</v>
      </c>
      <c r="B59" s="137" t="s">
        <v>218</v>
      </c>
      <c r="C59" s="138"/>
      <c r="D59" s="139"/>
      <c r="E59" s="139"/>
      <c r="F59" s="139"/>
      <c r="G59" s="139">
        <v>80</v>
      </c>
      <c r="H59" s="139"/>
      <c r="I59" s="139"/>
      <c r="J59" s="140"/>
      <c r="K59" s="141"/>
      <c r="L59" s="138">
        <f t="shared" si="0"/>
        <v>72</v>
      </c>
      <c r="M59" s="115"/>
      <c r="N59" s="91"/>
      <c r="O59" s="91"/>
      <c r="P59" s="91"/>
      <c r="Q59" s="91">
        <v>72</v>
      </c>
      <c r="R59" s="91"/>
      <c r="S59" s="91"/>
      <c r="T59" s="116"/>
      <c r="U59" s="86"/>
    </row>
    <row r="60" spans="1:21" ht="24.75" customHeight="1" x14ac:dyDescent="0.35">
      <c r="A60" s="136" t="s">
        <v>220</v>
      </c>
      <c r="B60" s="137" t="s">
        <v>11</v>
      </c>
      <c r="C60" s="138"/>
      <c r="D60" s="139"/>
      <c r="E60" s="139"/>
      <c r="F60" s="139"/>
      <c r="G60" s="139">
        <v>30</v>
      </c>
      <c r="H60" s="139"/>
      <c r="I60" s="139"/>
      <c r="J60" s="140"/>
      <c r="K60" s="141"/>
      <c r="L60" s="138">
        <f t="shared" si="0"/>
        <v>649.66999999999996</v>
      </c>
      <c r="M60" s="115"/>
      <c r="N60" s="91"/>
      <c r="O60" s="91"/>
      <c r="P60" s="91"/>
      <c r="Q60" s="91">
        <v>649.66999999999996</v>
      </c>
      <c r="R60" s="91"/>
      <c r="S60" s="91"/>
      <c r="T60" s="116"/>
      <c r="U60" s="86"/>
    </row>
    <row r="61" spans="1:21" ht="24.75" customHeight="1" x14ac:dyDescent="0.35">
      <c r="A61" s="136" t="s">
        <v>221</v>
      </c>
      <c r="B61" s="137" t="s">
        <v>11</v>
      </c>
      <c r="C61" s="138"/>
      <c r="D61" s="139"/>
      <c r="E61" s="139"/>
      <c r="F61" s="139"/>
      <c r="G61" s="139">
        <v>15</v>
      </c>
      <c r="H61" s="139"/>
      <c r="I61" s="139"/>
      <c r="J61" s="140"/>
      <c r="K61" s="141"/>
      <c r="L61" s="138">
        <f t="shared" si="0"/>
        <v>809.67</v>
      </c>
      <c r="M61" s="115"/>
      <c r="N61" s="91"/>
      <c r="O61" s="91"/>
      <c r="P61" s="91"/>
      <c r="Q61" s="91">
        <v>809.67</v>
      </c>
      <c r="R61" s="91"/>
      <c r="S61" s="91"/>
      <c r="T61" s="116"/>
      <c r="U61" s="86"/>
    </row>
    <row r="62" spans="1:21" ht="24.75" customHeight="1" x14ac:dyDescent="0.35">
      <c r="A62" s="136" t="s">
        <v>222</v>
      </c>
      <c r="B62" s="137" t="s">
        <v>11</v>
      </c>
      <c r="C62" s="138"/>
      <c r="D62" s="139"/>
      <c r="E62" s="139"/>
      <c r="F62" s="139"/>
      <c r="G62" s="139">
        <v>3</v>
      </c>
      <c r="H62" s="139"/>
      <c r="I62" s="139"/>
      <c r="J62" s="140"/>
      <c r="K62" s="141"/>
      <c r="L62" s="138">
        <f t="shared" si="0"/>
        <v>1556.67</v>
      </c>
      <c r="M62" s="115"/>
      <c r="N62" s="91"/>
      <c r="O62" s="91"/>
      <c r="P62" s="91"/>
      <c r="Q62" s="91">
        <v>1556.67</v>
      </c>
      <c r="R62" s="91"/>
      <c r="S62" s="91"/>
      <c r="T62" s="116"/>
      <c r="U62" s="86"/>
    </row>
    <row r="63" spans="1:21" ht="24.75" customHeight="1" x14ac:dyDescent="0.35">
      <c r="A63" s="136" t="s">
        <v>223</v>
      </c>
      <c r="B63" s="137" t="s">
        <v>11</v>
      </c>
      <c r="C63" s="138"/>
      <c r="D63" s="139"/>
      <c r="E63" s="139"/>
      <c r="F63" s="139"/>
      <c r="G63" s="139">
        <v>2</v>
      </c>
      <c r="H63" s="139"/>
      <c r="I63" s="139"/>
      <c r="J63" s="140"/>
      <c r="K63" s="141"/>
      <c r="L63" s="138">
        <f t="shared" si="0"/>
        <v>760</v>
      </c>
      <c r="M63" s="115"/>
      <c r="N63" s="91"/>
      <c r="O63" s="91"/>
      <c r="P63" s="91"/>
      <c r="Q63" s="91">
        <v>760</v>
      </c>
      <c r="R63" s="91"/>
      <c r="S63" s="91"/>
      <c r="T63" s="116"/>
      <c r="U63" s="86"/>
    </row>
    <row r="64" spans="1:21" ht="24.75" customHeight="1" x14ac:dyDescent="0.35">
      <c r="A64" s="136" t="s">
        <v>224</v>
      </c>
      <c r="B64" s="137" t="s">
        <v>11</v>
      </c>
      <c r="C64" s="138"/>
      <c r="D64" s="139"/>
      <c r="E64" s="139"/>
      <c r="F64" s="139"/>
      <c r="G64" s="139">
        <v>15</v>
      </c>
      <c r="H64" s="139"/>
      <c r="I64" s="139"/>
      <c r="J64" s="140"/>
      <c r="K64" s="141"/>
      <c r="L64" s="138">
        <f t="shared" si="0"/>
        <v>664.33</v>
      </c>
      <c r="M64" s="115"/>
      <c r="N64" s="91"/>
      <c r="O64" s="91"/>
      <c r="P64" s="91"/>
      <c r="Q64" s="91">
        <v>664.33</v>
      </c>
      <c r="R64" s="91"/>
      <c r="S64" s="91"/>
      <c r="T64" s="116"/>
      <c r="U64" s="86"/>
    </row>
    <row r="65" spans="1:21" ht="24.75" customHeight="1" x14ac:dyDescent="0.35">
      <c r="A65" s="136" t="s">
        <v>225</v>
      </c>
      <c r="B65" s="137" t="s">
        <v>11</v>
      </c>
      <c r="C65" s="138"/>
      <c r="D65" s="139"/>
      <c r="E65" s="139"/>
      <c r="F65" s="139"/>
      <c r="G65" s="139">
        <v>3</v>
      </c>
      <c r="H65" s="139"/>
      <c r="I65" s="139"/>
      <c r="J65" s="140"/>
      <c r="K65" s="141"/>
      <c r="L65" s="138">
        <f t="shared" si="0"/>
        <v>15230</v>
      </c>
      <c r="M65" s="115"/>
      <c r="N65" s="91"/>
      <c r="O65" s="91"/>
      <c r="P65" s="91"/>
      <c r="Q65" s="91">
        <v>15230</v>
      </c>
      <c r="R65" s="91"/>
      <c r="S65" s="91"/>
      <c r="T65" s="116"/>
      <c r="U65" s="86"/>
    </row>
    <row r="66" spans="1:21" ht="24.75" customHeight="1" x14ac:dyDescent="0.35">
      <c r="A66" s="136" t="s">
        <v>226</v>
      </c>
      <c r="B66" s="137" t="s">
        <v>11</v>
      </c>
      <c r="C66" s="138"/>
      <c r="D66" s="139"/>
      <c r="E66" s="139"/>
      <c r="F66" s="139"/>
      <c r="G66" s="139">
        <v>1</v>
      </c>
      <c r="H66" s="139"/>
      <c r="I66" s="139"/>
      <c r="J66" s="140"/>
      <c r="K66" s="141"/>
      <c r="L66" s="138">
        <f t="shared" si="0"/>
        <v>3660</v>
      </c>
      <c r="M66" s="115"/>
      <c r="N66" s="91"/>
      <c r="O66" s="91"/>
      <c r="P66" s="91"/>
      <c r="Q66" s="91">
        <v>3660</v>
      </c>
      <c r="R66" s="91"/>
      <c r="S66" s="91"/>
      <c r="T66" s="116"/>
      <c r="U66" s="86"/>
    </row>
    <row r="67" spans="1:21" ht="24.75" customHeight="1" x14ac:dyDescent="0.35">
      <c r="A67" s="136" t="s">
        <v>227</v>
      </c>
      <c r="B67" s="137" t="s">
        <v>11</v>
      </c>
      <c r="C67" s="138"/>
      <c r="D67" s="139"/>
      <c r="E67" s="139"/>
      <c r="F67" s="139"/>
      <c r="G67" s="139">
        <v>15</v>
      </c>
      <c r="H67" s="139"/>
      <c r="I67" s="139"/>
      <c r="J67" s="140"/>
      <c r="K67" s="141"/>
      <c r="L67" s="138">
        <f t="shared" si="0"/>
        <v>2626.33</v>
      </c>
      <c r="M67" s="115"/>
      <c r="N67" s="91"/>
      <c r="O67" s="91"/>
      <c r="P67" s="91"/>
      <c r="Q67" s="91">
        <v>2626.33</v>
      </c>
      <c r="R67" s="91"/>
      <c r="S67" s="91"/>
      <c r="T67" s="116"/>
      <c r="U67" s="86"/>
    </row>
    <row r="68" spans="1:21" ht="24.75" customHeight="1" x14ac:dyDescent="0.35">
      <c r="A68" s="136" t="s">
        <v>228</v>
      </c>
      <c r="B68" s="137" t="s">
        <v>11</v>
      </c>
      <c r="C68" s="138"/>
      <c r="D68" s="139"/>
      <c r="E68" s="139"/>
      <c r="F68" s="139"/>
      <c r="G68" s="139">
        <v>8</v>
      </c>
      <c r="H68" s="139"/>
      <c r="I68" s="139"/>
      <c r="J68" s="140"/>
      <c r="K68" s="141"/>
      <c r="L68" s="138">
        <f t="shared" si="0"/>
        <v>2066</v>
      </c>
      <c r="M68" s="115"/>
      <c r="N68" s="91"/>
      <c r="O68" s="91"/>
      <c r="P68" s="91"/>
      <c r="Q68" s="91">
        <v>2066</v>
      </c>
      <c r="R68" s="91"/>
      <c r="S68" s="91"/>
      <c r="T68" s="116"/>
      <c r="U68" s="86"/>
    </row>
    <row r="69" spans="1:21" ht="24.75" customHeight="1" x14ac:dyDescent="0.35">
      <c r="A69" s="136" t="s">
        <v>229</v>
      </c>
      <c r="B69" s="137" t="s">
        <v>11</v>
      </c>
      <c r="C69" s="138"/>
      <c r="D69" s="139"/>
      <c r="E69" s="139"/>
      <c r="F69" s="139"/>
      <c r="G69" s="139"/>
      <c r="H69" s="139">
        <v>12</v>
      </c>
      <c r="I69" s="139"/>
      <c r="J69" s="140"/>
      <c r="K69" s="141"/>
      <c r="L69" s="138">
        <f t="shared" si="0"/>
        <v>391.33</v>
      </c>
      <c r="M69" s="115"/>
      <c r="N69" s="91"/>
      <c r="O69" s="91"/>
      <c r="P69" s="91"/>
      <c r="Q69" s="91"/>
      <c r="R69" s="91">
        <v>391.33</v>
      </c>
      <c r="S69" s="91"/>
      <c r="T69" s="116"/>
      <c r="U69" s="86"/>
    </row>
    <row r="70" spans="1:21" ht="24.75" customHeight="1" x14ac:dyDescent="0.35">
      <c r="A70" s="136" t="s">
        <v>230</v>
      </c>
      <c r="B70" s="137" t="s">
        <v>11</v>
      </c>
      <c r="C70" s="138"/>
      <c r="D70" s="139"/>
      <c r="E70" s="139"/>
      <c r="F70" s="139"/>
      <c r="G70" s="139"/>
      <c r="H70" s="139">
        <v>12</v>
      </c>
      <c r="I70" s="139"/>
      <c r="J70" s="140"/>
      <c r="K70" s="141"/>
      <c r="L70" s="138">
        <f t="shared" si="0"/>
        <v>2862.67</v>
      </c>
      <c r="M70" s="115"/>
      <c r="N70" s="91"/>
      <c r="O70" s="91"/>
      <c r="P70" s="91"/>
      <c r="Q70" s="91"/>
      <c r="R70" s="91">
        <v>2862.67</v>
      </c>
      <c r="S70" s="91"/>
      <c r="T70" s="116"/>
      <c r="U70" s="86"/>
    </row>
    <row r="71" spans="1:21" ht="24.75" customHeight="1" x14ac:dyDescent="0.35">
      <c r="A71" s="136" t="s">
        <v>231</v>
      </c>
      <c r="B71" s="137" t="s">
        <v>11</v>
      </c>
      <c r="C71" s="138"/>
      <c r="D71" s="139"/>
      <c r="E71" s="139"/>
      <c r="F71" s="139"/>
      <c r="G71" s="139"/>
      <c r="H71" s="139">
        <v>12</v>
      </c>
      <c r="I71" s="139"/>
      <c r="J71" s="140"/>
      <c r="K71" s="141"/>
      <c r="L71" s="138">
        <f t="shared" ref="L71:L134" si="1">MIN(M71:T71)</f>
        <v>3326.33</v>
      </c>
      <c r="M71" s="115"/>
      <c r="N71" s="91"/>
      <c r="O71" s="91"/>
      <c r="P71" s="91"/>
      <c r="Q71" s="91"/>
      <c r="R71" s="91">
        <v>3326.33</v>
      </c>
      <c r="S71" s="91"/>
      <c r="T71" s="116"/>
      <c r="U71" s="86"/>
    </row>
    <row r="72" spans="1:21" ht="24.75" customHeight="1" x14ac:dyDescent="0.35">
      <c r="A72" s="136" t="s">
        <v>232</v>
      </c>
      <c r="B72" s="137" t="s">
        <v>11</v>
      </c>
      <c r="C72" s="138"/>
      <c r="D72" s="139"/>
      <c r="E72" s="139"/>
      <c r="F72" s="139"/>
      <c r="G72" s="139"/>
      <c r="H72" s="139">
        <v>12</v>
      </c>
      <c r="I72" s="139"/>
      <c r="J72" s="140"/>
      <c r="K72" s="141"/>
      <c r="L72" s="138">
        <f t="shared" si="1"/>
        <v>8663.33</v>
      </c>
      <c r="M72" s="115"/>
      <c r="N72" s="91"/>
      <c r="O72" s="91"/>
      <c r="P72" s="91"/>
      <c r="Q72" s="91"/>
      <c r="R72" s="91">
        <v>8663.33</v>
      </c>
      <c r="S72" s="91"/>
      <c r="T72" s="116"/>
      <c r="U72" s="86"/>
    </row>
    <row r="73" spans="1:21" ht="24.75" customHeight="1" x14ac:dyDescent="0.35">
      <c r="A73" s="136" t="s">
        <v>233</v>
      </c>
      <c r="B73" s="137" t="s">
        <v>11</v>
      </c>
      <c r="C73" s="138"/>
      <c r="D73" s="139"/>
      <c r="E73" s="139"/>
      <c r="F73" s="139"/>
      <c r="G73" s="139"/>
      <c r="H73" s="139">
        <v>12</v>
      </c>
      <c r="I73" s="139"/>
      <c r="J73" s="140"/>
      <c r="K73" s="141"/>
      <c r="L73" s="138">
        <f t="shared" si="1"/>
        <v>2528.37</v>
      </c>
      <c r="M73" s="115"/>
      <c r="N73" s="91"/>
      <c r="O73" s="91"/>
      <c r="P73" s="91"/>
      <c r="Q73" s="91"/>
      <c r="R73" s="91">
        <v>2528.37</v>
      </c>
      <c r="S73" s="91"/>
      <c r="T73" s="116"/>
      <c r="U73" s="86"/>
    </row>
    <row r="74" spans="1:21" ht="24.75" customHeight="1" x14ac:dyDescent="0.35">
      <c r="A74" s="136" t="s">
        <v>234</v>
      </c>
      <c r="B74" s="137" t="s">
        <v>11</v>
      </c>
      <c r="C74" s="138"/>
      <c r="D74" s="139"/>
      <c r="E74" s="139"/>
      <c r="F74" s="139"/>
      <c r="G74" s="139"/>
      <c r="H74" s="139">
        <v>15</v>
      </c>
      <c r="I74" s="139"/>
      <c r="J74" s="140"/>
      <c r="K74" s="141"/>
      <c r="L74" s="138">
        <f t="shared" si="1"/>
        <v>2025.33</v>
      </c>
      <c r="M74" s="115"/>
      <c r="N74" s="91"/>
      <c r="O74" s="91"/>
      <c r="P74" s="91"/>
      <c r="Q74" s="91"/>
      <c r="R74" s="91">
        <v>2025.33</v>
      </c>
      <c r="S74" s="91"/>
      <c r="T74" s="116"/>
      <c r="U74" s="86"/>
    </row>
    <row r="75" spans="1:21" ht="24.75" customHeight="1" x14ac:dyDescent="0.35">
      <c r="A75" s="136" t="s">
        <v>235</v>
      </c>
      <c r="B75" s="137" t="s">
        <v>11</v>
      </c>
      <c r="C75" s="138"/>
      <c r="D75" s="139"/>
      <c r="E75" s="139"/>
      <c r="F75" s="139"/>
      <c r="G75" s="139"/>
      <c r="H75" s="139">
        <v>20</v>
      </c>
      <c r="I75" s="139"/>
      <c r="J75" s="140"/>
      <c r="K75" s="141"/>
      <c r="L75" s="138">
        <f t="shared" si="1"/>
        <v>2126.66</v>
      </c>
      <c r="M75" s="115"/>
      <c r="N75" s="91"/>
      <c r="O75" s="91"/>
      <c r="P75" s="91"/>
      <c r="Q75" s="91"/>
      <c r="R75" s="91">
        <v>2126.66</v>
      </c>
      <c r="S75" s="91"/>
      <c r="T75" s="116"/>
      <c r="U75" s="86"/>
    </row>
    <row r="76" spans="1:21" ht="24.75" customHeight="1" x14ac:dyDescent="0.35">
      <c r="A76" s="136" t="s">
        <v>236</v>
      </c>
      <c r="B76" s="137" t="s">
        <v>11</v>
      </c>
      <c r="C76" s="138"/>
      <c r="D76" s="139"/>
      <c r="E76" s="139"/>
      <c r="F76" s="139"/>
      <c r="G76" s="139"/>
      <c r="H76" s="139">
        <v>4</v>
      </c>
      <c r="I76" s="139"/>
      <c r="J76" s="140"/>
      <c r="K76" s="141"/>
      <c r="L76" s="138">
        <f t="shared" si="1"/>
        <v>4563</v>
      </c>
      <c r="M76" s="115"/>
      <c r="N76" s="91"/>
      <c r="O76" s="91"/>
      <c r="P76" s="91"/>
      <c r="Q76" s="91"/>
      <c r="R76" s="91">
        <v>4563</v>
      </c>
      <c r="S76" s="91"/>
      <c r="T76" s="116"/>
      <c r="U76" s="86"/>
    </row>
    <row r="77" spans="1:21" ht="24.75" customHeight="1" x14ac:dyDescent="0.35">
      <c r="A77" s="136" t="s">
        <v>237</v>
      </c>
      <c r="B77" s="137" t="s">
        <v>11</v>
      </c>
      <c r="C77" s="138"/>
      <c r="D77" s="139"/>
      <c r="E77" s="139"/>
      <c r="F77" s="139"/>
      <c r="G77" s="139"/>
      <c r="H77" s="139">
        <v>2</v>
      </c>
      <c r="I77" s="139"/>
      <c r="J77" s="140"/>
      <c r="K77" s="141"/>
      <c r="L77" s="138">
        <f t="shared" si="1"/>
        <v>2160</v>
      </c>
      <c r="M77" s="115"/>
      <c r="N77" s="91"/>
      <c r="O77" s="91"/>
      <c r="P77" s="91"/>
      <c r="Q77" s="91"/>
      <c r="R77" s="91">
        <v>2160</v>
      </c>
      <c r="S77" s="91"/>
      <c r="T77" s="116"/>
      <c r="U77" s="86"/>
    </row>
    <row r="78" spans="1:21" ht="24.75" customHeight="1" x14ac:dyDescent="0.35">
      <c r="A78" s="136" t="s">
        <v>238</v>
      </c>
      <c r="B78" s="137" t="s">
        <v>11</v>
      </c>
      <c r="C78" s="138"/>
      <c r="D78" s="139"/>
      <c r="E78" s="139"/>
      <c r="F78" s="139"/>
      <c r="G78" s="139"/>
      <c r="H78" s="139">
        <v>4</v>
      </c>
      <c r="I78" s="139"/>
      <c r="J78" s="140"/>
      <c r="K78" s="141"/>
      <c r="L78" s="138">
        <f t="shared" si="1"/>
        <v>1427.33</v>
      </c>
      <c r="M78" s="115"/>
      <c r="N78" s="91"/>
      <c r="O78" s="91"/>
      <c r="P78" s="91"/>
      <c r="Q78" s="91"/>
      <c r="R78" s="91">
        <v>1427.33</v>
      </c>
      <c r="S78" s="91"/>
      <c r="T78" s="116"/>
      <c r="U78" s="86"/>
    </row>
    <row r="79" spans="1:21" ht="24.75" customHeight="1" x14ac:dyDescent="0.35">
      <c r="A79" s="136" t="s">
        <v>239</v>
      </c>
      <c r="B79" s="137" t="s">
        <v>11</v>
      </c>
      <c r="C79" s="138"/>
      <c r="D79" s="139"/>
      <c r="E79" s="139"/>
      <c r="F79" s="139"/>
      <c r="G79" s="139"/>
      <c r="H79" s="139">
        <v>10</v>
      </c>
      <c r="I79" s="139"/>
      <c r="J79" s="140"/>
      <c r="K79" s="141"/>
      <c r="L79" s="138">
        <f t="shared" si="1"/>
        <v>2570</v>
      </c>
      <c r="M79" s="115"/>
      <c r="N79" s="91"/>
      <c r="O79" s="91"/>
      <c r="P79" s="91"/>
      <c r="Q79" s="91"/>
      <c r="R79" s="91">
        <v>2570</v>
      </c>
      <c r="S79" s="91"/>
      <c r="T79" s="116"/>
      <c r="U79" s="86"/>
    </row>
    <row r="80" spans="1:21" ht="24.75" customHeight="1" x14ac:dyDescent="0.35">
      <c r="A80" s="136" t="s">
        <v>240</v>
      </c>
      <c r="B80" s="137" t="s">
        <v>11</v>
      </c>
      <c r="C80" s="138"/>
      <c r="D80" s="139"/>
      <c r="E80" s="139"/>
      <c r="F80" s="139"/>
      <c r="G80" s="139"/>
      <c r="H80" s="139"/>
      <c r="I80" s="139">
        <v>3</v>
      </c>
      <c r="J80" s="140"/>
      <c r="K80" s="141"/>
      <c r="L80" s="138">
        <f t="shared" si="1"/>
        <v>12300</v>
      </c>
      <c r="M80" s="115"/>
      <c r="N80" s="91"/>
      <c r="O80" s="91"/>
      <c r="P80" s="91"/>
      <c r="Q80" s="91"/>
      <c r="R80" s="91"/>
      <c r="S80" s="91">
        <v>12300</v>
      </c>
      <c r="T80" s="116"/>
      <c r="U80" s="86"/>
    </row>
    <row r="81" spans="1:21" ht="24.75" customHeight="1" x14ac:dyDescent="0.35">
      <c r="A81" s="136" t="s">
        <v>241</v>
      </c>
      <c r="B81" s="137" t="s">
        <v>11</v>
      </c>
      <c r="C81" s="138"/>
      <c r="D81" s="139"/>
      <c r="E81" s="139"/>
      <c r="F81" s="139"/>
      <c r="G81" s="139"/>
      <c r="H81" s="139"/>
      <c r="I81" s="139">
        <v>15</v>
      </c>
      <c r="J81" s="140"/>
      <c r="K81" s="141"/>
      <c r="L81" s="138">
        <f t="shared" si="1"/>
        <v>432</v>
      </c>
      <c r="M81" s="115"/>
      <c r="N81" s="91"/>
      <c r="O81" s="91"/>
      <c r="P81" s="91"/>
      <c r="Q81" s="91"/>
      <c r="R81" s="91"/>
      <c r="S81" s="91">
        <v>432</v>
      </c>
      <c r="T81" s="116"/>
      <c r="U81" s="86"/>
    </row>
    <row r="82" spans="1:21" ht="24.75" customHeight="1" x14ac:dyDescent="0.35">
      <c r="A82" s="136" t="s">
        <v>242</v>
      </c>
      <c r="B82" s="137" t="s">
        <v>11</v>
      </c>
      <c r="C82" s="138"/>
      <c r="D82" s="139"/>
      <c r="E82" s="139"/>
      <c r="F82" s="139"/>
      <c r="G82" s="139"/>
      <c r="H82" s="139"/>
      <c r="I82" s="139">
        <v>15</v>
      </c>
      <c r="J82" s="140"/>
      <c r="K82" s="141"/>
      <c r="L82" s="138">
        <f t="shared" si="1"/>
        <v>332</v>
      </c>
      <c r="M82" s="115"/>
      <c r="N82" s="91"/>
      <c r="O82" s="91"/>
      <c r="P82" s="91"/>
      <c r="Q82" s="91"/>
      <c r="R82" s="91"/>
      <c r="S82" s="91">
        <v>332</v>
      </c>
      <c r="T82" s="116"/>
      <c r="U82" s="86"/>
    </row>
    <row r="83" spans="1:21" ht="24.75" customHeight="1" x14ac:dyDescent="0.35">
      <c r="A83" s="136" t="s">
        <v>243</v>
      </c>
      <c r="B83" s="137" t="s">
        <v>11</v>
      </c>
      <c r="C83" s="138"/>
      <c r="D83" s="139"/>
      <c r="E83" s="139"/>
      <c r="F83" s="139"/>
      <c r="G83" s="139"/>
      <c r="H83" s="139"/>
      <c r="I83" s="139">
        <v>15</v>
      </c>
      <c r="J83" s="140"/>
      <c r="K83" s="141"/>
      <c r="L83" s="138">
        <f t="shared" si="1"/>
        <v>108</v>
      </c>
      <c r="M83" s="115"/>
      <c r="N83" s="91"/>
      <c r="O83" s="91"/>
      <c r="P83" s="91"/>
      <c r="Q83" s="91"/>
      <c r="R83" s="91"/>
      <c r="S83" s="91">
        <v>108</v>
      </c>
      <c r="T83" s="116"/>
      <c r="U83" s="86"/>
    </row>
    <row r="84" spans="1:21" ht="24.75" customHeight="1" x14ac:dyDescent="0.35">
      <c r="A84" s="136" t="s">
        <v>244</v>
      </c>
      <c r="B84" s="137" t="s">
        <v>11</v>
      </c>
      <c r="C84" s="138"/>
      <c r="D84" s="139"/>
      <c r="E84" s="139"/>
      <c r="F84" s="139"/>
      <c r="G84" s="139"/>
      <c r="H84" s="139"/>
      <c r="I84" s="139">
        <v>15</v>
      </c>
      <c r="J84" s="140"/>
      <c r="K84" s="141"/>
      <c r="L84" s="138">
        <f t="shared" si="1"/>
        <v>676</v>
      </c>
      <c r="M84" s="115"/>
      <c r="N84" s="91"/>
      <c r="O84" s="91"/>
      <c r="P84" s="91"/>
      <c r="Q84" s="91"/>
      <c r="R84" s="91"/>
      <c r="S84" s="91">
        <v>676</v>
      </c>
      <c r="T84" s="116"/>
      <c r="U84" s="86"/>
    </row>
    <row r="85" spans="1:21" ht="24.75" customHeight="1" x14ac:dyDescent="0.35">
      <c r="A85" s="136" t="s">
        <v>245</v>
      </c>
      <c r="B85" s="137" t="s">
        <v>11</v>
      </c>
      <c r="C85" s="138"/>
      <c r="D85" s="139"/>
      <c r="E85" s="139"/>
      <c r="F85" s="139"/>
      <c r="G85" s="139"/>
      <c r="H85" s="139"/>
      <c r="I85" s="139"/>
      <c r="J85" s="140">
        <v>4</v>
      </c>
      <c r="K85" s="141"/>
      <c r="L85" s="138">
        <f t="shared" si="1"/>
        <v>929.33</v>
      </c>
      <c r="M85" s="115"/>
      <c r="N85" s="91"/>
      <c r="O85" s="91"/>
      <c r="P85" s="91"/>
      <c r="Q85" s="91"/>
      <c r="R85" s="91"/>
      <c r="S85" s="91"/>
      <c r="T85" s="116">
        <v>929.33</v>
      </c>
      <c r="U85" s="86"/>
    </row>
    <row r="86" spans="1:21" ht="24.75" customHeight="1" x14ac:dyDescent="0.35">
      <c r="A86" s="136" t="s">
        <v>246</v>
      </c>
      <c r="B86" s="137" t="s">
        <v>11</v>
      </c>
      <c r="C86" s="138"/>
      <c r="D86" s="139"/>
      <c r="E86" s="139"/>
      <c r="F86" s="139"/>
      <c r="G86" s="139"/>
      <c r="H86" s="139"/>
      <c r="I86" s="139"/>
      <c r="J86" s="140">
        <v>4</v>
      </c>
      <c r="K86" s="141"/>
      <c r="L86" s="138">
        <f t="shared" si="1"/>
        <v>796</v>
      </c>
      <c r="M86" s="115"/>
      <c r="N86" s="91"/>
      <c r="O86" s="91"/>
      <c r="P86" s="91"/>
      <c r="Q86" s="91"/>
      <c r="R86" s="91"/>
      <c r="S86" s="91"/>
      <c r="T86" s="116">
        <v>796</v>
      </c>
      <c r="U86" s="86"/>
    </row>
    <row r="87" spans="1:21" ht="24.75" customHeight="1" x14ac:dyDescent="0.35">
      <c r="A87" s="136" t="s">
        <v>247</v>
      </c>
      <c r="B87" s="137" t="s">
        <v>11</v>
      </c>
      <c r="C87" s="138"/>
      <c r="D87" s="139"/>
      <c r="E87" s="139"/>
      <c r="F87" s="139"/>
      <c r="G87" s="139"/>
      <c r="H87" s="139"/>
      <c r="I87" s="139"/>
      <c r="J87" s="140">
        <v>4</v>
      </c>
      <c r="K87" s="141"/>
      <c r="L87" s="138">
        <f t="shared" si="1"/>
        <v>789.33</v>
      </c>
      <c r="M87" s="115"/>
      <c r="N87" s="91"/>
      <c r="O87" s="91"/>
      <c r="P87" s="91"/>
      <c r="Q87" s="91"/>
      <c r="R87" s="91"/>
      <c r="S87" s="91"/>
      <c r="T87" s="116">
        <v>789.33</v>
      </c>
      <c r="U87" s="86"/>
    </row>
    <row r="88" spans="1:21" ht="24.75" customHeight="1" x14ac:dyDescent="0.35">
      <c r="A88" s="136" t="s">
        <v>248</v>
      </c>
      <c r="B88" s="137" t="s">
        <v>11</v>
      </c>
      <c r="C88" s="138"/>
      <c r="D88" s="139"/>
      <c r="E88" s="139"/>
      <c r="F88" s="139"/>
      <c r="G88" s="139"/>
      <c r="H88" s="139"/>
      <c r="I88" s="139"/>
      <c r="J88" s="140">
        <v>3</v>
      </c>
      <c r="K88" s="141"/>
      <c r="L88" s="138">
        <f t="shared" si="1"/>
        <v>862.67</v>
      </c>
      <c r="M88" s="115"/>
      <c r="N88" s="91"/>
      <c r="O88" s="91"/>
      <c r="P88" s="91"/>
      <c r="Q88" s="91"/>
      <c r="R88" s="91"/>
      <c r="S88" s="91"/>
      <c r="T88" s="116">
        <v>862.67</v>
      </c>
      <c r="U88" s="86"/>
    </row>
    <row r="89" spans="1:21" ht="24.75" customHeight="1" x14ac:dyDescent="0.35">
      <c r="A89" s="136" t="s">
        <v>249</v>
      </c>
      <c r="B89" s="137" t="s">
        <v>250</v>
      </c>
      <c r="C89" s="138"/>
      <c r="D89" s="139"/>
      <c r="E89" s="139"/>
      <c r="F89" s="139"/>
      <c r="G89" s="139"/>
      <c r="H89" s="139"/>
      <c r="I89" s="139"/>
      <c r="J89" s="140">
        <v>2</v>
      </c>
      <c r="K89" s="141"/>
      <c r="L89" s="138">
        <f t="shared" si="1"/>
        <v>322.67</v>
      </c>
      <c r="M89" s="115"/>
      <c r="N89" s="91"/>
      <c r="O89" s="91"/>
      <c r="P89" s="91"/>
      <c r="Q89" s="91"/>
      <c r="R89" s="91"/>
      <c r="S89" s="91"/>
      <c r="T89" s="116">
        <v>322.67</v>
      </c>
      <c r="U89" s="86"/>
    </row>
    <row r="90" spans="1:21" ht="24.75" customHeight="1" x14ac:dyDescent="0.35">
      <c r="A90" s="136" t="s">
        <v>251</v>
      </c>
      <c r="B90" s="137" t="s">
        <v>11</v>
      </c>
      <c r="C90" s="138"/>
      <c r="D90" s="139"/>
      <c r="E90" s="139"/>
      <c r="F90" s="139"/>
      <c r="G90" s="139"/>
      <c r="H90" s="139"/>
      <c r="I90" s="139"/>
      <c r="J90" s="140">
        <v>6</v>
      </c>
      <c r="K90" s="141"/>
      <c r="L90" s="138">
        <f t="shared" si="1"/>
        <v>559.33000000000004</v>
      </c>
      <c r="M90" s="115"/>
      <c r="N90" s="91"/>
      <c r="O90" s="91"/>
      <c r="P90" s="91"/>
      <c r="Q90" s="91"/>
      <c r="R90" s="91"/>
      <c r="S90" s="91"/>
      <c r="T90" s="116">
        <v>559.33000000000004</v>
      </c>
      <c r="U90" s="86"/>
    </row>
    <row r="91" spans="1:21" ht="24.75" customHeight="1" x14ac:dyDescent="0.35">
      <c r="A91" s="142" t="s">
        <v>252</v>
      </c>
      <c r="B91" s="137" t="s">
        <v>250</v>
      </c>
      <c r="C91" s="138"/>
      <c r="D91" s="139"/>
      <c r="E91" s="139"/>
      <c r="F91" s="139"/>
      <c r="G91" s="139"/>
      <c r="H91" s="139"/>
      <c r="I91" s="139"/>
      <c r="J91" s="140">
        <v>3</v>
      </c>
      <c r="K91" s="141"/>
      <c r="L91" s="138">
        <f t="shared" si="1"/>
        <v>226</v>
      </c>
      <c r="M91" s="115"/>
      <c r="N91" s="91"/>
      <c r="O91" s="91"/>
      <c r="P91" s="91"/>
      <c r="Q91" s="91"/>
      <c r="R91" s="91"/>
      <c r="S91" s="91"/>
      <c r="T91" s="116">
        <v>226</v>
      </c>
      <c r="U91" s="86"/>
    </row>
    <row r="92" spans="1:21" ht="24.75" customHeight="1" x14ac:dyDescent="0.35">
      <c r="A92" s="136" t="s">
        <v>253</v>
      </c>
      <c r="B92" s="137" t="s">
        <v>11</v>
      </c>
      <c r="C92" s="138"/>
      <c r="D92" s="139"/>
      <c r="E92" s="139"/>
      <c r="F92" s="139"/>
      <c r="G92" s="139"/>
      <c r="H92" s="139">
        <v>10</v>
      </c>
      <c r="I92" s="139"/>
      <c r="J92" s="140"/>
      <c r="K92" s="141"/>
      <c r="L92" s="138">
        <f t="shared" si="1"/>
        <v>4263.67</v>
      </c>
      <c r="M92" s="115"/>
      <c r="N92" s="91"/>
      <c r="O92" s="91"/>
      <c r="P92" s="91"/>
      <c r="Q92" s="91"/>
      <c r="R92" s="91">
        <v>4263.67</v>
      </c>
      <c r="S92" s="91"/>
      <c r="T92" s="116"/>
      <c r="U92" s="86"/>
    </row>
    <row r="93" spans="1:21" ht="24.75" customHeight="1" x14ac:dyDescent="0.35">
      <c r="A93" s="142" t="s">
        <v>254</v>
      </c>
      <c r="B93" s="161" t="s">
        <v>11</v>
      </c>
      <c r="C93" s="145"/>
      <c r="D93" s="146"/>
      <c r="E93" s="146"/>
      <c r="F93" s="146"/>
      <c r="G93" s="146"/>
      <c r="H93" s="146">
        <v>10</v>
      </c>
      <c r="I93" s="146"/>
      <c r="J93" s="147"/>
      <c r="K93" s="148"/>
      <c r="L93" s="138">
        <f t="shared" si="1"/>
        <v>115.66</v>
      </c>
      <c r="M93" s="117"/>
      <c r="N93" s="93"/>
      <c r="O93" s="93"/>
      <c r="P93" s="93"/>
      <c r="Q93" s="93"/>
      <c r="R93" s="93">
        <v>115.66</v>
      </c>
      <c r="S93" s="93"/>
      <c r="T93" s="118"/>
      <c r="U93" s="86"/>
    </row>
    <row r="94" spans="1:21" ht="24.75" customHeight="1" x14ac:dyDescent="0.35">
      <c r="A94" s="149" t="s">
        <v>255</v>
      </c>
      <c r="B94" s="162" t="s">
        <v>11</v>
      </c>
      <c r="C94" s="163"/>
      <c r="D94" s="164"/>
      <c r="E94" s="164"/>
      <c r="F94" s="164"/>
      <c r="G94" s="164"/>
      <c r="H94" s="164">
        <v>10</v>
      </c>
      <c r="I94" s="164"/>
      <c r="J94" s="165"/>
      <c r="K94" s="166"/>
      <c r="L94" s="138">
        <f t="shared" si="1"/>
        <v>1086</v>
      </c>
      <c r="M94" s="123"/>
      <c r="N94" s="38"/>
      <c r="O94" s="38"/>
      <c r="P94" s="38"/>
      <c r="Q94" s="38"/>
      <c r="R94" s="38">
        <v>1086</v>
      </c>
      <c r="S94" s="38"/>
      <c r="T94" s="124"/>
      <c r="U94" s="86"/>
    </row>
    <row r="95" spans="1:21" ht="24.75" customHeight="1" x14ac:dyDescent="0.35">
      <c r="A95" s="136" t="s">
        <v>256</v>
      </c>
      <c r="B95" s="137" t="s">
        <v>11</v>
      </c>
      <c r="C95" s="138"/>
      <c r="D95" s="139"/>
      <c r="E95" s="139"/>
      <c r="F95" s="139"/>
      <c r="G95" s="139">
        <v>20</v>
      </c>
      <c r="H95" s="139"/>
      <c r="I95" s="139"/>
      <c r="J95" s="140"/>
      <c r="K95" s="141"/>
      <c r="L95" s="138">
        <f t="shared" si="1"/>
        <v>161</v>
      </c>
      <c r="M95" s="115"/>
      <c r="N95" s="91"/>
      <c r="O95" s="91"/>
      <c r="P95" s="91"/>
      <c r="Q95" s="91">
        <v>161</v>
      </c>
      <c r="R95" s="91"/>
      <c r="S95" s="91"/>
      <c r="T95" s="116"/>
      <c r="U95" s="86"/>
    </row>
    <row r="96" spans="1:21" ht="24.75" customHeight="1" x14ac:dyDescent="0.35">
      <c r="A96" s="136" t="s">
        <v>257</v>
      </c>
      <c r="B96" s="137" t="s">
        <v>11</v>
      </c>
      <c r="C96" s="138"/>
      <c r="D96" s="139"/>
      <c r="E96" s="139"/>
      <c r="F96" s="139"/>
      <c r="G96" s="139">
        <v>1</v>
      </c>
      <c r="H96" s="139"/>
      <c r="I96" s="139"/>
      <c r="J96" s="140"/>
      <c r="K96" s="141"/>
      <c r="L96" s="138">
        <f t="shared" si="1"/>
        <v>19791</v>
      </c>
      <c r="M96" s="115"/>
      <c r="N96" s="91"/>
      <c r="O96" s="91"/>
      <c r="P96" s="91"/>
      <c r="Q96" s="91">
        <v>19791</v>
      </c>
      <c r="R96" s="91"/>
      <c r="S96" s="91"/>
      <c r="T96" s="116"/>
      <c r="U96" s="86"/>
    </row>
    <row r="97" spans="1:21" ht="24.75" customHeight="1" x14ac:dyDescent="0.35">
      <c r="A97" s="136" t="s">
        <v>258</v>
      </c>
      <c r="B97" s="137" t="s">
        <v>11</v>
      </c>
      <c r="C97" s="138"/>
      <c r="D97" s="139"/>
      <c r="E97" s="139"/>
      <c r="F97" s="139"/>
      <c r="G97" s="139">
        <v>15</v>
      </c>
      <c r="H97" s="139"/>
      <c r="I97" s="139"/>
      <c r="J97" s="140"/>
      <c r="K97" s="141"/>
      <c r="L97" s="138">
        <f t="shared" si="1"/>
        <v>4799</v>
      </c>
      <c r="M97" s="115"/>
      <c r="N97" s="91"/>
      <c r="O97" s="91"/>
      <c r="P97" s="91"/>
      <c r="Q97" s="91">
        <v>4799</v>
      </c>
      <c r="R97" s="91"/>
      <c r="S97" s="91"/>
      <c r="T97" s="116"/>
      <c r="U97" s="86"/>
    </row>
    <row r="98" spans="1:21" ht="24.75" customHeight="1" x14ac:dyDescent="0.35">
      <c r="A98" s="136" t="s">
        <v>259</v>
      </c>
      <c r="B98" s="137" t="s">
        <v>11</v>
      </c>
      <c r="C98" s="138"/>
      <c r="D98" s="139"/>
      <c r="E98" s="139"/>
      <c r="F98" s="139"/>
      <c r="G98" s="139">
        <v>1</v>
      </c>
      <c r="H98" s="139"/>
      <c r="I98" s="139"/>
      <c r="J98" s="140"/>
      <c r="K98" s="141"/>
      <c r="L98" s="138">
        <f t="shared" si="1"/>
        <v>20656.669999999998</v>
      </c>
      <c r="M98" s="115"/>
      <c r="N98" s="91"/>
      <c r="O98" s="91"/>
      <c r="P98" s="91"/>
      <c r="Q98" s="91">
        <v>20656.669999999998</v>
      </c>
      <c r="R98" s="91"/>
      <c r="S98" s="91"/>
      <c r="T98" s="116"/>
      <c r="U98" s="86"/>
    </row>
    <row r="99" spans="1:21" ht="24.75" customHeight="1" x14ac:dyDescent="0.35">
      <c r="A99" s="136" t="s">
        <v>260</v>
      </c>
      <c r="B99" s="137" t="s">
        <v>11</v>
      </c>
      <c r="C99" s="138"/>
      <c r="D99" s="139"/>
      <c r="E99" s="139"/>
      <c r="F99" s="139"/>
      <c r="G99" s="139">
        <v>15</v>
      </c>
      <c r="H99" s="139"/>
      <c r="I99" s="139"/>
      <c r="J99" s="140"/>
      <c r="K99" s="141"/>
      <c r="L99" s="138">
        <f t="shared" si="1"/>
        <v>1616.67</v>
      </c>
      <c r="M99" s="115"/>
      <c r="N99" s="91"/>
      <c r="O99" s="91"/>
      <c r="P99" s="91"/>
      <c r="Q99" s="91">
        <v>1616.67</v>
      </c>
      <c r="R99" s="91"/>
      <c r="S99" s="91"/>
      <c r="T99" s="116"/>
      <c r="U99" s="86"/>
    </row>
    <row r="100" spans="1:21" ht="24.75" customHeight="1" x14ac:dyDescent="0.35">
      <c r="A100" s="136" t="s">
        <v>261</v>
      </c>
      <c r="B100" s="137" t="s">
        <v>11</v>
      </c>
      <c r="C100" s="138"/>
      <c r="D100" s="139"/>
      <c r="E100" s="139"/>
      <c r="F100" s="139"/>
      <c r="G100" s="139">
        <v>20</v>
      </c>
      <c r="H100" s="139"/>
      <c r="I100" s="139"/>
      <c r="J100" s="140"/>
      <c r="K100" s="141"/>
      <c r="L100" s="138">
        <f t="shared" si="1"/>
        <v>3180</v>
      </c>
      <c r="M100" s="115"/>
      <c r="N100" s="91"/>
      <c r="O100" s="91"/>
      <c r="P100" s="91"/>
      <c r="Q100" s="91">
        <v>3180</v>
      </c>
      <c r="R100" s="91"/>
      <c r="S100" s="91"/>
      <c r="T100" s="116"/>
      <c r="U100" s="86"/>
    </row>
    <row r="101" spans="1:21" ht="24.75" customHeight="1" x14ac:dyDescent="0.35">
      <c r="A101" s="136" t="s">
        <v>262</v>
      </c>
      <c r="B101" s="137" t="s">
        <v>11</v>
      </c>
      <c r="C101" s="138"/>
      <c r="D101" s="139"/>
      <c r="E101" s="139"/>
      <c r="F101" s="139"/>
      <c r="G101" s="139">
        <v>20</v>
      </c>
      <c r="H101" s="139"/>
      <c r="I101" s="139"/>
      <c r="J101" s="140"/>
      <c r="K101" s="141"/>
      <c r="L101" s="138">
        <f t="shared" si="1"/>
        <v>2358.33</v>
      </c>
      <c r="M101" s="115"/>
      <c r="N101" s="91"/>
      <c r="O101" s="91"/>
      <c r="P101" s="91"/>
      <c r="Q101" s="91">
        <v>2358.33</v>
      </c>
      <c r="R101" s="91"/>
      <c r="S101" s="91"/>
      <c r="T101" s="116"/>
      <c r="U101" s="86"/>
    </row>
    <row r="102" spans="1:21" ht="24.75" customHeight="1" x14ac:dyDescent="0.35">
      <c r="A102" s="136" t="s">
        <v>263</v>
      </c>
      <c r="B102" s="137" t="s">
        <v>11</v>
      </c>
      <c r="C102" s="138"/>
      <c r="D102" s="139"/>
      <c r="E102" s="139"/>
      <c r="F102" s="139"/>
      <c r="G102" s="139">
        <v>20</v>
      </c>
      <c r="H102" s="139"/>
      <c r="I102" s="139"/>
      <c r="J102" s="140"/>
      <c r="K102" s="141"/>
      <c r="L102" s="138">
        <f t="shared" si="1"/>
        <v>4421.67</v>
      </c>
      <c r="M102" s="115"/>
      <c r="N102" s="91"/>
      <c r="O102" s="91"/>
      <c r="P102" s="91"/>
      <c r="Q102" s="91">
        <v>4421.67</v>
      </c>
      <c r="R102" s="91"/>
      <c r="S102" s="91"/>
      <c r="T102" s="116"/>
      <c r="U102" s="86"/>
    </row>
    <row r="103" spans="1:21" ht="24.75" customHeight="1" x14ac:dyDescent="0.35">
      <c r="A103" s="136" t="s">
        <v>264</v>
      </c>
      <c r="B103" s="137" t="s">
        <v>11</v>
      </c>
      <c r="C103" s="138"/>
      <c r="D103" s="139"/>
      <c r="E103" s="139"/>
      <c r="F103" s="139"/>
      <c r="G103" s="139">
        <v>10</v>
      </c>
      <c r="H103" s="139"/>
      <c r="I103" s="139"/>
      <c r="J103" s="140"/>
      <c r="K103" s="141"/>
      <c r="L103" s="138">
        <f t="shared" si="1"/>
        <v>26270</v>
      </c>
      <c r="M103" s="115"/>
      <c r="N103" s="91"/>
      <c r="O103" s="91"/>
      <c r="P103" s="91"/>
      <c r="Q103" s="91">
        <v>26270</v>
      </c>
      <c r="R103" s="91"/>
      <c r="S103" s="91"/>
      <c r="T103" s="116"/>
      <c r="U103" s="86"/>
    </row>
    <row r="104" spans="1:21" ht="24.75" customHeight="1" x14ac:dyDescent="0.35">
      <c r="A104" s="136" t="s">
        <v>265</v>
      </c>
      <c r="B104" s="137" t="s">
        <v>11</v>
      </c>
      <c r="C104" s="138"/>
      <c r="D104" s="139"/>
      <c r="E104" s="139"/>
      <c r="F104" s="139"/>
      <c r="G104" s="139">
        <v>2</v>
      </c>
      <c r="H104" s="139"/>
      <c r="I104" s="139"/>
      <c r="J104" s="140"/>
      <c r="K104" s="141"/>
      <c r="L104" s="138">
        <f t="shared" si="1"/>
        <v>4073.33</v>
      </c>
      <c r="M104" s="115"/>
      <c r="N104" s="91"/>
      <c r="O104" s="91"/>
      <c r="P104" s="91"/>
      <c r="Q104" s="91">
        <v>4073.33</v>
      </c>
      <c r="R104" s="91"/>
      <c r="S104" s="91"/>
      <c r="T104" s="116"/>
      <c r="U104" s="86"/>
    </row>
    <row r="105" spans="1:21" ht="24.75" customHeight="1" x14ac:dyDescent="0.35">
      <c r="A105" s="136" t="s">
        <v>266</v>
      </c>
      <c r="B105" s="137" t="s">
        <v>11</v>
      </c>
      <c r="C105" s="138"/>
      <c r="D105" s="139"/>
      <c r="E105" s="139"/>
      <c r="F105" s="139"/>
      <c r="G105" s="139">
        <v>15</v>
      </c>
      <c r="H105" s="139"/>
      <c r="I105" s="139"/>
      <c r="J105" s="140"/>
      <c r="K105" s="141"/>
      <c r="L105" s="138">
        <f t="shared" si="1"/>
        <v>581.33000000000004</v>
      </c>
      <c r="M105" s="115"/>
      <c r="N105" s="91"/>
      <c r="O105" s="91"/>
      <c r="P105" s="91"/>
      <c r="Q105" s="91">
        <v>581.33000000000004</v>
      </c>
      <c r="R105" s="91"/>
      <c r="S105" s="91"/>
      <c r="T105" s="116"/>
      <c r="U105" s="86"/>
    </row>
    <row r="106" spans="1:21" ht="24.75" customHeight="1" x14ac:dyDescent="0.35">
      <c r="A106" s="136" t="s">
        <v>267</v>
      </c>
      <c r="B106" s="137" t="s">
        <v>11</v>
      </c>
      <c r="C106" s="138"/>
      <c r="D106" s="139"/>
      <c r="E106" s="139"/>
      <c r="F106" s="139"/>
      <c r="G106" s="139">
        <v>15</v>
      </c>
      <c r="H106" s="139"/>
      <c r="I106" s="139"/>
      <c r="J106" s="140"/>
      <c r="K106" s="141"/>
      <c r="L106" s="138">
        <f t="shared" si="1"/>
        <v>3204.33</v>
      </c>
      <c r="M106" s="115"/>
      <c r="N106" s="91"/>
      <c r="O106" s="91"/>
      <c r="P106" s="91"/>
      <c r="Q106" s="91">
        <v>3204.33</v>
      </c>
      <c r="R106" s="91"/>
      <c r="S106" s="91"/>
      <c r="T106" s="116"/>
      <c r="U106" s="86"/>
    </row>
    <row r="107" spans="1:21" ht="24.75" customHeight="1" x14ac:dyDescent="0.35">
      <c r="A107" s="136" t="s">
        <v>268</v>
      </c>
      <c r="B107" s="137" t="s">
        <v>11</v>
      </c>
      <c r="C107" s="138"/>
      <c r="D107" s="139"/>
      <c r="E107" s="139"/>
      <c r="F107" s="139"/>
      <c r="G107" s="139">
        <v>20</v>
      </c>
      <c r="H107" s="139"/>
      <c r="I107" s="139"/>
      <c r="J107" s="140"/>
      <c r="K107" s="141"/>
      <c r="L107" s="138">
        <f t="shared" si="1"/>
        <v>1799.67</v>
      </c>
      <c r="M107" s="115"/>
      <c r="N107" s="91"/>
      <c r="O107" s="91"/>
      <c r="P107" s="91"/>
      <c r="Q107" s="91">
        <v>1799.67</v>
      </c>
      <c r="R107" s="91"/>
      <c r="S107" s="91"/>
      <c r="T107" s="116"/>
      <c r="U107" s="86"/>
    </row>
    <row r="108" spans="1:21" ht="24.75" customHeight="1" x14ac:dyDescent="0.35">
      <c r="A108" s="142" t="s">
        <v>269</v>
      </c>
      <c r="B108" s="161" t="s">
        <v>11</v>
      </c>
      <c r="C108" s="145"/>
      <c r="D108" s="146"/>
      <c r="E108" s="146"/>
      <c r="F108" s="146"/>
      <c r="G108" s="146">
        <v>10</v>
      </c>
      <c r="H108" s="146"/>
      <c r="I108" s="146"/>
      <c r="J108" s="147"/>
      <c r="K108" s="148"/>
      <c r="L108" s="138">
        <f t="shared" si="1"/>
        <v>340</v>
      </c>
      <c r="M108" s="117"/>
      <c r="N108" s="93"/>
      <c r="O108" s="93"/>
      <c r="P108" s="93"/>
      <c r="Q108" s="93">
        <v>340</v>
      </c>
      <c r="R108" s="93"/>
      <c r="S108" s="93"/>
      <c r="T108" s="118"/>
      <c r="U108" s="86"/>
    </row>
    <row r="109" spans="1:21" ht="24.75" customHeight="1" x14ac:dyDescent="0.35">
      <c r="A109" s="136" t="s">
        <v>270</v>
      </c>
      <c r="B109" s="137" t="s">
        <v>11</v>
      </c>
      <c r="C109" s="138"/>
      <c r="D109" s="139"/>
      <c r="E109" s="139"/>
      <c r="F109" s="139"/>
      <c r="G109" s="139">
        <v>15</v>
      </c>
      <c r="H109" s="139"/>
      <c r="I109" s="139"/>
      <c r="J109" s="140"/>
      <c r="K109" s="141"/>
      <c r="L109" s="138">
        <f t="shared" si="1"/>
        <v>22833.33</v>
      </c>
      <c r="M109" s="115"/>
      <c r="N109" s="91"/>
      <c r="O109" s="91"/>
      <c r="P109" s="91"/>
      <c r="Q109" s="91">
        <v>22833.33</v>
      </c>
      <c r="R109" s="91"/>
      <c r="S109" s="91"/>
      <c r="T109" s="116"/>
      <c r="U109" s="86"/>
    </row>
    <row r="110" spans="1:21" ht="24.75" customHeight="1" x14ac:dyDescent="0.35">
      <c r="A110" s="136" t="s">
        <v>271</v>
      </c>
      <c r="B110" s="137" t="s">
        <v>11</v>
      </c>
      <c r="C110" s="138"/>
      <c r="D110" s="139"/>
      <c r="E110" s="139"/>
      <c r="F110" s="139"/>
      <c r="G110" s="139">
        <v>15</v>
      </c>
      <c r="H110" s="139"/>
      <c r="I110" s="139"/>
      <c r="J110" s="140"/>
      <c r="K110" s="141"/>
      <c r="L110" s="138">
        <f t="shared" si="1"/>
        <v>205.89</v>
      </c>
      <c r="M110" s="115"/>
      <c r="N110" s="91"/>
      <c r="O110" s="91"/>
      <c r="P110" s="91"/>
      <c r="Q110" s="91">
        <v>205.89</v>
      </c>
      <c r="R110" s="91"/>
      <c r="S110" s="91"/>
      <c r="T110" s="116"/>
      <c r="U110" s="86"/>
    </row>
    <row r="111" spans="1:21" ht="24.75" customHeight="1" x14ac:dyDescent="0.35">
      <c r="A111" s="136" t="s">
        <v>272</v>
      </c>
      <c r="B111" s="137" t="s">
        <v>11</v>
      </c>
      <c r="C111" s="138"/>
      <c r="D111" s="139"/>
      <c r="E111" s="139"/>
      <c r="F111" s="139"/>
      <c r="G111" s="139">
        <v>10</v>
      </c>
      <c r="H111" s="139"/>
      <c r="I111" s="139"/>
      <c r="J111" s="140"/>
      <c r="K111" s="141"/>
      <c r="L111" s="138">
        <f t="shared" si="1"/>
        <v>409.33</v>
      </c>
      <c r="M111" s="115"/>
      <c r="N111" s="91"/>
      <c r="O111" s="91"/>
      <c r="P111" s="91"/>
      <c r="Q111" s="91">
        <v>409.33</v>
      </c>
      <c r="R111" s="91"/>
      <c r="S111" s="91"/>
      <c r="T111" s="116"/>
      <c r="U111" s="86"/>
    </row>
    <row r="112" spans="1:21" ht="24.75" customHeight="1" x14ac:dyDescent="0.35">
      <c r="A112" s="136" t="s">
        <v>273</v>
      </c>
      <c r="B112" s="137" t="s">
        <v>11</v>
      </c>
      <c r="C112" s="138"/>
      <c r="D112" s="139"/>
      <c r="E112" s="139"/>
      <c r="F112" s="139"/>
      <c r="G112" s="139">
        <v>4</v>
      </c>
      <c r="H112" s="139"/>
      <c r="I112" s="139"/>
      <c r="J112" s="140"/>
      <c r="K112" s="141"/>
      <c r="L112" s="138">
        <f t="shared" si="1"/>
        <v>363</v>
      </c>
      <c r="M112" s="115"/>
      <c r="N112" s="91"/>
      <c r="O112" s="91"/>
      <c r="P112" s="91"/>
      <c r="Q112" s="91">
        <v>363</v>
      </c>
      <c r="R112" s="91"/>
      <c r="S112" s="91"/>
      <c r="T112" s="116"/>
      <c r="U112" s="86"/>
    </row>
    <row r="113" spans="1:21" ht="24.75" customHeight="1" x14ac:dyDescent="0.35">
      <c r="A113" s="136" t="s">
        <v>274</v>
      </c>
      <c r="B113" s="137" t="s">
        <v>11</v>
      </c>
      <c r="C113" s="138"/>
      <c r="D113" s="139"/>
      <c r="E113" s="139"/>
      <c r="F113" s="139"/>
      <c r="G113" s="139">
        <v>50</v>
      </c>
      <c r="H113" s="139"/>
      <c r="I113" s="139"/>
      <c r="J113" s="140"/>
      <c r="K113" s="141"/>
      <c r="L113" s="138">
        <f t="shared" si="1"/>
        <v>101.67</v>
      </c>
      <c r="M113" s="115"/>
      <c r="N113" s="91"/>
      <c r="O113" s="91"/>
      <c r="P113" s="91"/>
      <c r="Q113" s="91">
        <v>101.67</v>
      </c>
      <c r="R113" s="91"/>
      <c r="S113" s="91"/>
      <c r="T113" s="116"/>
      <c r="U113" s="86"/>
    </row>
    <row r="114" spans="1:21" ht="24.75" customHeight="1" x14ac:dyDescent="0.35">
      <c r="A114" s="136" t="s">
        <v>275</v>
      </c>
      <c r="B114" s="137" t="s">
        <v>11</v>
      </c>
      <c r="C114" s="138"/>
      <c r="D114" s="139"/>
      <c r="E114" s="139"/>
      <c r="F114" s="139"/>
      <c r="G114" s="139">
        <v>20</v>
      </c>
      <c r="H114" s="139"/>
      <c r="I114" s="139"/>
      <c r="J114" s="140"/>
      <c r="K114" s="141"/>
      <c r="L114" s="138">
        <f t="shared" si="1"/>
        <v>1046.33</v>
      </c>
      <c r="M114" s="115"/>
      <c r="N114" s="91"/>
      <c r="O114" s="91"/>
      <c r="P114" s="91"/>
      <c r="Q114" s="91">
        <v>1046.33</v>
      </c>
      <c r="R114" s="91"/>
      <c r="S114" s="91"/>
      <c r="T114" s="116"/>
      <c r="U114" s="86"/>
    </row>
    <row r="115" spans="1:21" ht="24.75" customHeight="1" x14ac:dyDescent="0.35">
      <c r="A115" s="136" t="s">
        <v>276</v>
      </c>
      <c r="B115" s="137" t="s">
        <v>11</v>
      </c>
      <c r="C115" s="138"/>
      <c r="D115" s="139"/>
      <c r="E115" s="139"/>
      <c r="F115" s="139"/>
      <c r="G115" s="139">
        <v>5</v>
      </c>
      <c r="H115" s="139"/>
      <c r="I115" s="139"/>
      <c r="J115" s="140"/>
      <c r="K115" s="141"/>
      <c r="L115" s="138">
        <f t="shared" si="1"/>
        <v>1799</v>
      </c>
      <c r="M115" s="115"/>
      <c r="N115" s="91"/>
      <c r="O115" s="91"/>
      <c r="P115" s="91"/>
      <c r="Q115" s="91">
        <v>1799</v>
      </c>
      <c r="R115" s="91"/>
      <c r="S115" s="91"/>
      <c r="T115" s="116"/>
      <c r="U115" s="86"/>
    </row>
    <row r="116" spans="1:21" ht="24.75" customHeight="1" x14ac:dyDescent="0.35">
      <c r="A116" s="136" t="s">
        <v>277</v>
      </c>
      <c r="B116" s="137" t="s">
        <v>11</v>
      </c>
      <c r="C116" s="138"/>
      <c r="D116" s="139"/>
      <c r="E116" s="139"/>
      <c r="F116" s="139"/>
      <c r="G116" s="139"/>
      <c r="H116" s="139">
        <v>6</v>
      </c>
      <c r="I116" s="139"/>
      <c r="J116" s="140"/>
      <c r="K116" s="141"/>
      <c r="L116" s="138">
        <f t="shared" si="1"/>
        <v>104.67</v>
      </c>
      <c r="M116" s="115"/>
      <c r="N116" s="91"/>
      <c r="O116" s="91"/>
      <c r="P116" s="91"/>
      <c r="Q116" s="91"/>
      <c r="R116" s="91">
        <v>104.67</v>
      </c>
      <c r="S116" s="91"/>
      <c r="T116" s="116"/>
      <c r="U116" s="86"/>
    </row>
    <row r="117" spans="1:21" ht="24.75" customHeight="1" x14ac:dyDescent="0.35">
      <c r="A117" s="167" t="s">
        <v>278</v>
      </c>
      <c r="B117" s="168" t="s">
        <v>11</v>
      </c>
      <c r="C117" s="157"/>
      <c r="D117" s="158"/>
      <c r="E117" s="158"/>
      <c r="F117" s="158"/>
      <c r="G117" s="158"/>
      <c r="H117" s="158">
        <v>10</v>
      </c>
      <c r="I117" s="158"/>
      <c r="J117" s="159"/>
      <c r="K117" s="160"/>
      <c r="L117" s="138">
        <f t="shared" si="1"/>
        <v>1313</v>
      </c>
      <c r="M117" s="121"/>
      <c r="N117" s="95"/>
      <c r="O117" s="95"/>
      <c r="P117" s="95"/>
      <c r="Q117" s="95"/>
      <c r="R117" s="95">
        <v>1313</v>
      </c>
      <c r="S117" s="95"/>
      <c r="T117" s="122"/>
      <c r="U117" s="86"/>
    </row>
    <row r="118" spans="1:21" ht="24.75" customHeight="1" x14ac:dyDescent="0.35">
      <c r="A118" s="149" t="s">
        <v>279</v>
      </c>
      <c r="B118" s="172"/>
      <c r="C118" s="138"/>
      <c r="D118" s="139"/>
      <c r="E118" s="139"/>
      <c r="F118" s="139"/>
      <c r="G118" s="139"/>
      <c r="H118" s="139"/>
      <c r="I118" s="139"/>
      <c r="J118" s="140"/>
      <c r="K118" s="141"/>
      <c r="L118" s="138">
        <f t="shared" si="1"/>
        <v>0</v>
      </c>
      <c r="M118" s="115"/>
      <c r="N118" s="91"/>
      <c r="O118" s="91"/>
      <c r="P118" s="91"/>
      <c r="Q118" s="91"/>
      <c r="R118" s="91"/>
      <c r="S118" s="91"/>
      <c r="T118" s="116"/>
      <c r="U118" s="86"/>
    </row>
    <row r="119" spans="1:21" ht="24.75" customHeight="1" x14ac:dyDescent="0.35">
      <c r="A119" s="136" t="s">
        <v>280</v>
      </c>
      <c r="B119" s="137" t="s">
        <v>11</v>
      </c>
      <c r="C119" s="138"/>
      <c r="D119" s="139">
        <v>1</v>
      </c>
      <c r="E119" s="139"/>
      <c r="F119" s="139"/>
      <c r="G119" s="139"/>
      <c r="H119" s="139"/>
      <c r="I119" s="139"/>
      <c r="J119" s="140"/>
      <c r="K119" s="141"/>
      <c r="L119" s="138">
        <f t="shared" si="1"/>
        <v>5020</v>
      </c>
      <c r="M119" s="115"/>
      <c r="N119" s="91">
        <v>5020</v>
      </c>
      <c r="O119" s="91"/>
      <c r="P119" s="91"/>
      <c r="Q119" s="91"/>
      <c r="R119" s="91"/>
      <c r="S119" s="91"/>
      <c r="T119" s="116"/>
      <c r="U119" s="86"/>
    </row>
    <row r="120" spans="1:21" ht="24.75" customHeight="1" x14ac:dyDescent="0.35">
      <c r="A120" s="136" t="s">
        <v>281</v>
      </c>
      <c r="B120" s="137" t="s">
        <v>11</v>
      </c>
      <c r="C120" s="138"/>
      <c r="D120" s="139">
        <v>1</v>
      </c>
      <c r="E120" s="139"/>
      <c r="F120" s="139"/>
      <c r="G120" s="139"/>
      <c r="H120" s="139"/>
      <c r="I120" s="139"/>
      <c r="J120" s="140"/>
      <c r="K120" s="141"/>
      <c r="L120" s="138">
        <f t="shared" si="1"/>
        <v>10910</v>
      </c>
      <c r="M120" s="115"/>
      <c r="N120" s="91">
        <v>10910</v>
      </c>
      <c r="O120" s="91"/>
      <c r="P120" s="91"/>
      <c r="Q120" s="91"/>
      <c r="R120" s="91"/>
      <c r="S120" s="91"/>
      <c r="T120" s="116"/>
      <c r="U120" s="86"/>
    </row>
    <row r="121" spans="1:21" ht="24.75" customHeight="1" x14ac:dyDescent="0.35">
      <c r="A121" s="136" t="s">
        <v>282</v>
      </c>
      <c r="B121" s="137" t="s">
        <v>11</v>
      </c>
      <c r="C121" s="138"/>
      <c r="D121" s="139">
        <v>1</v>
      </c>
      <c r="E121" s="139"/>
      <c r="F121" s="139"/>
      <c r="G121" s="139"/>
      <c r="H121" s="139"/>
      <c r="I121" s="139"/>
      <c r="J121" s="140"/>
      <c r="K121" s="141"/>
      <c r="L121" s="138">
        <f t="shared" si="1"/>
        <v>7290</v>
      </c>
      <c r="M121" s="115"/>
      <c r="N121" s="91">
        <v>7290</v>
      </c>
      <c r="O121" s="91"/>
      <c r="P121" s="91"/>
      <c r="Q121" s="91"/>
      <c r="R121" s="91"/>
      <c r="S121" s="91"/>
      <c r="T121" s="116"/>
      <c r="U121" s="86"/>
    </row>
    <row r="122" spans="1:21" ht="24.75" customHeight="1" x14ac:dyDescent="0.35">
      <c r="A122" s="136" t="s">
        <v>283</v>
      </c>
      <c r="B122" s="137" t="s">
        <v>11</v>
      </c>
      <c r="C122" s="138"/>
      <c r="D122" s="139">
        <v>2</v>
      </c>
      <c r="E122" s="139"/>
      <c r="F122" s="139"/>
      <c r="G122" s="139"/>
      <c r="H122" s="139"/>
      <c r="I122" s="139"/>
      <c r="J122" s="140"/>
      <c r="K122" s="141"/>
      <c r="L122" s="138">
        <f t="shared" si="1"/>
        <v>3949</v>
      </c>
      <c r="M122" s="115"/>
      <c r="N122" s="91">
        <v>3949</v>
      </c>
      <c r="O122" s="91"/>
      <c r="P122" s="91"/>
      <c r="Q122" s="91"/>
      <c r="R122" s="91"/>
      <c r="S122" s="91"/>
      <c r="T122" s="116"/>
      <c r="U122" s="86"/>
    </row>
    <row r="123" spans="1:21" ht="24.75" customHeight="1" x14ac:dyDescent="0.35">
      <c r="A123" s="136" t="s">
        <v>284</v>
      </c>
      <c r="B123" s="137" t="s">
        <v>11</v>
      </c>
      <c r="C123" s="138"/>
      <c r="D123" s="139"/>
      <c r="E123" s="139"/>
      <c r="F123" s="139"/>
      <c r="G123" s="139"/>
      <c r="H123" s="139"/>
      <c r="I123" s="139">
        <v>1</v>
      </c>
      <c r="J123" s="140"/>
      <c r="K123" s="141"/>
      <c r="L123" s="138">
        <f t="shared" si="1"/>
        <v>259009.67</v>
      </c>
      <c r="M123" s="115"/>
      <c r="N123" s="91"/>
      <c r="O123" s="91"/>
      <c r="P123" s="91"/>
      <c r="Q123" s="91"/>
      <c r="R123" s="91"/>
      <c r="S123" s="91">
        <v>259009.67</v>
      </c>
      <c r="T123" s="116"/>
      <c r="U123" s="86"/>
    </row>
    <row r="124" spans="1:21" ht="24.75" customHeight="1" x14ac:dyDescent="0.35">
      <c r="A124" s="136" t="s">
        <v>285</v>
      </c>
      <c r="B124" s="137" t="s">
        <v>11</v>
      </c>
      <c r="C124" s="138"/>
      <c r="D124" s="139"/>
      <c r="E124" s="139"/>
      <c r="F124" s="139"/>
      <c r="G124" s="139"/>
      <c r="H124" s="139"/>
      <c r="I124" s="139">
        <v>4</v>
      </c>
      <c r="J124" s="140"/>
      <c r="K124" s="141"/>
      <c r="L124" s="138">
        <f t="shared" si="1"/>
        <v>29969</v>
      </c>
      <c r="M124" s="115"/>
      <c r="N124" s="91"/>
      <c r="O124" s="91"/>
      <c r="P124" s="91"/>
      <c r="Q124" s="91"/>
      <c r="R124" s="91"/>
      <c r="S124" s="91">
        <v>29969</v>
      </c>
      <c r="T124" s="116"/>
      <c r="U124" s="86"/>
    </row>
    <row r="125" spans="1:21" ht="24.75" customHeight="1" x14ac:dyDescent="0.35">
      <c r="A125" s="136" t="s">
        <v>286</v>
      </c>
      <c r="B125" s="137" t="s">
        <v>11</v>
      </c>
      <c r="C125" s="138"/>
      <c r="D125" s="139"/>
      <c r="E125" s="139"/>
      <c r="F125" s="139"/>
      <c r="G125" s="139"/>
      <c r="H125" s="139"/>
      <c r="I125" s="139">
        <v>4</v>
      </c>
      <c r="J125" s="140"/>
      <c r="K125" s="141"/>
      <c r="L125" s="138">
        <f t="shared" si="1"/>
        <v>1890</v>
      </c>
      <c r="M125" s="115"/>
      <c r="N125" s="91"/>
      <c r="O125" s="91"/>
      <c r="P125" s="91"/>
      <c r="Q125" s="91"/>
      <c r="R125" s="91"/>
      <c r="S125" s="91">
        <v>1890</v>
      </c>
      <c r="T125" s="116"/>
      <c r="U125" s="86"/>
    </row>
    <row r="126" spans="1:21" ht="24.75" customHeight="1" x14ac:dyDescent="0.35">
      <c r="A126" s="136" t="s">
        <v>287</v>
      </c>
      <c r="B126" s="137" t="s">
        <v>218</v>
      </c>
      <c r="C126" s="138"/>
      <c r="D126" s="139"/>
      <c r="E126" s="139"/>
      <c r="F126" s="139"/>
      <c r="G126" s="139"/>
      <c r="H126" s="139"/>
      <c r="I126" s="139">
        <v>100</v>
      </c>
      <c r="J126" s="140"/>
      <c r="K126" s="141"/>
      <c r="L126" s="138">
        <f t="shared" si="1"/>
        <v>128</v>
      </c>
      <c r="M126" s="115"/>
      <c r="N126" s="91"/>
      <c r="O126" s="91"/>
      <c r="P126" s="91"/>
      <c r="Q126" s="91"/>
      <c r="R126" s="91"/>
      <c r="S126" s="91">
        <v>128</v>
      </c>
      <c r="T126" s="116"/>
      <c r="U126" s="86"/>
    </row>
    <row r="127" spans="1:21" ht="24.75" customHeight="1" x14ac:dyDescent="0.35">
      <c r="A127" s="136" t="s">
        <v>288</v>
      </c>
      <c r="B127" s="137" t="s">
        <v>11</v>
      </c>
      <c r="C127" s="138"/>
      <c r="D127" s="139"/>
      <c r="E127" s="139"/>
      <c r="F127" s="139"/>
      <c r="G127" s="139"/>
      <c r="H127" s="139"/>
      <c r="I127" s="139">
        <v>3</v>
      </c>
      <c r="J127" s="140"/>
      <c r="K127" s="141"/>
      <c r="L127" s="138">
        <f t="shared" si="1"/>
        <v>15812</v>
      </c>
      <c r="M127" s="115"/>
      <c r="N127" s="91"/>
      <c r="O127" s="91"/>
      <c r="P127" s="91"/>
      <c r="Q127" s="91"/>
      <c r="R127" s="91"/>
      <c r="S127" s="91">
        <v>15812</v>
      </c>
      <c r="T127" s="116"/>
      <c r="U127" s="86"/>
    </row>
    <row r="128" spans="1:21" ht="24.75" customHeight="1" x14ac:dyDescent="0.35">
      <c r="A128" s="136" t="s">
        <v>289</v>
      </c>
      <c r="B128" s="137" t="s">
        <v>11</v>
      </c>
      <c r="C128" s="138"/>
      <c r="D128" s="139"/>
      <c r="E128" s="139"/>
      <c r="F128" s="139"/>
      <c r="G128" s="139"/>
      <c r="H128" s="139"/>
      <c r="I128" s="139">
        <v>1</v>
      </c>
      <c r="J128" s="140"/>
      <c r="K128" s="141"/>
      <c r="L128" s="138">
        <f t="shared" si="1"/>
        <v>18229</v>
      </c>
      <c r="M128" s="115"/>
      <c r="N128" s="91"/>
      <c r="O128" s="91"/>
      <c r="P128" s="91"/>
      <c r="Q128" s="91"/>
      <c r="R128" s="91"/>
      <c r="S128" s="91">
        <v>18229</v>
      </c>
      <c r="T128" s="116"/>
      <c r="U128" s="86"/>
    </row>
    <row r="129" spans="1:21" ht="24.75" customHeight="1" x14ac:dyDescent="0.35">
      <c r="A129" s="136" t="s">
        <v>290</v>
      </c>
      <c r="B129" s="137" t="s">
        <v>11</v>
      </c>
      <c r="C129" s="138"/>
      <c r="D129" s="139"/>
      <c r="E129" s="139"/>
      <c r="F129" s="139"/>
      <c r="G129" s="139"/>
      <c r="H129" s="139"/>
      <c r="I129" s="139">
        <v>2</v>
      </c>
      <c r="J129" s="140"/>
      <c r="K129" s="141"/>
      <c r="L129" s="138">
        <f t="shared" si="1"/>
        <v>2706</v>
      </c>
      <c r="M129" s="115"/>
      <c r="N129" s="91"/>
      <c r="O129" s="91"/>
      <c r="P129" s="91"/>
      <c r="Q129" s="91"/>
      <c r="R129" s="91"/>
      <c r="S129" s="91">
        <v>2706</v>
      </c>
      <c r="T129" s="116"/>
      <c r="U129" s="86"/>
    </row>
    <row r="130" spans="1:21" ht="24.75" customHeight="1" x14ac:dyDescent="0.35">
      <c r="A130" s="136" t="s">
        <v>291</v>
      </c>
      <c r="B130" s="137"/>
      <c r="C130" s="138"/>
      <c r="D130" s="139"/>
      <c r="E130" s="139"/>
      <c r="F130" s="139"/>
      <c r="G130" s="139"/>
      <c r="H130" s="139"/>
      <c r="I130" s="139"/>
      <c r="J130" s="140"/>
      <c r="K130" s="141"/>
      <c r="L130" s="138">
        <f t="shared" si="1"/>
        <v>20000</v>
      </c>
      <c r="M130" s="115"/>
      <c r="N130" s="91"/>
      <c r="O130" s="91"/>
      <c r="P130" s="91"/>
      <c r="Q130" s="91"/>
      <c r="R130" s="91"/>
      <c r="S130" s="91"/>
      <c r="T130" s="116">
        <v>20000</v>
      </c>
      <c r="U130" s="86"/>
    </row>
    <row r="131" spans="1:21" ht="24.75" customHeight="1" x14ac:dyDescent="0.35">
      <c r="A131" s="136" t="s">
        <v>292</v>
      </c>
      <c r="B131" s="137" t="s">
        <v>11</v>
      </c>
      <c r="C131" s="138"/>
      <c r="D131" s="139"/>
      <c r="E131" s="139"/>
      <c r="F131" s="139"/>
      <c r="G131" s="139"/>
      <c r="H131" s="139"/>
      <c r="I131" s="139">
        <v>4</v>
      </c>
      <c r="J131" s="140"/>
      <c r="K131" s="141"/>
      <c r="L131" s="138">
        <f t="shared" si="1"/>
        <v>14212.33</v>
      </c>
      <c r="M131" s="115"/>
      <c r="N131" s="91"/>
      <c r="O131" s="91"/>
      <c r="P131" s="91"/>
      <c r="Q131" s="91"/>
      <c r="R131" s="91"/>
      <c r="S131" s="91">
        <v>14212.33</v>
      </c>
      <c r="T131" s="116"/>
      <c r="U131" s="86"/>
    </row>
    <row r="132" spans="1:21" ht="24.75" customHeight="1" x14ac:dyDescent="0.35">
      <c r="A132" s="173" t="s">
        <v>293</v>
      </c>
      <c r="B132" s="137"/>
      <c r="C132" s="138"/>
      <c r="D132" s="139"/>
      <c r="E132" s="139"/>
      <c r="F132" s="139"/>
      <c r="G132" s="139"/>
      <c r="H132" s="139"/>
      <c r="I132" s="139"/>
      <c r="J132" s="140"/>
      <c r="K132" s="141"/>
      <c r="L132" s="138">
        <f t="shared" si="1"/>
        <v>0</v>
      </c>
      <c r="M132" s="115"/>
      <c r="N132" s="91"/>
      <c r="O132" s="91"/>
      <c r="P132" s="91"/>
      <c r="Q132" s="91"/>
      <c r="R132" s="91"/>
      <c r="S132" s="91"/>
      <c r="T132" s="116"/>
      <c r="U132" s="86"/>
    </row>
    <row r="133" spans="1:21" ht="24.75" customHeight="1" x14ac:dyDescent="0.35">
      <c r="A133" s="136" t="s">
        <v>294</v>
      </c>
      <c r="B133" s="137" t="s">
        <v>295</v>
      </c>
      <c r="C133" s="138">
        <v>12</v>
      </c>
      <c r="D133" s="139"/>
      <c r="E133" s="139"/>
      <c r="F133" s="139"/>
      <c r="G133" s="139"/>
      <c r="H133" s="139"/>
      <c r="I133" s="139"/>
      <c r="J133" s="140"/>
      <c r="K133" s="141"/>
      <c r="L133" s="138">
        <f t="shared" si="1"/>
        <v>221.81</v>
      </c>
      <c r="M133" s="115">
        <v>221.81</v>
      </c>
      <c r="N133" s="91"/>
      <c r="O133" s="91"/>
      <c r="P133" s="91"/>
      <c r="Q133" s="91"/>
      <c r="R133" s="91"/>
      <c r="S133" s="91"/>
      <c r="T133" s="116"/>
      <c r="U133" s="86"/>
    </row>
    <row r="134" spans="1:21" ht="24.75" customHeight="1" x14ac:dyDescent="0.35">
      <c r="A134" s="136" t="s">
        <v>296</v>
      </c>
      <c r="B134" s="137" t="s">
        <v>295</v>
      </c>
      <c r="C134" s="138">
        <v>6</v>
      </c>
      <c r="D134" s="139"/>
      <c r="E134" s="139"/>
      <c r="F134" s="139"/>
      <c r="G134" s="139"/>
      <c r="H134" s="139"/>
      <c r="I134" s="139"/>
      <c r="J134" s="140"/>
      <c r="K134" s="141"/>
      <c r="L134" s="138">
        <f t="shared" si="1"/>
        <v>57.29</v>
      </c>
      <c r="M134" s="115">
        <v>57.29</v>
      </c>
      <c r="N134" s="91"/>
      <c r="O134" s="91"/>
      <c r="P134" s="91"/>
      <c r="Q134" s="91"/>
      <c r="R134" s="91"/>
      <c r="S134" s="91"/>
      <c r="T134" s="116"/>
      <c r="U134" s="86"/>
    </row>
    <row r="135" spans="1:21" ht="24.75" customHeight="1" x14ac:dyDescent="0.35">
      <c r="A135" s="136" t="s">
        <v>297</v>
      </c>
      <c r="B135" s="137" t="s">
        <v>295</v>
      </c>
      <c r="C135" s="138">
        <v>12</v>
      </c>
      <c r="D135" s="139"/>
      <c r="E135" s="139"/>
      <c r="F135" s="139"/>
      <c r="G135" s="139"/>
      <c r="H135" s="139"/>
      <c r="I135" s="139"/>
      <c r="J135" s="140"/>
      <c r="K135" s="141"/>
      <c r="L135" s="138">
        <f t="shared" ref="L135:L197" si="2">MIN(M135:T135)</f>
        <v>570.89750000000004</v>
      </c>
      <c r="M135" s="115">
        <v>570.89750000000004</v>
      </c>
      <c r="N135" s="91"/>
      <c r="O135" s="91"/>
      <c r="P135" s="91"/>
      <c r="Q135" s="91"/>
      <c r="R135" s="91"/>
      <c r="S135" s="91"/>
      <c r="T135" s="116"/>
      <c r="U135" s="86"/>
    </row>
    <row r="136" spans="1:21" ht="24.75" customHeight="1" x14ac:dyDescent="0.35">
      <c r="A136" s="136" t="s">
        <v>298</v>
      </c>
      <c r="B136" s="137" t="s">
        <v>11</v>
      </c>
      <c r="C136" s="138"/>
      <c r="D136" s="139">
        <v>15</v>
      </c>
      <c r="E136" s="139"/>
      <c r="F136" s="139"/>
      <c r="G136" s="139"/>
      <c r="H136" s="139"/>
      <c r="I136" s="139"/>
      <c r="J136" s="140"/>
      <c r="K136" s="141"/>
      <c r="L136" s="138">
        <f t="shared" si="2"/>
        <v>353</v>
      </c>
      <c r="M136" s="115"/>
      <c r="N136" s="91">
        <v>353</v>
      </c>
      <c r="O136" s="91"/>
      <c r="P136" s="91"/>
      <c r="Q136" s="91"/>
      <c r="R136" s="91"/>
      <c r="S136" s="91"/>
      <c r="T136" s="116"/>
      <c r="U136" s="86"/>
    </row>
    <row r="137" spans="1:21" ht="24.75" customHeight="1" x14ac:dyDescent="0.35">
      <c r="A137" s="136" t="s">
        <v>299</v>
      </c>
      <c r="B137" s="137" t="s">
        <v>300</v>
      </c>
      <c r="C137" s="138"/>
      <c r="D137" s="139"/>
      <c r="E137" s="139"/>
      <c r="F137" s="139">
        <v>5</v>
      </c>
      <c r="G137" s="139"/>
      <c r="H137" s="139"/>
      <c r="I137" s="139"/>
      <c r="J137" s="140"/>
      <c r="K137" s="141"/>
      <c r="L137" s="138">
        <f t="shared" si="2"/>
        <v>11435.02</v>
      </c>
      <c r="M137" s="115"/>
      <c r="N137" s="91"/>
      <c r="O137" s="91"/>
      <c r="P137" s="91">
        <v>11435.02</v>
      </c>
      <c r="Q137" s="91"/>
      <c r="R137" s="91"/>
      <c r="S137" s="91"/>
      <c r="T137" s="116"/>
      <c r="U137" s="86"/>
    </row>
    <row r="138" spans="1:21" ht="24.75" customHeight="1" x14ac:dyDescent="0.35">
      <c r="A138" s="136" t="s">
        <v>301</v>
      </c>
      <c r="B138" s="137" t="s">
        <v>11</v>
      </c>
      <c r="C138" s="138"/>
      <c r="D138" s="139">
        <v>1</v>
      </c>
      <c r="E138" s="139"/>
      <c r="F138" s="139"/>
      <c r="G138" s="139"/>
      <c r="H138" s="139"/>
      <c r="I138" s="139"/>
      <c r="J138" s="140"/>
      <c r="K138" s="141"/>
      <c r="L138" s="138">
        <f t="shared" si="2"/>
        <v>213</v>
      </c>
      <c r="M138" s="115"/>
      <c r="N138" s="91">
        <v>213</v>
      </c>
      <c r="O138" s="91"/>
      <c r="P138" s="91"/>
      <c r="Q138" s="91"/>
      <c r="R138" s="91"/>
      <c r="S138" s="91"/>
      <c r="T138" s="116"/>
      <c r="U138" s="86"/>
    </row>
    <row r="139" spans="1:21" ht="24.75" customHeight="1" x14ac:dyDescent="0.35">
      <c r="A139" s="136" t="s">
        <v>302</v>
      </c>
      <c r="B139" s="137"/>
      <c r="C139" s="138"/>
      <c r="D139" s="139"/>
      <c r="E139" s="139"/>
      <c r="F139" s="139"/>
      <c r="G139" s="139"/>
      <c r="H139" s="139"/>
      <c r="I139" s="139"/>
      <c r="J139" s="140"/>
      <c r="K139" s="141"/>
      <c r="L139" s="138">
        <f t="shared" si="2"/>
        <v>0</v>
      </c>
      <c r="M139" s="115"/>
      <c r="N139" s="91"/>
      <c r="O139" s="91"/>
      <c r="P139" s="91"/>
      <c r="Q139" s="91"/>
      <c r="R139" s="91"/>
      <c r="S139" s="91"/>
      <c r="T139" s="116"/>
      <c r="U139" s="86"/>
    </row>
    <row r="140" spans="1:21" ht="24.75" customHeight="1" x14ac:dyDescent="0.35">
      <c r="A140" s="136" t="s">
        <v>303</v>
      </c>
      <c r="B140" s="137" t="s">
        <v>11</v>
      </c>
      <c r="C140" s="138">
        <v>15</v>
      </c>
      <c r="D140" s="139"/>
      <c r="E140" s="139"/>
      <c r="F140" s="139"/>
      <c r="G140" s="139"/>
      <c r="H140" s="139"/>
      <c r="I140" s="139"/>
      <c r="J140" s="140"/>
      <c r="K140" s="141"/>
      <c r="L140" s="138">
        <f t="shared" si="2"/>
        <v>1677.57</v>
      </c>
      <c r="M140" s="115">
        <v>1677.57</v>
      </c>
      <c r="N140" s="91"/>
      <c r="O140" s="91"/>
      <c r="P140" s="91"/>
      <c r="Q140" s="91"/>
      <c r="R140" s="91"/>
      <c r="S140" s="91"/>
      <c r="T140" s="116"/>
      <c r="U140" s="86"/>
    </row>
    <row r="141" spans="1:21" ht="24.75" customHeight="1" x14ac:dyDescent="0.35">
      <c r="A141" s="136" t="s">
        <v>304</v>
      </c>
      <c r="B141" s="137" t="s">
        <v>11</v>
      </c>
      <c r="C141" s="138"/>
      <c r="D141" s="139"/>
      <c r="E141" s="139"/>
      <c r="F141" s="139"/>
      <c r="G141" s="139"/>
      <c r="H141" s="139"/>
      <c r="I141" s="139"/>
      <c r="J141" s="140">
        <v>3</v>
      </c>
      <c r="K141" s="141"/>
      <c r="L141" s="138">
        <f t="shared" si="2"/>
        <v>2816.67</v>
      </c>
      <c r="M141" s="115"/>
      <c r="N141" s="91"/>
      <c r="O141" s="91"/>
      <c r="P141" s="91"/>
      <c r="Q141" s="91"/>
      <c r="R141" s="91"/>
      <c r="S141" s="91"/>
      <c r="T141" s="116">
        <v>2816.67</v>
      </c>
      <c r="U141" s="86"/>
    </row>
    <row r="142" spans="1:21" ht="24.75" customHeight="1" x14ac:dyDescent="0.35">
      <c r="A142" s="136" t="s">
        <v>305</v>
      </c>
      <c r="B142" s="137" t="s">
        <v>11</v>
      </c>
      <c r="C142" s="138"/>
      <c r="D142" s="139"/>
      <c r="E142" s="139"/>
      <c r="F142" s="139">
        <v>4</v>
      </c>
      <c r="G142" s="139"/>
      <c r="H142" s="139"/>
      <c r="I142" s="139"/>
      <c r="J142" s="140"/>
      <c r="K142" s="141"/>
      <c r="L142" s="138">
        <f t="shared" si="2"/>
        <v>27000</v>
      </c>
      <c r="M142" s="115"/>
      <c r="N142" s="91"/>
      <c r="O142" s="91"/>
      <c r="P142" s="91">
        <v>27000</v>
      </c>
      <c r="Q142" s="91"/>
      <c r="R142" s="91"/>
      <c r="S142" s="91"/>
      <c r="T142" s="116"/>
      <c r="U142" s="86"/>
    </row>
    <row r="143" spans="1:21" ht="24.75" customHeight="1" x14ac:dyDescent="0.35">
      <c r="A143" s="136" t="s">
        <v>306</v>
      </c>
      <c r="B143" s="137" t="s">
        <v>11</v>
      </c>
      <c r="C143" s="138"/>
      <c r="D143" s="139"/>
      <c r="E143" s="139"/>
      <c r="F143" s="139"/>
      <c r="G143" s="139"/>
      <c r="H143" s="139"/>
      <c r="I143" s="139"/>
      <c r="J143" s="140">
        <v>2</v>
      </c>
      <c r="K143" s="141"/>
      <c r="L143" s="138">
        <f t="shared" si="2"/>
        <v>865.67</v>
      </c>
      <c r="M143" s="115"/>
      <c r="N143" s="91"/>
      <c r="O143" s="91"/>
      <c r="P143" s="91"/>
      <c r="Q143" s="91"/>
      <c r="R143" s="91"/>
      <c r="S143" s="91"/>
      <c r="T143" s="116">
        <v>865.67</v>
      </c>
      <c r="U143" s="86"/>
    </row>
    <row r="144" spans="1:21" ht="24.75" customHeight="1" x14ac:dyDescent="0.35">
      <c r="A144" s="136" t="s">
        <v>307</v>
      </c>
      <c r="B144" s="137" t="s">
        <v>11</v>
      </c>
      <c r="C144" s="138"/>
      <c r="D144" s="139"/>
      <c r="E144" s="139"/>
      <c r="F144" s="139"/>
      <c r="G144" s="139"/>
      <c r="H144" s="139"/>
      <c r="I144" s="139"/>
      <c r="J144" s="140">
        <v>1</v>
      </c>
      <c r="K144" s="141"/>
      <c r="L144" s="138">
        <f t="shared" si="2"/>
        <v>17725</v>
      </c>
      <c r="M144" s="115"/>
      <c r="N144" s="91"/>
      <c r="O144" s="91"/>
      <c r="P144" s="91"/>
      <c r="Q144" s="91"/>
      <c r="R144" s="91"/>
      <c r="S144" s="91"/>
      <c r="T144" s="116">
        <v>17725</v>
      </c>
      <c r="U144" s="86"/>
    </row>
    <row r="145" spans="1:21" ht="24.75" customHeight="1" x14ac:dyDescent="0.35">
      <c r="A145" s="136" t="s">
        <v>308</v>
      </c>
      <c r="B145" s="137" t="s">
        <v>11</v>
      </c>
      <c r="C145" s="138"/>
      <c r="D145" s="139"/>
      <c r="E145" s="139"/>
      <c r="F145" s="139"/>
      <c r="G145" s="139"/>
      <c r="H145" s="139">
        <v>1</v>
      </c>
      <c r="I145" s="139"/>
      <c r="J145" s="140"/>
      <c r="K145" s="141"/>
      <c r="L145" s="138">
        <f t="shared" si="2"/>
        <v>10481.67</v>
      </c>
      <c r="M145" s="115"/>
      <c r="N145" s="91"/>
      <c r="O145" s="91"/>
      <c r="P145" s="91"/>
      <c r="Q145" s="91"/>
      <c r="R145" s="91">
        <v>10481.67</v>
      </c>
      <c r="S145" s="91"/>
      <c r="T145" s="116"/>
      <c r="U145" s="86"/>
    </row>
    <row r="146" spans="1:21" ht="24.75" customHeight="1" x14ac:dyDescent="0.35">
      <c r="A146" s="136" t="s">
        <v>309</v>
      </c>
      <c r="B146" s="137" t="s">
        <v>11</v>
      </c>
      <c r="C146" s="138">
        <v>10</v>
      </c>
      <c r="D146" s="139"/>
      <c r="E146" s="139"/>
      <c r="F146" s="139"/>
      <c r="G146" s="139"/>
      <c r="H146" s="139"/>
      <c r="I146" s="139"/>
      <c r="J146" s="140"/>
      <c r="K146" s="141"/>
      <c r="L146" s="138">
        <f t="shared" si="2"/>
        <v>6227.08</v>
      </c>
      <c r="M146" s="115">
        <v>6227.08</v>
      </c>
      <c r="N146" s="91"/>
      <c r="O146" s="91"/>
      <c r="P146" s="91"/>
      <c r="Q146" s="91"/>
      <c r="R146" s="91"/>
      <c r="S146" s="91"/>
      <c r="T146" s="116"/>
      <c r="U146" s="86"/>
    </row>
    <row r="147" spans="1:21" ht="30" customHeight="1" x14ac:dyDescent="0.35">
      <c r="A147" s="136" t="s">
        <v>310</v>
      </c>
      <c r="B147" s="137"/>
      <c r="C147" s="138"/>
      <c r="D147" s="139"/>
      <c r="E147" s="139"/>
      <c r="F147" s="139"/>
      <c r="G147" s="139"/>
      <c r="H147" s="139"/>
      <c r="I147" s="139"/>
      <c r="J147" s="140"/>
      <c r="K147" s="141"/>
      <c r="L147" s="138">
        <f t="shared" si="2"/>
        <v>0</v>
      </c>
      <c r="M147" s="115"/>
      <c r="N147" s="91"/>
      <c r="O147" s="91"/>
      <c r="P147" s="91"/>
      <c r="Q147" s="91"/>
      <c r="R147" s="91"/>
      <c r="S147" s="91"/>
      <c r="T147" s="116"/>
      <c r="U147" s="86"/>
    </row>
    <row r="148" spans="1:21" ht="24.75" customHeight="1" x14ac:dyDescent="0.35">
      <c r="A148" s="136" t="s">
        <v>311</v>
      </c>
      <c r="B148" s="137" t="s">
        <v>11</v>
      </c>
      <c r="C148" s="138"/>
      <c r="D148" s="139"/>
      <c r="E148" s="139"/>
      <c r="F148" s="139"/>
      <c r="G148" s="139"/>
      <c r="H148" s="139">
        <v>8</v>
      </c>
      <c r="I148" s="139"/>
      <c r="J148" s="140"/>
      <c r="K148" s="141"/>
      <c r="L148" s="138">
        <f t="shared" si="2"/>
        <v>50039.12</v>
      </c>
      <c r="M148" s="115"/>
      <c r="N148" s="91"/>
      <c r="O148" s="91"/>
      <c r="P148" s="91"/>
      <c r="Q148" s="91"/>
      <c r="R148" s="91">
        <v>50039.12</v>
      </c>
      <c r="S148" s="91"/>
      <c r="T148" s="116"/>
      <c r="U148" s="86"/>
    </row>
    <row r="149" spans="1:21" ht="24.75" customHeight="1" x14ac:dyDescent="0.35">
      <c r="A149" s="136" t="s">
        <v>312</v>
      </c>
      <c r="B149" s="137" t="s">
        <v>11</v>
      </c>
      <c r="C149" s="138"/>
      <c r="D149" s="139"/>
      <c r="E149" s="139"/>
      <c r="F149" s="139"/>
      <c r="G149" s="139"/>
      <c r="H149" s="139"/>
      <c r="I149" s="139">
        <v>13</v>
      </c>
      <c r="J149" s="140"/>
      <c r="K149" s="141"/>
      <c r="L149" s="138">
        <f t="shared" si="2"/>
        <v>78.33</v>
      </c>
      <c r="M149" s="115"/>
      <c r="N149" s="91"/>
      <c r="O149" s="91"/>
      <c r="P149" s="91"/>
      <c r="Q149" s="91"/>
      <c r="R149" s="91"/>
      <c r="S149" s="91">
        <v>78.33</v>
      </c>
      <c r="T149" s="116"/>
      <c r="U149" s="86"/>
    </row>
    <row r="150" spans="1:21" ht="24.75" customHeight="1" x14ac:dyDescent="0.35">
      <c r="A150" s="136" t="s">
        <v>313</v>
      </c>
      <c r="B150" s="137" t="s">
        <v>11</v>
      </c>
      <c r="C150" s="138"/>
      <c r="D150" s="139"/>
      <c r="E150" s="139"/>
      <c r="F150" s="139"/>
      <c r="G150" s="139"/>
      <c r="H150" s="139"/>
      <c r="I150" s="139">
        <v>13</v>
      </c>
      <c r="J150" s="140"/>
      <c r="K150" s="141"/>
      <c r="L150" s="138">
        <f t="shared" si="2"/>
        <v>122.67</v>
      </c>
      <c r="M150" s="115"/>
      <c r="N150" s="91"/>
      <c r="O150" s="91"/>
      <c r="P150" s="91"/>
      <c r="Q150" s="91"/>
      <c r="R150" s="91"/>
      <c r="S150" s="91">
        <v>122.67</v>
      </c>
      <c r="T150" s="116"/>
      <c r="U150" s="86"/>
    </row>
    <row r="151" spans="1:21" ht="24.75" customHeight="1" x14ac:dyDescent="0.35">
      <c r="A151" s="136" t="s">
        <v>314</v>
      </c>
      <c r="B151" s="137" t="s">
        <v>11</v>
      </c>
      <c r="C151" s="138"/>
      <c r="D151" s="139"/>
      <c r="E151" s="139"/>
      <c r="F151" s="139"/>
      <c r="G151" s="139"/>
      <c r="H151" s="139"/>
      <c r="I151" s="139">
        <v>154</v>
      </c>
      <c r="J151" s="140"/>
      <c r="K151" s="141"/>
      <c r="L151" s="138">
        <f t="shared" si="2"/>
        <v>90.33</v>
      </c>
      <c r="M151" s="115"/>
      <c r="N151" s="91"/>
      <c r="O151" s="91"/>
      <c r="P151" s="91"/>
      <c r="Q151" s="91"/>
      <c r="R151" s="91"/>
      <c r="S151" s="91">
        <v>90.33</v>
      </c>
      <c r="T151" s="116"/>
      <c r="U151" s="86"/>
    </row>
    <row r="152" spans="1:21" ht="24.75" customHeight="1" x14ac:dyDescent="0.35">
      <c r="A152" s="136" t="s">
        <v>315</v>
      </c>
      <c r="B152" s="137" t="s">
        <v>11</v>
      </c>
      <c r="C152" s="138"/>
      <c r="D152" s="139"/>
      <c r="E152" s="139"/>
      <c r="F152" s="139"/>
      <c r="G152" s="139"/>
      <c r="H152" s="139"/>
      <c r="I152" s="139">
        <v>100</v>
      </c>
      <c r="J152" s="140"/>
      <c r="K152" s="141"/>
      <c r="L152" s="138">
        <f t="shared" si="2"/>
        <v>56.33</v>
      </c>
      <c r="M152" s="115"/>
      <c r="N152" s="91"/>
      <c r="O152" s="91"/>
      <c r="P152" s="91"/>
      <c r="Q152" s="91"/>
      <c r="R152" s="91"/>
      <c r="S152" s="91">
        <v>56.33</v>
      </c>
      <c r="T152" s="116"/>
      <c r="U152" s="86"/>
    </row>
    <row r="153" spans="1:21" ht="24.75" customHeight="1" x14ac:dyDescent="0.35">
      <c r="A153" s="136" t="s">
        <v>316</v>
      </c>
      <c r="B153" s="137" t="s">
        <v>250</v>
      </c>
      <c r="C153" s="138"/>
      <c r="D153" s="139"/>
      <c r="E153" s="139"/>
      <c r="F153" s="139"/>
      <c r="G153" s="139"/>
      <c r="H153" s="139"/>
      <c r="I153" s="139">
        <v>12</v>
      </c>
      <c r="J153" s="140"/>
      <c r="K153" s="141"/>
      <c r="L153" s="138">
        <f t="shared" si="2"/>
        <v>208.73</v>
      </c>
      <c r="M153" s="115"/>
      <c r="N153" s="91"/>
      <c r="O153" s="91"/>
      <c r="P153" s="91"/>
      <c r="Q153" s="91"/>
      <c r="R153" s="91"/>
      <c r="S153" s="91">
        <v>208.73</v>
      </c>
      <c r="T153" s="116"/>
      <c r="U153" s="86"/>
    </row>
    <row r="154" spans="1:21" ht="24.75" customHeight="1" x14ac:dyDescent="0.35">
      <c r="A154" s="136" t="s">
        <v>317</v>
      </c>
      <c r="B154" s="137" t="s">
        <v>250</v>
      </c>
      <c r="C154" s="138"/>
      <c r="D154" s="139"/>
      <c r="E154" s="139"/>
      <c r="F154" s="139"/>
      <c r="G154" s="139"/>
      <c r="H154" s="139"/>
      <c r="I154" s="139">
        <v>16</v>
      </c>
      <c r="J154" s="140"/>
      <c r="K154" s="141"/>
      <c r="L154" s="138">
        <f t="shared" si="2"/>
        <v>77.67</v>
      </c>
      <c r="M154" s="115"/>
      <c r="N154" s="91"/>
      <c r="O154" s="91"/>
      <c r="P154" s="91"/>
      <c r="Q154" s="91"/>
      <c r="R154" s="91"/>
      <c r="S154" s="91">
        <v>77.67</v>
      </c>
      <c r="T154" s="116"/>
      <c r="U154" s="86"/>
    </row>
    <row r="155" spans="1:21" ht="24.75" customHeight="1" x14ac:dyDescent="0.35">
      <c r="A155" s="136" t="s">
        <v>318</v>
      </c>
      <c r="B155" s="137" t="s">
        <v>11</v>
      </c>
      <c r="C155" s="138"/>
      <c r="D155" s="139"/>
      <c r="E155" s="139"/>
      <c r="F155" s="139"/>
      <c r="G155" s="139"/>
      <c r="H155" s="139"/>
      <c r="I155" s="139">
        <v>184</v>
      </c>
      <c r="J155" s="140"/>
      <c r="K155" s="141"/>
      <c r="L155" s="138">
        <f t="shared" si="2"/>
        <v>20.27</v>
      </c>
      <c r="M155" s="115"/>
      <c r="N155" s="91"/>
      <c r="O155" s="91"/>
      <c r="P155" s="91"/>
      <c r="Q155" s="91"/>
      <c r="R155" s="91"/>
      <c r="S155" s="91">
        <v>20.27</v>
      </c>
      <c r="T155" s="116"/>
      <c r="U155" s="86"/>
    </row>
    <row r="156" spans="1:21" ht="24.75" customHeight="1" x14ac:dyDescent="0.35">
      <c r="A156" s="136" t="s">
        <v>319</v>
      </c>
      <c r="B156" s="137" t="s">
        <v>218</v>
      </c>
      <c r="C156" s="138"/>
      <c r="D156" s="139"/>
      <c r="E156" s="139"/>
      <c r="F156" s="139"/>
      <c r="G156" s="139"/>
      <c r="H156" s="139"/>
      <c r="I156" s="139">
        <v>80</v>
      </c>
      <c r="J156" s="140"/>
      <c r="K156" s="141"/>
      <c r="L156" s="138">
        <f t="shared" si="2"/>
        <v>124.64</v>
      </c>
      <c r="M156" s="115"/>
      <c r="N156" s="91"/>
      <c r="O156" s="91"/>
      <c r="P156" s="91"/>
      <c r="Q156" s="91"/>
      <c r="R156" s="91"/>
      <c r="S156" s="91">
        <v>124.64</v>
      </c>
      <c r="T156" s="116"/>
      <c r="U156" s="86"/>
    </row>
    <row r="157" spans="1:21" ht="24.75" customHeight="1" x14ac:dyDescent="0.35">
      <c r="A157" s="136" t="s">
        <v>320</v>
      </c>
      <c r="B157" s="137" t="s">
        <v>218</v>
      </c>
      <c r="C157" s="138"/>
      <c r="D157" s="139"/>
      <c r="E157" s="139"/>
      <c r="F157" s="139"/>
      <c r="G157" s="139"/>
      <c r="H157" s="139"/>
      <c r="I157" s="139">
        <v>40</v>
      </c>
      <c r="J157" s="140"/>
      <c r="K157" s="141"/>
      <c r="L157" s="138">
        <f t="shared" si="2"/>
        <v>76.03</v>
      </c>
      <c r="M157" s="115"/>
      <c r="N157" s="91"/>
      <c r="O157" s="91"/>
      <c r="P157" s="91"/>
      <c r="Q157" s="91"/>
      <c r="R157" s="91"/>
      <c r="S157" s="91">
        <v>76.03</v>
      </c>
      <c r="T157" s="116"/>
      <c r="U157" s="86"/>
    </row>
    <row r="158" spans="1:21" ht="24.75" customHeight="1" x14ac:dyDescent="0.35">
      <c r="A158" s="136" t="s">
        <v>321</v>
      </c>
      <c r="B158" s="137" t="s">
        <v>31</v>
      </c>
      <c r="C158" s="138"/>
      <c r="D158" s="139"/>
      <c r="E158" s="139"/>
      <c r="F158" s="139"/>
      <c r="G158" s="139"/>
      <c r="H158" s="139"/>
      <c r="I158" s="139">
        <v>80</v>
      </c>
      <c r="J158" s="140"/>
      <c r="K158" s="141"/>
      <c r="L158" s="138">
        <f t="shared" si="2"/>
        <v>16.23</v>
      </c>
      <c r="M158" s="115"/>
      <c r="N158" s="91"/>
      <c r="O158" s="91"/>
      <c r="P158" s="91"/>
      <c r="Q158" s="91"/>
      <c r="R158" s="91"/>
      <c r="S158" s="91">
        <v>16.23</v>
      </c>
      <c r="T158" s="116"/>
      <c r="U158" s="86"/>
    </row>
    <row r="159" spans="1:21" ht="24.75" customHeight="1" x14ac:dyDescent="0.35">
      <c r="A159" s="136" t="s">
        <v>322</v>
      </c>
      <c r="B159" s="137" t="s">
        <v>41</v>
      </c>
      <c r="C159" s="138"/>
      <c r="D159" s="139"/>
      <c r="E159" s="139"/>
      <c r="F159" s="139"/>
      <c r="G159" s="139"/>
      <c r="H159" s="139"/>
      <c r="I159" s="139">
        <v>1</v>
      </c>
      <c r="J159" s="140"/>
      <c r="K159" s="141"/>
      <c r="L159" s="138">
        <f t="shared" si="2"/>
        <v>2860</v>
      </c>
      <c r="M159" s="115"/>
      <c r="N159" s="91"/>
      <c r="O159" s="91"/>
      <c r="P159" s="91"/>
      <c r="Q159" s="91"/>
      <c r="R159" s="91"/>
      <c r="S159" s="91">
        <v>2860</v>
      </c>
      <c r="T159" s="116"/>
      <c r="U159" s="86"/>
    </row>
    <row r="160" spans="1:21" ht="24.75" customHeight="1" x14ac:dyDescent="0.35">
      <c r="A160" s="136" t="s">
        <v>323</v>
      </c>
      <c r="B160" s="137" t="s">
        <v>218</v>
      </c>
      <c r="C160" s="138"/>
      <c r="D160" s="139"/>
      <c r="E160" s="139"/>
      <c r="F160" s="139"/>
      <c r="G160" s="139"/>
      <c r="H160" s="139"/>
      <c r="I160" s="139">
        <v>10</v>
      </c>
      <c r="J160" s="140"/>
      <c r="K160" s="141"/>
      <c r="L160" s="138">
        <f t="shared" si="2"/>
        <v>168.17</v>
      </c>
      <c r="M160" s="115"/>
      <c r="N160" s="91"/>
      <c r="O160" s="91"/>
      <c r="P160" s="91"/>
      <c r="Q160" s="91"/>
      <c r="R160" s="91"/>
      <c r="S160" s="91">
        <v>168.17</v>
      </c>
      <c r="T160" s="116"/>
      <c r="U160" s="86"/>
    </row>
    <row r="161" spans="1:21" ht="24.75" customHeight="1" x14ac:dyDescent="0.35">
      <c r="A161" s="136" t="s">
        <v>324</v>
      </c>
      <c r="B161" s="137" t="s">
        <v>218</v>
      </c>
      <c r="C161" s="138"/>
      <c r="D161" s="139"/>
      <c r="E161" s="139"/>
      <c r="F161" s="139"/>
      <c r="G161" s="139"/>
      <c r="H161" s="139"/>
      <c r="I161" s="139">
        <v>46</v>
      </c>
      <c r="J161" s="140"/>
      <c r="K161" s="141"/>
      <c r="L161" s="138">
        <f t="shared" si="2"/>
        <v>8.52</v>
      </c>
      <c r="M161" s="115"/>
      <c r="N161" s="91"/>
      <c r="O161" s="91"/>
      <c r="P161" s="91"/>
      <c r="Q161" s="91"/>
      <c r="R161" s="91"/>
      <c r="S161" s="91">
        <v>8.52</v>
      </c>
      <c r="T161" s="116"/>
      <c r="U161" s="86"/>
    </row>
    <row r="162" spans="1:21" ht="24.75" customHeight="1" x14ac:dyDescent="0.35">
      <c r="A162" s="136" t="s">
        <v>325</v>
      </c>
      <c r="B162" s="137" t="s">
        <v>218</v>
      </c>
      <c r="C162" s="138"/>
      <c r="D162" s="139"/>
      <c r="E162" s="139"/>
      <c r="F162" s="139"/>
      <c r="G162" s="139"/>
      <c r="H162" s="139"/>
      <c r="I162" s="139">
        <v>80</v>
      </c>
      <c r="J162" s="140"/>
      <c r="K162" s="141"/>
      <c r="L162" s="138">
        <f t="shared" si="2"/>
        <v>4.08</v>
      </c>
      <c r="M162" s="115"/>
      <c r="N162" s="91"/>
      <c r="O162" s="91"/>
      <c r="P162" s="91"/>
      <c r="Q162" s="91"/>
      <c r="R162" s="91"/>
      <c r="S162" s="91">
        <v>4.08</v>
      </c>
      <c r="T162" s="116"/>
      <c r="U162" s="86"/>
    </row>
    <row r="163" spans="1:21" ht="24.75" customHeight="1" x14ac:dyDescent="0.35">
      <c r="A163" s="136" t="s">
        <v>326</v>
      </c>
      <c r="B163" s="137" t="s">
        <v>218</v>
      </c>
      <c r="C163" s="138"/>
      <c r="D163" s="139"/>
      <c r="E163" s="139"/>
      <c r="F163" s="139"/>
      <c r="G163" s="139"/>
      <c r="H163" s="139"/>
      <c r="I163" s="139">
        <v>50</v>
      </c>
      <c r="J163" s="140"/>
      <c r="K163" s="141"/>
      <c r="L163" s="138">
        <f t="shared" si="2"/>
        <v>2.46</v>
      </c>
      <c r="M163" s="115"/>
      <c r="N163" s="91"/>
      <c r="O163" s="91"/>
      <c r="P163" s="91"/>
      <c r="Q163" s="91"/>
      <c r="R163" s="91"/>
      <c r="S163" s="91">
        <v>2.46</v>
      </c>
      <c r="T163" s="116"/>
      <c r="U163" s="86"/>
    </row>
    <row r="164" spans="1:21" ht="24.75" customHeight="1" x14ac:dyDescent="0.35">
      <c r="A164" s="136" t="s">
        <v>327</v>
      </c>
      <c r="B164" s="137" t="s">
        <v>250</v>
      </c>
      <c r="C164" s="138"/>
      <c r="D164" s="139"/>
      <c r="E164" s="139"/>
      <c r="F164" s="139"/>
      <c r="G164" s="139"/>
      <c r="H164" s="139"/>
      <c r="I164" s="139">
        <v>1</v>
      </c>
      <c r="J164" s="140"/>
      <c r="K164" s="141"/>
      <c r="L164" s="138">
        <f t="shared" si="2"/>
        <v>715.63</v>
      </c>
      <c r="M164" s="115"/>
      <c r="N164" s="91"/>
      <c r="O164" s="91"/>
      <c r="P164" s="91"/>
      <c r="Q164" s="91"/>
      <c r="R164" s="91"/>
      <c r="S164" s="91">
        <v>715.63</v>
      </c>
      <c r="T164" s="116"/>
      <c r="U164" s="86"/>
    </row>
    <row r="165" spans="1:21" ht="24.75" customHeight="1" x14ac:dyDescent="0.35">
      <c r="A165" s="136" t="s">
        <v>328</v>
      </c>
      <c r="B165" s="137" t="s">
        <v>250</v>
      </c>
      <c r="C165" s="138"/>
      <c r="D165" s="139"/>
      <c r="E165" s="139"/>
      <c r="F165" s="139"/>
      <c r="G165" s="139"/>
      <c r="H165" s="139"/>
      <c r="I165" s="139">
        <v>1</v>
      </c>
      <c r="J165" s="140"/>
      <c r="K165" s="141"/>
      <c r="L165" s="138">
        <f t="shared" si="2"/>
        <v>259.33</v>
      </c>
      <c r="M165" s="115"/>
      <c r="N165" s="91"/>
      <c r="O165" s="91"/>
      <c r="P165" s="91"/>
      <c r="Q165" s="91"/>
      <c r="R165" s="91"/>
      <c r="S165" s="91">
        <v>259.33</v>
      </c>
      <c r="T165" s="116"/>
      <c r="U165" s="86"/>
    </row>
    <row r="166" spans="1:21" ht="24.75" customHeight="1" x14ac:dyDescent="0.35">
      <c r="A166" s="136" t="s">
        <v>329</v>
      </c>
      <c r="B166" s="137" t="s">
        <v>11</v>
      </c>
      <c r="C166" s="138"/>
      <c r="D166" s="139"/>
      <c r="E166" s="139"/>
      <c r="F166" s="139"/>
      <c r="G166" s="139"/>
      <c r="H166" s="139"/>
      <c r="I166" s="139">
        <v>1</v>
      </c>
      <c r="J166" s="140"/>
      <c r="K166" s="141"/>
      <c r="L166" s="138">
        <f t="shared" si="2"/>
        <v>77.8</v>
      </c>
      <c r="M166" s="115"/>
      <c r="N166" s="91"/>
      <c r="O166" s="91"/>
      <c r="P166" s="91"/>
      <c r="Q166" s="91"/>
      <c r="R166" s="91"/>
      <c r="S166" s="91">
        <v>77.8</v>
      </c>
      <c r="T166" s="116"/>
      <c r="U166" s="86"/>
    </row>
    <row r="167" spans="1:21" ht="24.75" customHeight="1" x14ac:dyDescent="0.35">
      <c r="A167" s="136" t="s">
        <v>330</v>
      </c>
      <c r="B167" s="137" t="s">
        <v>331</v>
      </c>
      <c r="C167" s="138"/>
      <c r="D167" s="139"/>
      <c r="E167" s="139"/>
      <c r="F167" s="139"/>
      <c r="G167" s="139"/>
      <c r="H167" s="139"/>
      <c r="I167" s="139">
        <v>100</v>
      </c>
      <c r="J167" s="140"/>
      <c r="K167" s="141"/>
      <c r="L167" s="138">
        <f t="shared" si="2"/>
        <v>12.6</v>
      </c>
      <c r="M167" s="115"/>
      <c r="N167" s="91"/>
      <c r="O167" s="91"/>
      <c r="P167" s="91"/>
      <c r="Q167" s="91"/>
      <c r="R167" s="91"/>
      <c r="S167" s="91">
        <v>12.6</v>
      </c>
      <c r="T167" s="116"/>
      <c r="U167" s="86"/>
    </row>
    <row r="168" spans="1:21" ht="24.75" customHeight="1" x14ac:dyDescent="0.35">
      <c r="A168" s="136" t="s">
        <v>332</v>
      </c>
      <c r="B168" s="137" t="s">
        <v>11</v>
      </c>
      <c r="C168" s="138"/>
      <c r="D168" s="139"/>
      <c r="E168" s="139"/>
      <c r="F168" s="139"/>
      <c r="G168" s="139"/>
      <c r="H168" s="139"/>
      <c r="I168" s="139">
        <v>50</v>
      </c>
      <c r="J168" s="140"/>
      <c r="K168" s="141"/>
      <c r="L168" s="138">
        <f t="shared" si="2"/>
        <v>129.66999999999999</v>
      </c>
      <c r="M168" s="115"/>
      <c r="N168" s="91"/>
      <c r="O168" s="91"/>
      <c r="P168" s="91"/>
      <c r="Q168" s="91"/>
      <c r="R168" s="91"/>
      <c r="S168" s="91">
        <v>129.66999999999999</v>
      </c>
      <c r="T168" s="116"/>
      <c r="U168" s="86"/>
    </row>
    <row r="169" spans="1:21" ht="24.75" customHeight="1" x14ac:dyDescent="0.35">
      <c r="A169" s="136" t="s">
        <v>333</v>
      </c>
      <c r="B169" s="137" t="s">
        <v>218</v>
      </c>
      <c r="C169" s="138"/>
      <c r="D169" s="139"/>
      <c r="E169" s="139"/>
      <c r="F169" s="139"/>
      <c r="G169" s="139"/>
      <c r="H169" s="139"/>
      <c r="I169" s="139">
        <v>10</v>
      </c>
      <c r="J169" s="140"/>
      <c r="K169" s="141"/>
      <c r="L169" s="138">
        <f t="shared" si="2"/>
        <v>550</v>
      </c>
      <c r="M169" s="115"/>
      <c r="N169" s="91"/>
      <c r="O169" s="91"/>
      <c r="P169" s="91"/>
      <c r="Q169" s="91"/>
      <c r="R169" s="91"/>
      <c r="S169" s="91">
        <v>550</v>
      </c>
      <c r="T169" s="116"/>
      <c r="U169" s="86"/>
    </row>
    <row r="170" spans="1:21" ht="24.75" customHeight="1" x14ac:dyDescent="0.35">
      <c r="A170" s="136" t="s">
        <v>334</v>
      </c>
      <c r="B170" s="137" t="s">
        <v>218</v>
      </c>
      <c r="C170" s="138"/>
      <c r="D170" s="139"/>
      <c r="E170" s="139"/>
      <c r="F170" s="139"/>
      <c r="G170" s="139"/>
      <c r="H170" s="139"/>
      <c r="I170" s="139">
        <v>10</v>
      </c>
      <c r="J170" s="140"/>
      <c r="K170" s="141"/>
      <c r="L170" s="138">
        <f t="shared" si="2"/>
        <v>557</v>
      </c>
      <c r="M170" s="115"/>
      <c r="N170" s="91"/>
      <c r="O170" s="91"/>
      <c r="P170" s="91"/>
      <c r="Q170" s="91"/>
      <c r="R170" s="91"/>
      <c r="S170" s="91">
        <v>557</v>
      </c>
      <c r="T170" s="116"/>
      <c r="U170" s="86"/>
    </row>
    <row r="171" spans="1:21" ht="24.75" customHeight="1" x14ac:dyDescent="0.35">
      <c r="A171" s="136" t="s">
        <v>335</v>
      </c>
      <c r="B171" s="137" t="s">
        <v>218</v>
      </c>
      <c r="C171" s="138"/>
      <c r="D171" s="139"/>
      <c r="E171" s="139"/>
      <c r="F171" s="139"/>
      <c r="G171" s="139"/>
      <c r="H171" s="139"/>
      <c r="I171" s="139">
        <v>10</v>
      </c>
      <c r="J171" s="140"/>
      <c r="K171" s="141"/>
      <c r="L171" s="138">
        <f t="shared" si="2"/>
        <v>700</v>
      </c>
      <c r="M171" s="115"/>
      <c r="N171" s="91"/>
      <c r="O171" s="91"/>
      <c r="P171" s="91"/>
      <c r="Q171" s="91"/>
      <c r="R171" s="91"/>
      <c r="S171" s="91">
        <v>700</v>
      </c>
      <c r="T171" s="116"/>
      <c r="U171" s="86"/>
    </row>
    <row r="172" spans="1:21" ht="24.75" customHeight="1" x14ac:dyDescent="0.35">
      <c r="A172" s="136" t="s">
        <v>336</v>
      </c>
      <c r="B172" s="137" t="s">
        <v>218</v>
      </c>
      <c r="C172" s="138"/>
      <c r="D172" s="139"/>
      <c r="E172" s="139"/>
      <c r="F172" s="139"/>
      <c r="G172" s="139"/>
      <c r="H172" s="139"/>
      <c r="I172" s="139">
        <v>10</v>
      </c>
      <c r="J172" s="140"/>
      <c r="K172" s="141"/>
      <c r="L172" s="138">
        <f t="shared" si="2"/>
        <v>700</v>
      </c>
      <c r="M172" s="115"/>
      <c r="N172" s="91"/>
      <c r="O172" s="91"/>
      <c r="P172" s="91"/>
      <c r="Q172" s="91"/>
      <c r="R172" s="91"/>
      <c r="S172" s="91">
        <v>700</v>
      </c>
      <c r="T172" s="116"/>
      <c r="U172" s="86"/>
    </row>
    <row r="173" spans="1:21" ht="24.75" customHeight="1" x14ac:dyDescent="0.35">
      <c r="A173" s="136" t="s">
        <v>337</v>
      </c>
      <c r="B173" s="137" t="s">
        <v>218</v>
      </c>
      <c r="C173" s="138"/>
      <c r="D173" s="139"/>
      <c r="E173" s="139"/>
      <c r="F173" s="139"/>
      <c r="G173" s="139"/>
      <c r="H173" s="139"/>
      <c r="I173" s="139">
        <v>10</v>
      </c>
      <c r="J173" s="140"/>
      <c r="K173" s="141"/>
      <c r="L173" s="138">
        <f t="shared" si="2"/>
        <v>440</v>
      </c>
      <c r="M173" s="115"/>
      <c r="N173" s="91"/>
      <c r="O173" s="91"/>
      <c r="P173" s="91"/>
      <c r="Q173" s="91"/>
      <c r="R173" s="91"/>
      <c r="S173" s="91">
        <v>440</v>
      </c>
      <c r="T173" s="116"/>
      <c r="U173" s="86"/>
    </row>
    <row r="174" spans="1:21" ht="24.75" customHeight="1" x14ac:dyDescent="0.35">
      <c r="A174" s="136" t="s">
        <v>338</v>
      </c>
      <c r="B174" s="137" t="s">
        <v>218</v>
      </c>
      <c r="C174" s="138"/>
      <c r="D174" s="139"/>
      <c r="E174" s="139"/>
      <c r="F174" s="139"/>
      <c r="G174" s="139"/>
      <c r="H174" s="139"/>
      <c r="I174" s="139">
        <v>10</v>
      </c>
      <c r="J174" s="140"/>
      <c r="K174" s="141"/>
      <c r="L174" s="138">
        <f t="shared" si="2"/>
        <v>1000</v>
      </c>
      <c r="M174" s="115"/>
      <c r="N174" s="91"/>
      <c r="O174" s="91"/>
      <c r="P174" s="91"/>
      <c r="Q174" s="91"/>
      <c r="R174" s="91"/>
      <c r="S174" s="91">
        <v>1000</v>
      </c>
      <c r="T174" s="116"/>
      <c r="U174" s="86"/>
    </row>
    <row r="175" spans="1:21" ht="24.75" customHeight="1" x14ac:dyDescent="0.35">
      <c r="A175" s="136" t="s">
        <v>339</v>
      </c>
      <c r="B175" s="137" t="s">
        <v>218</v>
      </c>
      <c r="C175" s="138"/>
      <c r="D175" s="139"/>
      <c r="E175" s="139"/>
      <c r="F175" s="139"/>
      <c r="G175" s="139"/>
      <c r="H175" s="139"/>
      <c r="I175" s="139">
        <v>25</v>
      </c>
      <c r="J175" s="140"/>
      <c r="K175" s="141"/>
      <c r="L175" s="138">
        <f t="shared" si="2"/>
        <v>73</v>
      </c>
      <c r="M175" s="115"/>
      <c r="N175" s="91"/>
      <c r="O175" s="91"/>
      <c r="P175" s="91"/>
      <c r="Q175" s="91"/>
      <c r="R175" s="91"/>
      <c r="S175" s="91">
        <v>73</v>
      </c>
      <c r="T175" s="116"/>
      <c r="U175" s="86"/>
    </row>
    <row r="176" spans="1:21" ht="24.75" customHeight="1" x14ac:dyDescent="0.35">
      <c r="A176" s="136" t="s">
        <v>58</v>
      </c>
      <c r="B176" s="137"/>
      <c r="C176" s="138"/>
      <c r="D176" s="139"/>
      <c r="E176" s="139"/>
      <c r="F176" s="139"/>
      <c r="G176" s="139"/>
      <c r="H176" s="139"/>
      <c r="I176" s="139"/>
      <c r="J176" s="140"/>
      <c r="K176" s="141"/>
      <c r="L176" s="138">
        <f t="shared" si="2"/>
        <v>0</v>
      </c>
      <c r="M176" s="115"/>
      <c r="N176" s="91"/>
      <c r="O176" s="91"/>
      <c r="P176" s="91"/>
      <c r="Q176" s="91"/>
      <c r="R176" s="91"/>
      <c r="S176" s="91"/>
      <c r="T176" s="116"/>
      <c r="U176" s="86"/>
    </row>
    <row r="177" spans="1:21" ht="24.75" customHeight="1" x14ac:dyDescent="0.35">
      <c r="A177" s="136" t="s">
        <v>340</v>
      </c>
      <c r="B177" s="137" t="s">
        <v>11</v>
      </c>
      <c r="C177" s="138"/>
      <c r="D177" s="139"/>
      <c r="E177" s="139"/>
      <c r="F177" s="139"/>
      <c r="G177" s="139"/>
      <c r="H177" s="139"/>
      <c r="I177" s="139">
        <v>100</v>
      </c>
      <c r="J177" s="140"/>
      <c r="K177" s="141"/>
      <c r="L177" s="138">
        <f t="shared" si="2"/>
        <v>24.69</v>
      </c>
      <c r="M177" s="115"/>
      <c r="N177" s="91"/>
      <c r="O177" s="91"/>
      <c r="P177" s="91"/>
      <c r="Q177" s="91"/>
      <c r="R177" s="91"/>
      <c r="S177" s="91">
        <v>24.69</v>
      </c>
      <c r="T177" s="116"/>
      <c r="U177" s="86"/>
    </row>
    <row r="178" spans="1:21" ht="24.75" customHeight="1" x14ac:dyDescent="0.35">
      <c r="A178" s="136" t="s">
        <v>341</v>
      </c>
      <c r="B178" s="137" t="s">
        <v>21</v>
      </c>
      <c r="C178" s="138"/>
      <c r="D178" s="139"/>
      <c r="E178" s="139"/>
      <c r="F178" s="139"/>
      <c r="G178" s="139"/>
      <c r="H178" s="139"/>
      <c r="I178" s="139">
        <v>10</v>
      </c>
      <c r="J178" s="140"/>
      <c r="K178" s="141"/>
      <c r="L178" s="138">
        <f t="shared" si="2"/>
        <v>258.04000000000002</v>
      </c>
      <c r="M178" s="115"/>
      <c r="N178" s="91"/>
      <c r="O178" s="91"/>
      <c r="P178" s="91"/>
      <c r="Q178" s="91"/>
      <c r="R178" s="91"/>
      <c r="S178" s="91">
        <v>258.04000000000002</v>
      </c>
      <c r="T178" s="116"/>
      <c r="U178" s="86"/>
    </row>
    <row r="179" spans="1:21" ht="24.75" customHeight="1" x14ac:dyDescent="0.35">
      <c r="A179" s="136" t="s">
        <v>342</v>
      </c>
      <c r="B179" s="137" t="s">
        <v>198</v>
      </c>
      <c r="C179" s="138"/>
      <c r="D179" s="139"/>
      <c r="E179" s="139"/>
      <c r="F179" s="139"/>
      <c r="G179" s="139"/>
      <c r="H179" s="139"/>
      <c r="I179" s="139">
        <v>5</v>
      </c>
      <c r="J179" s="140">
        <v>8</v>
      </c>
      <c r="K179" s="141"/>
      <c r="L179" s="138">
        <f t="shared" si="2"/>
        <v>1026.1300000000001</v>
      </c>
      <c r="M179" s="115"/>
      <c r="N179" s="91"/>
      <c r="O179" s="91"/>
      <c r="P179" s="91"/>
      <c r="Q179" s="91"/>
      <c r="R179" s="91"/>
      <c r="S179" s="91">
        <v>1026.1300000000001</v>
      </c>
      <c r="T179" s="116">
        <v>1391.87</v>
      </c>
      <c r="U179" s="86"/>
    </row>
    <row r="180" spans="1:21" ht="24.75" customHeight="1" x14ac:dyDescent="0.35">
      <c r="A180" s="136" t="s">
        <v>343</v>
      </c>
      <c r="B180" s="137" t="s">
        <v>11</v>
      </c>
      <c r="C180" s="138"/>
      <c r="D180" s="139">
        <v>8</v>
      </c>
      <c r="E180" s="139"/>
      <c r="F180" s="139"/>
      <c r="G180" s="139"/>
      <c r="H180" s="139">
        <v>8</v>
      </c>
      <c r="I180" s="139">
        <v>8</v>
      </c>
      <c r="J180" s="140"/>
      <c r="K180" s="141"/>
      <c r="L180" s="138">
        <f t="shared" si="2"/>
        <v>37.073</v>
      </c>
      <c r="M180" s="115"/>
      <c r="N180" s="91">
        <v>59.86</v>
      </c>
      <c r="O180" s="91"/>
      <c r="P180" s="91"/>
      <c r="Q180" s="91"/>
      <c r="R180" s="91">
        <v>79.066000000000003</v>
      </c>
      <c r="S180" s="91">
        <v>37.073</v>
      </c>
      <c r="T180" s="116"/>
      <c r="U180" s="86"/>
    </row>
    <row r="181" spans="1:21" ht="52.5" customHeight="1" x14ac:dyDescent="0.35">
      <c r="A181" s="177" t="s">
        <v>55</v>
      </c>
      <c r="B181" s="178"/>
      <c r="C181" s="179"/>
      <c r="D181" s="180"/>
      <c r="E181" s="180"/>
      <c r="F181" s="180"/>
      <c r="G181" s="180"/>
      <c r="H181" s="180"/>
      <c r="I181" s="180"/>
      <c r="J181" s="181"/>
      <c r="K181" s="182"/>
      <c r="L181" s="138">
        <f t="shared" si="2"/>
        <v>0</v>
      </c>
      <c r="M181" s="125"/>
      <c r="N181" s="90"/>
      <c r="O181" s="90"/>
      <c r="P181" s="90"/>
      <c r="Q181" s="90"/>
      <c r="R181" s="90"/>
      <c r="S181" s="90"/>
      <c r="T181" s="126"/>
      <c r="U181" s="86"/>
    </row>
    <row r="182" spans="1:21" ht="24.75" customHeight="1" x14ac:dyDescent="0.35">
      <c r="A182" s="136" t="s">
        <v>344</v>
      </c>
      <c r="B182" s="137" t="s">
        <v>345</v>
      </c>
      <c r="C182" s="138">
        <v>45</v>
      </c>
      <c r="D182" s="139"/>
      <c r="E182" s="139"/>
      <c r="F182" s="139"/>
      <c r="G182" s="139"/>
      <c r="H182" s="139"/>
      <c r="I182" s="139"/>
      <c r="J182" s="140"/>
      <c r="K182" s="141"/>
      <c r="L182" s="138">
        <f t="shared" si="2"/>
        <v>494</v>
      </c>
      <c r="M182" s="115">
        <v>494</v>
      </c>
      <c r="N182" s="91"/>
      <c r="O182" s="91"/>
      <c r="P182" s="91"/>
      <c r="Q182" s="91"/>
      <c r="R182" s="91"/>
      <c r="S182" s="91"/>
      <c r="T182" s="116"/>
      <c r="U182" s="86"/>
    </row>
    <row r="183" spans="1:21" ht="24.75" customHeight="1" x14ac:dyDescent="0.35">
      <c r="A183" s="136" t="s">
        <v>346</v>
      </c>
      <c r="B183" s="137" t="s">
        <v>11</v>
      </c>
      <c r="C183" s="138">
        <v>1</v>
      </c>
      <c r="D183" s="139"/>
      <c r="E183" s="139"/>
      <c r="F183" s="139"/>
      <c r="G183" s="139"/>
      <c r="H183" s="139"/>
      <c r="I183" s="139"/>
      <c r="J183" s="140"/>
      <c r="K183" s="141"/>
      <c r="L183" s="138">
        <f t="shared" si="2"/>
        <v>21324.44</v>
      </c>
      <c r="M183" s="115">
        <v>21324.44</v>
      </c>
      <c r="N183" s="91"/>
      <c r="O183" s="91"/>
      <c r="P183" s="91"/>
      <c r="Q183" s="91"/>
      <c r="R183" s="91"/>
      <c r="S183" s="91"/>
      <c r="T183" s="116"/>
      <c r="U183" s="86"/>
    </row>
    <row r="184" spans="1:21" ht="24.75" customHeight="1" x14ac:dyDescent="0.35">
      <c r="A184" s="136" t="s">
        <v>347</v>
      </c>
      <c r="B184" s="137" t="s">
        <v>11</v>
      </c>
      <c r="C184" s="138">
        <v>5</v>
      </c>
      <c r="D184" s="139"/>
      <c r="E184" s="139"/>
      <c r="F184" s="139"/>
      <c r="G184" s="139"/>
      <c r="H184" s="139"/>
      <c r="I184" s="139"/>
      <c r="J184" s="140"/>
      <c r="K184" s="141"/>
      <c r="L184" s="138">
        <f t="shared" si="2"/>
        <v>210</v>
      </c>
      <c r="M184" s="115">
        <v>210</v>
      </c>
      <c r="N184" s="91"/>
      <c r="O184" s="91"/>
      <c r="P184" s="91"/>
      <c r="Q184" s="91"/>
      <c r="R184" s="91"/>
      <c r="S184" s="91"/>
      <c r="T184" s="116"/>
      <c r="U184" s="86"/>
    </row>
    <row r="185" spans="1:21" ht="24.75" customHeight="1" x14ac:dyDescent="0.35">
      <c r="A185" s="136" t="s">
        <v>348</v>
      </c>
      <c r="B185" s="137" t="s">
        <v>295</v>
      </c>
      <c r="C185" s="138">
        <v>12</v>
      </c>
      <c r="D185" s="139"/>
      <c r="E185" s="139"/>
      <c r="F185" s="139"/>
      <c r="G185" s="139"/>
      <c r="H185" s="139"/>
      <c r="I185" s="139"/>
      <c r="J185" s="140"/>
      <c r="K185" s="141"/>
      <c r="L185" s="138">
        <f t="shared" si="2"/>
        <v>420</v>
      </c>
      <c r="M185" s="115">
        <v>420</v>
      </c>
      <c r="N185" s="91"/>
      <c r="O185" s="91"/>
      <c r="P185" s="91"/>
      <c r="Q185" s="91"/>
      <c r="R185" s="91"/>
      <c r="S185" s="91"/>
      <c r="T185" s="116"/>
      <c r="U185" s="86"/>
    </row>
    <row r="186" spans="1:21" ht="24.75" customHeight="1" x14ac:dyDescent="0.35">
      <c r="A186" s="136" t="s">
        <v>8</v>
      </c>
      <c r="B186" s="137" t="s">
        <v>9</v>
      </c>
      <c r="C186" s="138">
        <v>45</v>
      </c>
      <c r="D186" s="139"/>
      <c r="E186" s="139"/>
      <c r="F186" s="139"/>
      <c r="G186" s="139"/>
      <c r="H186" s="139"/>
      <c r="I186" s="139"/>
      <c r="J186" s="140"/>
      <c r="K186" s="141"/>
      <c r="L186" s="138">
        <f t="shared" si="2"/>
        <v>3779.81</v>
      </c>
      <c r="M186" s="115">
        <v>3779.81</v>
      </c>
      <c r="N186" s="91"/>
      <c r="O186" s="91"/>
      <c r="P186" s="91"/>
      <c r="Q186" s="91"/>
      <c r="R186" s="91"/>
      <c r="S186" s="91"/>
      <c r="T186" s="116"/>
      <c r="U186" s="86"/>
    </row>
    <row r="187" spans="1:21" ht="24.75" customHeight="1" x14ac:dyDescent="0.35">
      <c r="A187" s="136" t="s">
        <v>349</v>
      </c>
      <c r="B187" s="137" t="s">
        <v>11</v>
      </c>
      <c r="C187" s="138">
        <v>1</v>
      </c>
      <c r="D187" s="139"/>
      <c r="E187" s="139"/>
      <c r="F187" s="139"/>
      <c r="G187" s="139"/>
      <c r="H187" s="139"/>
      <c r="I187" s="139"/>
      <c r="J187" s="140"/>
      <c r="K187" s="141"/>
      <c r="L187" s="138">
        <f t="shared" si="2"/>
        <v>3000</v>
      </c>
      <c r="M187" s="115">
        <v>3000</v>
      </c>
      <c r="N187" s="91"/>
      <c r="O187" s="91"/>
      <c r="P187" s="91"/>
      <c r="Q187" s="91"/>
      <c r="R187" s="91"/>
      <c r="S187" s="91"/>
      <c r="T187" s="116"/>
      <c r="U187" s="86"/>
    </row>
    <row r="188" spans="1:21" ht="40.5" customHeight="1" x14ac:dyDescent="0.35">
      <c r="A188" s="136" t="s">
        <v>350</v>
      </c>
      <c r="B188" s="137" t="s">
        <v>11</v>
      </c>
      <c r="C188" s="138">
        <v>1</v>
      </c>
      <c r="D188" s="139"/>
      <c r="E188" s="139"/>
      <c r="F188" s="139"/>
      <c r="G188" s="139"/>
      <c r="H188" s="139"/>
      <c r="I188" s="139"/>
      <c r="J188" s="140"/>
      <c r="K188" s="141"/>
      <c r="L188" s="138">
        <f t="shared" si="2"/>
        <v>4000</v>
      </c>
      <c r="M188" s="115">
        <v>4000</v>
      </c>
      <c r="N188" s="91"/>
      <c r="O188" s="91"/>
      <c r="P188" s="91"/>
      <c r="Q188" s="91"/>
      <c r="R188" s="91"/>
      <c r="S188" s="91"/>
      <c r="T188" s="116"/>
      <c r="U188" s="86"/>
    </row>
    <row r="189" spans="1:21" ht="24.75" customHeight="1" x14ac:dyDescent="0.35">
      <c r="A189" s="136" t="s">
        <v>351</v>
      </c>
      <c r="B189" s="137" t="s">
        <v>9</v>
      </c>
      <c r="C189" s="138">
        <v>2</v>
      </c>
      <c r="D189" s="139"/>
      <c r="E189" s="139"/>
      <c r="F189" s="139"/>
      <c r="G189" s="139"/>
      <c r="H189" s="139"/>
      <c r="I189" s="139"/>
      <c r="J189" s="140"/>
      <c r="K189" s="141"/>
      <c r="L189" s="138">
        <f t="shared" si="2"/>
        <v>2700</v>
      </c>
      <c r="M189" s="115">
        <v>2700</v>
      </c>
      <c r="N189" s="91"/>
      <c r="O189" s="91"/>
      <c r="P189" s="91"/>
      <c r="Q189" s="91"/>
      <c r="R189" s="91"/>
      <c r="S189" s="91"/>
      <c r="T189" s="116"/>
      <c r="U189" s="86"/>
    </row>
    <row r="190" spans="1:21" ht="24.75" customHeight="1" x14ac:dyDescent="0.35">
      <c r="A190" s="136" t="s">
        <v>352</v>
      </c>
      <c r="B190" s="137" t="s">
        <v>9</v>
      </c>
      <c r="C190" s="138">
        <v>2</v>
      </c>
      <c r="D190" s="139"/>
      <c r="E190" s="139"/>
      <c r="F190" s="139"/>
      <c r="G190" s="139"/>
      <c r="H190" s="139"/>
      <c r="I190" s="139"/>
      <c r="J190" s="140"/>
      <c r="K190" s="141"/>
      <c r="L190" s="138">
        <f t="shared" si="2"/>
        <v>3304</v>
      </c>
      <c r="M190" s="115">
        <v>3304</v>
      </c>
      <c r="N190" s="91"/>
      <c r="O190" s="91"/>
      <c r="P190" s="91"/>
      <c r="Q190" s="91"/>
      <c r="R190" s="91"/>
      <c r="S190" s="91"/>
      <c r="T190" s="116"/>
      <c r="U190" s="86"/>
    </row>
    <row r="191" spans="1:21" ht="24.75" customHeight="1" x14ac:dyDescent="0.35">
      <c r="A191" s="136" t="s">
        <v>353</v>
      </c>
      <c r="B191" s="137" t="s">
        <v>9</v>
      </c>
      <c r="C191" s="138">
        <v>7</v>
      </c>
      <c r="D191" s="139"/>
      <c r="E191" s="139"/>
      <c r="F191" s="139"/>
      <c r="G191" s="139"/>
      <c r="H191" s="139"/>
      <c r="I191" s="139"/>
      <c r="J191" s="140"/>
      <c r="K191" s="141"/>
      <c r="L191" s="138">
        <f t="shared" si="2"/>
        <v>13750</v>
      </c>
      <c r="M191" s="115">
        <v>13750</v>
      </c>
      <c r="N191" s="91"/>
      <c r="O191" s="91"/>
      <c r="P191" s="91"/>
      <c r="Q191" s="91"/>
      <c r="R191" s="91"/>
      <c r="S191" s="91"/>
      <c r="T191" s="116"/>
      <c r="U191" s="86"/>
    </row>
    <row r="192" spans="1:21" ht="24.75" customHeight="1" x14ac:dyDescent="0.35">
      <c r="A192" s="136" t="s">
        <v>354</v>
      </c>
      <c r="B192" s="137" t="s">
        <v>9</v>
      </c>
      <c r="C192" s="138">
        <v>1</v>
      </c>
      <c r="D192" s="139"/>
      <c r="E192" s="139"/>
      <c r="F192" s="139"/>
      <c r="G192" s="139"/>
      <c r="H192" s="139"/>
      <c r="I192" s="139"/>
      <c r="J192" s="140"/>
      <c r="K192" s="141"/>
      <c r="L192" s="138">
        <f t="shared" si="2"/>
        <v>4950</v>
      </c>
      <c r="M192" s="115">
        <v>4950</v>
      </c>
      <c r="N192" s="91"/>
      <c r="O192" s="91"/>
      <c r="P192" s="91"/>
      <c r="Q192" s="91"/>
      <c r="R192" s="91"/>
      <c r="S192" s="91"/>
      <c r="T192" s="116"/>
      <c r="U192" s="86"/>
    </row>
    <row r="193" spans="1:21" ht="24.75" customHeight="1" x14ac:dyDescent="0.35">
      <c r="A193" s="185" t="s">
        <v>355</v>
      </c>
      <c r="B193" s="137"/>
      <c r="C193" s="138"/>
      <c r="D193" s="139"/>
      <c r="E193" s="139"/>
      <c r="F193" s="139"/>
      <c r="G193" s="139"/>
      <c r="H193" s="139"/>
      <c r="I193" s="139"/>
      <c r="J193" s="140"/>
      <c r="K193" s="141"/>
      <c r="L193" s="138">
        <f t="shared" si="2"/>
        <v>0</v>
      </c>
      <c r="M193" s="115"/>
      <c r="N193" s="91"/>
      <c r="O193" s="91"/>
      <c r="P193" s="91"/>
      <c r="Q193" s="91"/>
      <c r="R193" s="91"/>
      <c r="S193" s="91"/>
      <c r="T193" s="116"/>
      <c r="U193" s="86"/>
    </row>
    <row r="194" spans="1:21" ht="24.75" customHeight="1" x14ac:dyDescent="0.35">
      <c r="A194" s="136" t="s">
        <v>356</v>
      </c>
      <c r="B194" s="137" t="s">
        <v>21</v>
      </c>
      <c r="C194" s="138"/>
      <c r="D194" s="139">
        <v>4</v>
      </c>
      <c r="E194" s="139"/>
      <c r="F194" s="139">
        <v>2</v>
      </c>
      <c r="G194" s="139"/>
      <c r="H194" s="139"/>
      <c r="I194" s="139"/>
      <c r="J194" s="140"/>
      <c r="K194" s="141"/>
      <c r="L194" s="138">
        <f t="shared" si="2"/>
        <v>54.77</v>
      </c>
      <c r="M194" s="115"/>
      <c r="N194" s="91">
        <v>55.87</v>
      </c>
      <c r="O194" s="91"/>
      <c r="P194" s="91">
        <v>54.77</v>
      </c>
      <c r="Q194" s="91"/>
      <c r="R194" s="91"/>
      <c r="S194" s="91"/>
      <c r="T194" s="116"/>
      <c r="U194" s="86"/>
    </row>
    <row r="195" spans="1:21" ht="24.75" customHeight="1" x14ac:dyDescent="0.35">
      <c r="A195" s="136" t="s">
        <v>357</v>
      </c>
      <c r="B195" s="137" t="s">
        <v>21</v>
      </c>
      <c r="C195" s="138"/>
      <c r="D195" s="139"/>
      <c r="E195" s="139"/>
      <c r="F195" s="139"/>
      <c r="G195" s="139"/>
      <c r="H195" s="139"/>
      <c r="I195" s="139"/>
      <c r="J195" s="140">
        <v>8</v>
      </c>
      <c r="K195" s="141"/>
      <c r="L195" s="138">
        <f t="shared" si="2"/>
        <v>12.27</v>
      </c>
      <c r="M195" s="115"/>
      <c r="N195" s="91"/>
      <c r="O195" s="91"/>
      <c r="P195" s="91"/>
      <c r="Q195" s="91"/>
      <c r="R195" s="91"/>
      <c r="S195" s="91"/>
      <c r="T195" s="116">
        <v>12.27</v>
      </c>
      <c r="U195" s="86"/>
    </row>
    <row r="196" spans="1:21" ht="24.75" customHeight="1" x14ac:dyDescent="0.35">
      <c r="A196" s="136" t="s">
        <v>358</v>
      </c>
      <c r="B196" s="137" t="s">
        <v>11</v>
      </c>
      <c r="C196" s="138"/>
      <c r="D196" s="139">
        <v>25</v>
      </c>
      <c r="E196" s="139">
        <v>25</v>
      </c>
      <c r="F196" s="139">
        <v>25</v>
      </c>
      <c r="G196" s="139"/>
      <c r="H196" s="139"/>
      <c r="I196" s="139">
        <v>25</v>
      </c>
      <c r="J196" s="140"/>
      <c r="K196" s="141"/>
      <c r="L196" s="138">
        <f t="shared" si="2"/>
        <v>11.11</v>
      </c>
      <c r="M196" s="115"/>
      <c r="N196" s="91">
        <v>277.67</v>
      </c>
      <c r="O196" s="91">
        <v>11.11</v>
      </c>
      <c r="P196" s="91">
        <v>11.11</v>
      </c>
      <c r="Q196" s="91"/>
      <c r="R196" s="91"/>
      <c r="S196" s="91">
        <v>11.11</v>
      </c>
      <c r="T196" s="116"/>
      <c r="U196" s="86"/>
    </row>
    <row r="197" spans="1:21" ht="24.75" customHeight="1" x14ac:dyDescent="0.35">
      <c r="A197" s="136" t="s">
        <v>28</v>
      </c>
      <c r="B197" s="137" t="s">
        <v>359</v>
      </c>
      <c r="C197" s="138"/>
      <c r="D197" s="139"/>
      <c r="E197" s="139"/>
      <c r="F197" s="139">
        <v>22</v>
      </c>
      <c r="G197" s="139"/>
      <c r="H197" s="139"/>
      <c r="I197" s="139"/>
      <c r="J197" s="140">
        <v>4</v>
      </c>
      <c r="K197" s="141"/>
      <c r="L197" s="138">
        <f t="shared" si="2"/>
        <v>17.64</v>
      </c>
      <c r="M197" s="115"/>
      <c r="N197" s="91"/>
      <c r="O197" s="91"/>
      <c r="P197" s="91">
        <v>69.5</v>
      </c>
      <c r="Q197" s="91"/>
      <c r="R197" s="91"/>
      <c r="S197" s="91"/>
      <c r="T197" s="116">
        <v>17.64</v>
      </c>
      <c r="U197" s="86"/>
    </row>
    <row r="198" spans="1:21" ht="24.75" customHeight="1" x14ac:dyDescent="0.35">
      <c r="A198" s="136" t="s">
        <v>360</v>
      </c>
      <c r="B198" s="137" t="s">
        <v>11</v>
      </c>
      <c r="C198" s="138"/>
      <c r="D198" s="139">
        <v>10</v>
      </c>
      <c r="E198" s="139"/>
      <c r="F198" s="139"/>
      <c r="G198" s="139"/>
      <c r="H198" s="139"/>
      <c r="I198" s="139"/>
      <c r="J198" s="140"/>
      <c r="K198" s="141"/>
      <c r="L198" s="138">
        <f t="shared" ref="L198:L261" si="3">MIN(M198:T198)</f>
        <v>49.445</v>
      </c>
      <c r="M198" s="115"/>
      <c r="N198" s="91">
        <v>49.445</v>
      </c>
      <c r="O198" s="91"/>
      <c r="P198" s="91"/>
      <c r="Q198" s="91"/>
      <c r="R198" s="91"/>
      <c r="S198" s="91"/>
      <c r="T198" s="116"/>
      <c r="U198" s="86"/>
    </row>
    <row r="199" spans="1:21" ht="24.75" customHeight="1" x14ac:dyDescent="0.35">
      <c r="A199" s="136" t="s">
        <v>361</v>
      </c>
      <c r="B199" s="137" t="s">
        <v>21</v>
      </c>
      <c r="C199" s="138"/>
      <c r="D199" s="139">
        <v>8</v>
      </c>
      <c r="E199" s="139"/>
      <c r="F199" s="139">
        <v>8</v>
      </c>
      <c r="G199" s="139"/>
      <c r="H199" s="139"/>
      <c r="I199" s="139">
        <v>16</v>
      </c>
      <c r="J199" s="140"/>
      <c r="K199" s="141"/>
      <c r="L199" s="138">
        <f t="shared" si="3"/>
        <v>160.97999999999999</v>
      </c>
      <c r="M199" s="115"/>
      <c r="N199" s="91">
        <v>181.12</v>
      </c>
      <c r="O199" s="91"/>
      <c r="P199" s="91">
        <v>514.52</v>
      </c>
      <c r="Q199" s="91"/>
      <c r="R199" s="91"/>
      <c r="S199" s="91">
        <v>160.97999999999999</v>
      </c>
      <c r="T199" s="116"/>
      <c r="U199" s="86"/>
    </row>
    <row r="200" spans="1:21" ht="24.75" customHeight="1" x14ac:dyDescent="0.35">
      <c r="A200" s="136" t="s">
        <v>362</v>
      </c>
      <c r="B200" s="137" t="s">
        <v>11</v>
      </c>
      <c r="C200" s="138"/>
      <c r="D200" s="139">
        <v>20</v>
      </c>
      <c r="E200" s="139"/>
      <c r="F200" s="139"/>
      <c r="G200" s="139"/>
      <c r="H200" s="139"/>
      <c r="I200" s="139"/>
      <c r="J200" s="140">
        <v>6</v>
      </c>
      <c r="K200" s="141"/>
      <c r="L200" s="138">
        <f t="shared" si="3"/>
        <v>24.66</v>
      </c>
      <c r="M200" s="115"/>
      <c r="N200" s="91">
        <v>37.616500000000002</v>
      </c>
      <c r="O200" s="91"/>
      <c r="P200" s="91"/>
      <c r="Q200" s="91"/>
      <c r="R200" s="91"/>
      <c r="S200" s="91"/>
      <c r="T200" s="116">
        <v>24.66</v>
      </c>
      <c r="U200" s="86"/>
    </row>
    <row r="201" spans="1:21" ht="24.75" customHeight="1" x14ac:dyDescent="0.35">
      <c r="A201" s="136" t="s">
        <v>363</v>
      </c>
      <c r="B201" s="137" t="s">
        <v>11</v>
      </c>
      <c r="C201" s="138"/>
      <c r="D201" s="139">
        <v>10</v>
      </c>
      <c r="E201" s="139"/>
      <c r="F201" s="139"/>
      <c r="G201" s="139"/>
      <c r="H201" s="139"/>
      <c r="I201" s="139"/>
      <c r="J201" s="140"/>
      <c r="K201" s="141"/>
      <c r="L201" s="138">
        <f t="shared" si="3"/>
        <v>113.83</v>
      </c>
      <c r="M201" s="115"/>
      <c r="N201" s="91">
        <v>113.83</v>
      </c>
      <c r="O201" s="91"/>
      <c r="P201" s="91"/>
      <c r="Q201" s="91"/>
      <c r="R201" s="91"/>
      <c r="S201" s="91"/>
      <c r="T201" s="116"/>
      <c r="U201" s="86"/>
    </row>
    <row r="202" spans="1:21" ht="24.75" customHeight="1" x14ac:dyDescent="0.35">
      <c r="A202" s="136" t="s">
        <v>364</v>
      </c>
      <c r="B202" s="137" t="s">
        <v>11</v>
      </c>
      <c r="C202" s="138"/>
      <c r="D202" s="139"/>
      <c r="E202" s="139">
        <v>6</v>
      </c>
      <c r="F202" s="139">
        <v>8</v>
      </c>
      <c r="G202" s="139"/>
      <c r="H202" s="139"/>
      <c r="I202" s="139"/>
      <c r="J202" s="140"/>
      <c r="K202" s="141"/>
      <c r="L202" s="138">
        <f t="shared" si="3"/>
        <v>97.66</v>
      </c>
      <c r="M202" s="115"/>
      <c r="N202" s="91"/>
      <c r="O202" s="91">
        <v>116.41</v>
      </c>
      <c r="P202" s="91">
        <v>97.66</v>
      </c>
      <c r="Q202" s="91"/>
      <c r="R202" s="91"/>
      <c r="S202" s="91"/>
      <c r="T202" s="116"/>
      <c r="U202" s="86"/>
    </row>
    <row r="203" spans="1:21" ht="24.75" customHeight="1" x14ac:dyDescent="0.35">
      <c r="A203" s="136" t="s">
        <v>365</v>
      </c>
      <c r="B203" s="137" t="s">
        <v>366</v>
      </c>
      <c r="C203" s="138"/>
      <c r="D203" s="139">
        <v>10</v>
      </c>
      <c r="E203" s="139"/>
      <c r="F203" s="139">
        <v>17</v>
      </c>
      <c r="G203" s="139"/>
      <c r="H203" s="139"/>
      <c r="I203" s="139">
        <v>14</v>
      </c>
      <c r="J203" s="140">
        <v>6</v>
      </c>
      <c r="K203" s="141"/>
      <c r="L203" s="138">
        <f t="shared" si="3"/>
        <v>79.400000000000006</v>
      </c>
      <c r="M203" s="115"/>
      <c r="N203" s="91">
        <v>79.400000000000006</v>
      </c>
      <c r="O203" s="91"/>
      <c r="P203" s="91">
        <v>132.05000000000001</v>
      </c>
      <c r="Q203" s="91"/>
      <c r="R203" s="91"/>
      <c r="S203" s="91">
        <v>182.36</v>
      </c>
      <c r="T203" s="116">
        <v>392.63</v>
      </c>
      <c r="U203" s="86"/>
    </row>
    <row r="204" spans="1:21" ht="24.75" customHeight="1" x14ac:dyDescent="0.35">
      <c r="A204" s="136" t="s">
        <v>367</v>
      </c>
      <c r="B204" s="137" t="s">
        <v>368</v>
      </c>
      <c r="C204" s="138"/>
      <c r="D204" s="139">
        <v>2</v>
      </c>
      <c r="E204" s="139"/>
      <c r="F204" s="139"/>
      <c r="G204" s="139"/>
      <c r="H204" s="139"/>
      <c r="I204" s="139">
        <v>6</v>
      </c>
      <c r="J204" s="140">
        <v>2</v>
      </c>
      <c r="K204" s="141"/>
      <c r="L204" s="138">
        <f t="shared" si="3"/>
        <v>203.08</v>
      </c>
      <c r="M204" s="115"/>
      <c r="N204" s="91">
        <v>203.08</v>
      </c>
      <c r="O204" s="91"/>
      <c r="P204" s="91"/>
      <c r="Q204" s="91"/>
      <c r="R204" s="91"/>
      <c r="S204" s="91">
        <v>603.20500000000004</v>
      </c>
      <c r="T204" s="116">
        <v>280.72000000000003</v>
      </c>
      <c r="U204" s="86"/>
    </row>
    <row r="205" spans="1:21" ht="24.75" customHeight="1" x14ac:dyDescent="0.35">
      <c r="A205" s="136" t="s">
        <v>29</v>
      </c>
      <c r="B205" s="137" t="s">
        <v>11</v>
      </c>
      <c r="C205" s="138"/>
      <c r="D205" s="139">
        <v>5</v>
      </c>
      <c r="E205" s="139"/>
      <c r="F205" s="139">
        <v>8</v>
      </c>
      <c r="G205" s="139"/>
      <c r="H205" s="139"/>
      <c r="I205" s="139"/>
      <c r="J205" s="140">
        <v>1</v>
      </c>
      <c r="K205" s="141"/>
      <c r="L205" s="138">
        <f t="shared" si="3"/>
        <v>38.880000000000003</v>
      </c>
      <c r="M205" s="115"/>
      <c r="N205" s="91">
        <v>52.374000000000002</v>
      </c>
      <c r="O205" s="91"/>
      <c r="P205" s="91">
        <v>38.880000000000003</v>
      </c>
      <c r="Q205" s="91"/>
      <c r="R205" s="91"/>
      <c r="S205" s="91"/>
      <c r="T205" s="116">
        <v>407.22</v>
      </c>
      <c r="U205" s="86"/>
    </row>
    <row r="206" spans="1:21" ht="24.75" customHeight="1" x14ac:dyDescent="0.35">
      <c r="A206" s="136" t="s">
        <v>369</v>
      </c>
      <c r="B206" s="137" t="s">
        <v>370</v>
      </c>
      <c r="C206" s="138"/>
      <c r="D206" s="139">
        <v>5</v>
      </c>
      <c r="E206" s="139"/>
      <c r="F206" s="139">
        <v>22</v>
      </c>
      <c r="G206" s="139"/>
      <c r="H206" s="139"/>
      <c r="I206" s="139">
        <v>5</v>
      </c>
      <c r="J206" s="140">
        <v>7</v>
      </c>
      <c r="K206" s="141"/>
      <c r="L206" s="138">
        <f t="shared" si="3"/>
        <v>70.52</v>
      </c>
      <c r="M206" s="115"/>
      <c r="N206" s="91">
        <v>314.8</v>
      </c>
      <c r="O206" s="91"/>
      <c r="P206" s="91">
        <v>176.47</v>
      </c>
      <c r="Q206" s="91"/>
      <c r="R206" s="91"/>
      <c r="S206" s="91">
        <v>314.8</v>
      </c>
      <c r="T206" s="116">
        <v>70.52</v>
      </c>
      <c r="U206" s="86"/>
    </row>
    <row r="207" spans="1:21" ht="24.75" customHeight="1" x14ac:dyDescent="0.35">
      <c r="A207" s="136" t="s">
        <v>371</v>
      </c>
      <c r="B207" s="137" t="s">
        <v>250</v>
      </c>
      <c r="C207" s="138"/>
      <c r="D207" s="139">
        <v>2</v>
      </c>
      <c r="E207" s="139"/>
      <c r="F207" s="139"/>
      <c r="G207" s="139"/>
      <c r="H207" s="139"/>
      <c r="I207" s="139">
        <v>20</v>
      </c>
      <c r="J207" s="140"/>
      <c r="K207" s="141"/>
      <c r="L207" s="138">
        <f t="shared" si="3"/>
        <v>197.3</v>
      </c>
      <c r="M207" s="115"/>
      <c r="N207" s="91">
        <v>197.3</v>
      </c>
      <c r="O207" s="91"/>
      <c r="P207" s="91"/>
      <c r="Q207" s="91"/>
      <c r="R207" s="91"/>
      <c r="S207" s="91">
        <v>529.20000000000005</v>
      </c>
      <c r="T207" s="116"/>
      <c r="U207" s="86"/>
    </row>
    <row r="208" spans="1:21" ht="24.75" customHeight="1" x14ac:dyDescent="0.35">
      <c r="A208" s="136" t="s">
        <v>372</v>
      </c>
      <c r="B208" s="137" t="s">
        <v>11</v>
      </c>
      <c r="C208" s="138"/>
      <c r="D208" s="139">
        <v>40</v>
      </c>
      <c r="E208" s="139"/>
      <c r="F208" s="139">
        <v>100</v>
      </c>
      <c r="G208" s="139"/>
      <c r="H208" s="139"/>
      <c r="I208" s="139"/>
      <c r="J208" s="140">
        <v>25</v>
      </c>
      <c r="K208" s="141"/>
      <c r="L208" s="138">
        <f t="shared" si="3"/>
        <v>12.36</v>
      </c>
      <c r="M208" s="115"/>
      <c r="N208" s="91">
        <v>13.2</v>
      </c>
      <c r="O208" s="91"/>
      <c r="P208" s="91">
        <v>20.22</v>
      </c>
      <c r="Q208" s="91"/>
      <c r="R208" s="91"/>
      <c r="S208" s="91"/>
      <c r="T208" s="116">
        <v>12.36</v>
      </c>
      <c r="U208" s="86"/>
    </row>
    <row r="209" spans="1:21" ht="24.75" customHeight="1" x14ac:dyDescent="0.35">
      <c r="A209" s="136" t="s">
        <v>27</v>
      </c>
      <c r="B209" s="137" t="s">
        <v>366</v>
      </c>
      <c r="C209" s="138"/>
      <c r="D209" s="139">
        <v>20</v>
      </c>
      <c r="E209" s="139">
        <v>6</v>
      </c>
      <c r="F209" s="139">
        <v>12</v>
      </c>
      <c r="G209" s="183">
        <v>4</v>
      </c>
      <c r="H209" s="139">
        <v>4</v>
      </c>
      <c r="I209" s="139">
        <v>148</v>
      </c>
      <c r="J209" s="140">
        <v>2</v>
      </c>
      <c r="K209" s="141"/>
      <c r="L209" s="138">
        <f t="shared" si="3"/>
        <v>266</v>
      </c>
      <c r="M209" s="115"/>
      <c r="N209" s="91">
        <v>266.02999999999997</v>
      </c>
      <c r="O209" s="91">
        <v>266</v>
      </c>
      <c r="P209" s="91">
        <v>266</v>
      </c>
      <c r="Q209" s="96">
        <v>266</v>
      </c>
      <c r="R209" s="91">
        <v>266.02999999999997</v>
      </c>
      <c r="S209" s="91">
        <v>266</v>
      </c>
      <c r="T209" s="116">
        <v>328.05</v>
      </c>
      <c r="U209" s="86"/>
    </row>
    <row r="210" spans="1:21" ht="24.75" customHeight="1" x14ac:dyDescent="0.35">
      <c r="A210" s="136" t="s">
        <v>373</v>
      </c>
      <c r="B210" s="137" t="s">
        <v>374</v>
      </c>
      <c r="C210" s="138"/>
      <c r="D210" s="139"/>
      <c r="E210" s="139"/>
      <c r="F210" s="139"/>
      <c r="G210" s="183"/>
      <c r="H210" s="139"/>
      <c r="I210" s="139">
        <v>130</v>
      </c>
      <c r="J210" s="140">
        <v>20</v>
      </c>
      <c r="K210" s="141"/>
      <c r="L210" s="138">
        <f t="shared" si="3"/>
        <v>17.37</v>
      </c>
      <c r="M210" s="115"/>
      <c r="N210" s="91"/>
      <c r="O210" s="91"/>
      <c r="P210" s="91"/>
      <c r="Q210" s="96"/>
      <c r="R210" s="91"/>
      <c r="S210" s="91">
        <v>23.64</v>
      </c>
      <c r="T210" s="116">
        <v>17.37</v>
      </c>
      <c r="U210" s="86"/>
    </row>
    <row r="211" spans="1:21" ht="24.75" customHeight="1" x14ac:dyDescent="0.35">
      <c r="A211" s="136" t="s">
        <v>375</v>
      </c>
      <c r="B211" s="137" t="s">
        <v>11</v>
      </c>
      <c r="C211" s="138"/>
      <c r="D211" s="139">
        <v>130</v>
      </c>
      <c r="E211" s="139"/>
      <c r="F211" s="139"/>
      <c r="G211" s="139"/>
      <c r="H211" s="139"/>
      <c r="I211" s="139"/>
      <c r="J211" s="140">
        <v>20</v>
      </c>
      <c r="K211" s="141"/>
      <c r="L211" s="138">
        <f t="shared" si="3"/>
        <v>5.92</v>
      </c>
      <c r="M211" s="115"/>
      <c r="N211" s="91">
        <v>7.36</v>
      </c>
      <c r="O211" s="91"/>
      <c r="P211" s="91"/>
      <c r="Q211" s="91"/>
      <c r="R211" s="91"/>
      <c r="S211" s="91"/>
      <c r="T211" s="116">
        <v>5.92</v>
      </c>
      <c r="U211" s="86"/>
    </row>
    <row r="212" spans="1:21" ht="24.75" customHeight="1" x14ac:dyDescent="0.35">
      <c r="A212" s="136" t="s">
        <v>376</v>
      </c>
      <c r="B212" s="137" t="s">
        <v>11</v>
      </c>
      <c r="C212" s="138"/>
      <c r="D212" s="139">
        <v>2</v>
      </c>
      <c r="E212" s="139"/>
      <c r="F212" s="139"/>
      <c r="G212" s="139"/>
      <c r="H212" s="139"/>
      <c r="I212" s="139">
        <v>2</v>
      </c>
      <c r="J212" s="140">
        <v>2</v>
      </c>
      <c r="K212" s="141"/>
      <c r="L212" s="138">
        <f t="shared" si="3"/>
        <v>108.1</v>
      </c>
      <c r="M212" s="115"/>
      <c r="N212" s="91">
        <v>325.89</v>
      </c>
      <c r="O212" s="91"/>
      <c r="P212" s="91"/>
      <c r="Q212" s="91"/>
      <c r="R212" s="91"/>
      <c r="S212" s="91">
        <v>143.59</v>
      </c>
      <c r="T212" s="116">
        <v>108.1</v>
      </c>
      <c r="U212" s="86"/>
    </row>
    <row r="213" spans="1:21" ht="24.75" customHeight="1" x14ac:dyDescent="0.35">
      <c r="A213" s="136" t="s">
        <v>377</v>
      </c>
      <c r="B213" s="137" t="s">
        <v>11</v>
      </c>
      <c r="C213" s="138"/>
      <c r="D213" s="139"/>
      <c r="E213" s="139"/>
      <c r="F213" s="139">
        <v>126</v>
      </c>
      <c r="G213" s="139"/>
      <c r="H213" s="139"/>
      <c r="I213" s="139">
        <v>116</v>
      </c>
      <c r="J213" s="140">
        <v>20</v>
      </c>
      <c r="K213" s="141"/>
      <c r="L213" s="138">
        <f t="shared" si="3"/>
        <v>6.01</v>
      </c>
      <c r="M213" s="115"/>
      <c r="N213" s="91"/>
      <c r="O213" s="91"/>
      <c r="P213" s="91">
        <v>31.5</v>
      </c>
      <c r="Q213" s="91"/>
      <c r="R213" s="91"/>
      <c r="S213" s="91">
        <v>31.52</v>
      </c>
      <c r="T213" s="116">
        <v>6.01</v>
      </c>
      <c r="U213" s="86"/>
    </row>
    <row r="214" spans="1:21" ht="24.75" customHeight="1" x14ac:dyDescent="0.35">
      <c r="A214" s="136" t="s">
        <v>378</v>
      </c>
      <c r="B214" s="137" t="s">
        <v>250</v>
      </c>
      <c r="C214" s="138"/>
      <c r="D214" s="139">
        <v>4</v>
      </c>
      <c r="E214" s="139"/>
      <c r="F214" s="139">
        <v>2</v>
      </c>
      <c r="G214" s="139"/>
      <c r="H214" s="139"/>
      <c r="I214" s="139">
        <v>10</v>
      </c>
      <c r="J214" s="140">
        <v>10</v>
      </c>
      <c r="K214" s="141"/>
      <c r="L214" s="138">
        <f t="shared" si="3"/>
        <v>222.23</v>
      </c>
      <c r="M214" s="115"/>
      <c r="N214" s="91">
        <v>238.29</v>
      </c>
      <c r="O214" s="91"/>
      <c r="P214" s="91">
        <v>334.69</v>
      </c>
      <c r="Q214" s="91"/>
      <c r="R214" s="91"/>
      <c r="S214" s="91">
        <v>334.69</v>
      </c>
      <c r="T214" s="116">
        <v>222.23</v>
      </c>
      <c r="U214" s="86"/>
    </row>
    <row r="215" spans="1:21" ht="24.75" customHeight="1" x14ac:dyDescent="0.35">
      <c r="A215" s="136" t="s">
        <v>379</v>
      </c>
      <c r="B215" s="137" t="s">
        <v>11</v>
      </c>
      <c r="C215" s="138"/>
      <c r="D215" s="139">
        <v>8</v>
      </c>
      <c r="E215" s="139"/>
      <c r="F215" s="139">
        <v>75</v>
      </c>
      <c r="G215" s="139"/>
      <c r="H215" s="139"/>
      <c r="I215" s="139"/>
      <c r="J215" s="140">
        <v>8</v>
      </c>
      <c r="K215" s="141"/>
      <c r="L215" s="138">
        <f t="shared" si="3"/>
        <v>20.3</v>
      </c>
      <c r="M215" s="115"/>
      <c r="N215" s="91">
        <v>20.3</v>
      </c>
      <c r="O215" s="91"/>
      <c r="P215" s="91">
        <v>41.64</v>
      </c>
      <c r="Q215" s="91"/>
      <c r="R215" s="91"/>
      <c r="S215" s="91"/>
      <c r="T215" s="116">
        <v>57.36</v>
      </c>
      <c r="U215" s="86"/>
    </row>
    <row r="216" spans="1:21" ht="24.75" customHeight="1" x14ac:dyDescent="0.35">
      <c r="A216" s="136" t="s">
        <v>380</v>
      </c>
      <c r="B216" s="137" t="s">
        <v>11</v>
      </c>
      <c r="C216" s="138"/>
      <c r="D216" s="139">
        <v>8</v>
      </c>
      <c r="E216" s="139"/>
      <c r="F216" s="139">
        <v>69</v>
      </c>
      <c r="G216" s="139"/>
      <c r="H216" s="139"/>
      <c r="I216" s="139">
        <v>20</v>
      </c>
      <c r="J216" s="140">
        <v>9</v>
      </c>
      <c r="K216" s="141"/>
      <c r="L216" s="138">
        <f t="shared" si="3"/>
        <v>45.34</v>
      </c>
      <c r="M216" s="115"/>
      <c r="N216" s="91">
        <v>45.34</v>
      </c>
      <c r="O216" s="91"/>
      <c r="P216" s="91">
        <v>64.98</v>
      </c>
      <c r="Q216" s="91"/>
      <c r="R216" s="91"/>
      <c r="S216" s="91">
        <v>47.2</v>
      </c>
      <c r="T216" s="116">
        <v>49.29</v>
      </c>
      <c r="U216" s="86"/>
    </row>
    <row r="217" spans="1:21" ht="24.75" customHeight="1" x14ac:dyDescent="0.35">
      <c r="A217" s="136" t="s">
        <v>381</v>
      </c>
      <c r="B217" s="137" t="s">
        <v>359</v>
      </c>
      <c r="C217" s="138"/>
      <c r="D217" s="139">
        <v>6</v>
      </c>
      <c r="E217" s="139"/>
      <c r="F217" s="139"/>
      <c r="G217" s="139"/>
      <c r="H217" s="139"/>
      <c r="I217" s="139"/>
      <c r="J217" s="140"/>
      <c r="K217" s="141"/>
      <c r="L217" s="138">
        <f t="shared" si="3"/>
        <v>19.32</v>
      </c>
      <c r="M217" s="115"/>
      <c r="N217" s="91">
        <v>19.32</v>
      </c>
      <c r="O217" s="91"/>
      <c r="P217" s="91"/>
      <c r="Q217" s="91"/>
      <c r="R217" s="91"/>
      <c r="S217" s="91"/>
      <c r="T217" s="116"/>
      <c r="U217" s="86"/>
    </row>
    <row r="218" spans="1:21" ht="24.75" customHeight="1" x14ac:dyDescent="0.35">
      <c r="A218" s="136" t="s">
        <v>382</v>
      </c>
      <c r="B218" s="137" t="s">
        <v>359</v>
      </c>
      <c r="C218" s="138"/>
      <c r="D218" s="139"/>
      <c r="E218" s="139"/>
      <c r="F218" s="139">
        <v>6</v>
      </c>
      <c r="G218" s="139"/>
      <c r="H218" s="139"/>
      <c r="I218" s="139">
        <v>6</v>
      </c>
      <c r="J218" s="140">
        <v>2</v>
      </c>
      <c r="K218" s="141"/>
      <c r="L218" s="138">
        <f t="shared" si="3"/>
        <v>15.6266</v>
      </c>
      <c r="M218" s="115"/>
      <c r="N218" s="91"/>
      <c r="O218" s="91"/>
      <c r="P218" s="91">
        <v>80.512500000000003</v>
      </c>
      <c r="Q218" s="91"/>
      <c r="R218" s="91"/>
      <c r="S218" s="91">
        <v>15.6266</v>
      </c>
      <c r="T218" s="116">
        <v>134.96</v>
      </c>
      <c r="U218" s="86"/>
    </row>
    <row r="219" spans="1:21" ht="24.75" customHeight="1" x14ac:dyDescent="0.35">
      <c r="A219" s="136" t="s">
        <v>383</v>
      </c>
      <c r="B219" s="137" t="s">
        <v>11</v>
      </c>
      <c r="C219" s="138"/>
      <c r="D219" s="139">
        <v>8</v>
      </c>
      <c r="E219" s="139"/>
      <c r="F219" s="139"/>
      <c r="G219" s="139"/>
      <c r="H219" s="139"/>
      <c r="I219" s="139"/>
      <c r="J219" s="140"/>
      <c r="K219" s="141"/>
      <c r="L219" s="138">
        <f t="shared" si="3"/>
        <v>64</v>
      </c>
      <c r="M219" s="115"/>
      <c r="N219" s="91">
        <v>64</v>
      </c>
      <c r="O219" s="91"/>
      <c r="P219" s="91"/>
      <c r="Q219" s="91"/>
      <c r="R219" s="91"/>
      <c r="S219" s="91"/>
      <c r="T219" s="116"/>
      <c r="U219" s="86"/>
    </row>
    <row r="220" spans="1:21" ht="24.75" customHeight="1" x14ac:dyDescent="0.35">
      <c r="A220" s="136" t="s">
        <v>384</v>
      </c>
      <c r="B220" s="137" t="s">
        <v>250</v>
      </c>
      <c r="C220" s="138"/>
      <c r="D220" s="139"/>
      <c r="E220" s="139"/>
      <c r="F220" s="139">
        <v>14</v>
      </c>
      <c r="G220" s="139"/>
      <c r="H220" s="139"/>
      <c r="I220" s="139">
        <v>6</v>
      </c>
      <c r="J220" s="140"/>
      <c r="K220" s="141"/>
      <c r="L220" s="138">
        <f t="shared" si="3"/>
        <v>266.06</v>
      </c>
      <c r="M220" s="115"/>
      <c r="N220" s="91"/>
      <c r="O220" s="91"/>
      <c r="P220" s="91">
        <v>266.06</v>
      </c>
      <c r="Q220" s="91"/>
      <c r="R220" s="91"/>
      <c r="S220" s="91">
        <v>273.31</v>
      </c>
      <c r="T220" s="116"/>
      <c r="U220" s="86"/>
    </row>
    <row r="221" spans="1:21" ht="24.75" customHeight="1" x14ac:dyDescent="0.35">
      <c r="A221" s="136" t="s">
        <v>385</v>
      </c>
      <c r="B221" s="137" t="s">
        <v>11</v>
      </c>
      <c r="C221" s="138"/>
      <c r="D221" s="139">
        <v>2</v>
      </c>
      <c r="E221" s="139"/>
      <c r="F221" s="139"/>
      <c r="G221" s="139"/>
      <c r="H221" s="139"/>
      <c r="I221" s="139"/>
      <c r="J221" s="140"/>
      <c r="K221" s="141"/>
      <c r="L221" s="138">
        <f t="shared" si="3"/>
        <v>231.06</v>
      </c>
      <c r="M221" s="115"/>
      <c r="N221" s="91">
        <v>231.06</v>
      </c>
      <c r="O221" s="91"/>
      <c r="P221" s="91"/>
      <c r="Q221" s="91"/>
      <c r="R221" s="91"/>
      <c r="S221" s="91"/>
      <c r="T221" s="116"/>
      <c r="U221" s="86"/>
    </row>
    <row r="222" spans="1:21" s="98" customFormat="1" ht="24.75" customHeight="1" x14ac:dyDescent="0.35">
      <c r="A222" s="136" t="s">
        <v>386</v>
      </c>
      <c r="B222" s="137" t="s">
        <v>11</v>
      </c>
      <c r="C222" s="138"/>
      <c r="D222" s="139"/>
      <c r="E222" s="139"/>
      <c r="F222" s="139">
        <v>10</v>
      </c>
      <c r="G222" s="139"/>
      <c r="H222" s="139"/>
      <c r="I222" s="139">
        <v>3</v>
      </c>
      <c r="J222" s="140"/>
      <c r="K222" s="141"/>
      <c r="L222" s="138">
        <f t="shared" si="3"/>
        <v>36.057000000000002</v>
      </c>
      <c r="M222" s="127"/>
      <c r="N222" s="92"/>
      <c r="O222" s="92"/>
      <c r="P222" s="92">
        <v>36.057000000000002</v>
      </c>
      <c r="Q222" s="92"/>
      <c r="R222" s="92"/>
      <c r="S222" s="92">
        <v>44.884999999999998</v>
      </c>
      <c r="T222" s="128"/>
      <c r="U222" s="97"/>
    </row>
    <row r="223" spans="1:21" ht="24.75" customHeight="1" x14ac:dyDescent="0.35">
      <c r="A223" s="136" t="s">
        <v>387</v>
      </c>
      <c r="B223" s="137" t="s">
        <v>11</v>
      </c>
      <c r="C223" s="138"/>
      <c r="D223" s="139">
        <v>6</v>
      </c>
      <c r="E223" s="139"/>
      <c r="F223" s="139"/>
      <c r="G223" s="139"/>
      <c r="H223" s="139"/>
      <c r="I223" s="139">
        <v>10</v>
      </c>
      <c r="J223" s="140">
        <v>5</v>
      </c>
      <c r="K223" s="141"/>
      <c r="L223" s="138">
        <f t="shared" si="3"/>
        <v>29.95</v>
      </c>
      <c r="M223" s="115"/>
      <c r="N223" s="91">
        <v>29.95</v>
      </c>
      <c r="O223" s="91"/>
      <c r="P223" s="91"/>
      <c r="Q223" s="91"/>
      <c r="R223" s="91"/>
      <c r="S223" s="91">
        <v>275.64999999999998</v>
      </c>
      <c r="T223" s="116">
        <v>30.43</v>
      </c>
      <c r="U223" s="86"/>
    </row>
    <row r="224" spans="1:21" ht="24.75" customHeight="1" x14ac:dyDescent="0.35">
      <c r="A224" s="136" t="s">
        <v>388</v>
      </c>
      <c r="B224" s="137" t="s">
        <v>11</v>
      </c>
      <c r="C224" s="138"/>
      <c r="D224" s="139">
        <v>5</v>
      </c>
      <c r="E224" s="139"/>
      <c r="F224" s="139"/>
      <c r="G224" s="139"/>
      <c r="H224" s="139"/>
      <c r="I224" s="139"/>
      <c r="J224" s="140"/>
      <c r="K224" s="141"/>
      <c r="L224" s="138">
        <f t="shared" si="3"/>
        <v>258.74400000000003</v>
      </c>
      <c r="M224" s="115"/>
      <c r="N224" s="91">
        <v>258.74400000000003</v>
      </c>
      <c r="O224" s="91"/>
      <c r="P224" s="91"/>
      <c r="Q224" s="91"/>
      <c r="R224" s="91"/>
      <c r="S224" s="91"/>
      <c r="T224" s="116"/>
      <c r="U224" s="86"/>
    </row>
    <row r="225" spans="1:21" ht="24.75" customHeight="1" x14ac:dyDescent="0.35">
      <c r="A225" s="136" t="s">
        <v>389</v>
      </c>
      <c r="B225" s="137" t="s">
        <v>390</v>
      </c>
      <c r="C225" s="138"/>
      <c r="D225" s="139">
        <v>2</v>
      </c>
      <c r="E225" s="139"/>
      <c r="F225" s="139"/>
      <c r="G225" s="139"/>
      <c r="H225" s="139"/>
      <c r="I225" s="139"/>
      <c r="J225" s="140">
        <v>2</v>
      </c>
      <c r="K225" s="141"/>
      <c r="L225" s="138">
        <f t="shared" si="3"/>
        <v>113.69</v>
      </c>
      <c r="M225" s="115"/>
      <c r="N225" s="91">
        <v>176.6</v>
      </c>
      <c r="O225" s="91"/>
      <c r="P225" s="91"/>
      <c r="Q225" s="91"/>
      <c r="R225" s="91"/>
      <c r="S225" s="91"/>
      <c r="T225" s="116">
        <v>113.69</v>
      </c>
      <c r="U225" s="86"/>
    </row>
    <row r="226" spans="1:21" ht="24.75" customHeight="1" x14ac:dyDescent="0.35">
      <c r="A226" s="136" t="s">
        <v>391</v>
      </c>
      <c r="B226" s="137" t="s">
        <v>250</v>
      </c>
      <c r="C226" s="138"/>
      <c r="D226" s="139">
        <v>8</v>
      </c>
      <c r="E226" s="139"/>
      <c r="F226" s="139"/>
      <c r="G226" s="139"/>
      <c r="H226" s="139"/>
      <c r="I226" s="139">
        <v>35</v>
      </c>
      <c r="J226" s="140">
        <v>30</v>
      </c>
      <c r="K226" s="141"/>
      <c r="L226" s="138">
        <f t="shared" si="3"/>
        <v>37.57</v>
      </c>
      <c r="M226" s="115"/>
      <c r="N226" s="91">
        <v>45.04</v>
      </c>
      <c r="O226" s="91"/>
      <c r="P226" s="91"/>
      <c r="Q226" s="91"/>
      <c r="R226" s="91"/>
      <c r="S226" s="91">
        <v>132.59</v>
      </c>
      <c r="T226" s="116">
        <v>37.57</v>
      </c>
      <c r="U226" s="86"/>
    </row>
    <row r="227" spans="1:21" ht="24.75" customHeight="1" x14ac:dyDescent="0.35">
      <c r="A227" s="136" t="s">
        <v>392</v>
      </c>
      <c r="B227" s="137" t="s">
        <v>250</v>
      </c>
      <c r="C227" s="138"/>
      <c r="D227" s="139"/>
      <c r="E227" s="139"/>
      <c r="F227" s="139"/>
      <c r="G227" s="139"/>
      <c r="H227" s="139"/>
      <c r="I227" s="139">
        <v>15</v>
      </c>
      <c r="J227" s="140"/>
      <c r="K227" s="141"/>
      <c r="L227" s="138">
        <f t="shared" si="3"/>
        <v>93.366</v>
      </c>
      <c r="M227" s="115"/>
      <c r="N227" s="91"/>
      <c r="O227" s="91"/>
      <c r="P227" s="91"/>
      <c r="Q227" s="91"/>
      <c r="R227" s="91"/>
      <c r="S227" s="91">
        <v>93.366</v>
      </c>
      <c r="T227" s="116"/>
      <c r="U227" s="86"/>
    </row>
    <row r="228" spans="1:21" ht="24.75" customHeight="1" x14ac:dyDescent="0.35">
      <c r="A228" s="136" t="s">
        <v>393</v>
      </c>
      <c r="B228" s="137" t="s">
        <v>250</v>
      </c>
      <c r="C228" s="138"/>
      <c r="D228" s="139">
        <v>2</v>
      </c>
      <c r="E228" s="139"/>
      <c r="F228" s="139"/>
      <c r="G228" s="139"/>
      <c r="H228" s="139"/>
      <c r="I228" s="139">
        <v>42</v>
      </c>
      <c r="J228" s="140">
        <v>4</v>
      </c>
      <c r="K228" s="141"/>
      <c r="L228" s="138">
        <f t="shared" si="3"/>
        <v>187.05</v>
      </c>
      <c r="M228" s="115"/>
      <c r="N228" s="91">
        <v>187.05</v>
      </c>
      <c r="O228" s="91"/>
      <c r="P228" s="91"/>
      <c r="Q228" s="91"/>
      <c r="R228" s="91"/>
      <c r="S228" s="91">
        <v>356.27</v>
      </c>
      <c r="T228" s="116">
        <v>228.27</v>
      </c>
      <c r="U228" s="86"/>
    </row>
    <row r="229" spans="1:21" s="98" customFormat="1" ht="24.75" customHeight="1" x14ac:dyDescent="0.35">
      <c r="A229" s="136" t="s">
        <v>394</v>
      </c>
      <c r="B229" s="137" t="s">
        <v>11</v>
      </c>
      <c r="C229" s="138"/>
      <c r="D229" s="139"/>
      <c r="E229" s="139"/>
      <c r="F229" s="139"/>
      <c r="G229" s="139"/>
      <c r="H229" s="139"/>
      <c r="I229" s="139"/>
      <c r="J229" s="140">
        <v>6</v>
      </c>
      <c r="K229" s="141"/>
      <c r="L229" s="138">
        <f t="shared" si="3"/>
        <v>126.65</v>
      </c>
      <c r="M229" s="127"/>
      <c r="N229" s="92"/>
      <c r="O229" s="92"/>
      <c r="P229" s="92"/>
      <c r="Q229" s="92"/>
      <c r="R229" s="92"/>
      <c r="S229" s="92"/>
      <c r="T229" s="128">
        <v>126.65</v>
      </c>
      <c r="U229" s="97"/>
    </row>
    <row r="230" spans="1:21" ht="24.75" customHeight="1" x14ac:dyDescent="0.35">
      <c r="A230" s="136" t="s">
        <v>395</v>
      </c>
      <c r="B230" s="137" t="s">
        <v>21</v>
      </c>
      <c r="C230" s="138"/>
      <c r="D230" s="139"/>
      <c r="E230" s="139"/>
      <c r="F230" s="139"/>
      <c r="G230" s="183"/>
      <c r="H230" s="139"/>
      <c r="I230" s="139">
        <v>2</v>
      </c>
      <c r="J230" s="140"/>
      <c r="K230" s="141"/>
      <c r="L230" s="138">
        <f t="shared" si="3"/>
        <v>8.2100000000000009</v>
      </c>
      <c r="M230" s="115"/>
      <c r="N230" s="91"/>
      <c r="O230" s="91"/>
      <c r="P230" s="91"/>
      <c r="Q230" s="96"/>
      <c r="R230" s="91"/>
      <c r="S230" s="91">
        <v>8.2100000000000009</v>
      </c>
      <c r="T230" s="116"/>
      <c r="U230" s="86"/>
    </row>
    <row r="231" spans="1:21" ht="24.75" customHeight="1" x14ac:dyDescent="0.35">
      <c r="A231" s="136" t="s">
        <v>396</v>
      </c>
      <c r="B231" s="137" t="s">
        <v>11</v>
      </c>
      <c r="C231" s="138"/>
      <c r="D231" s="139"/>
      <c r="E231" s="139">
        <v>4</v>
      </c>
      <c r="F231" s="139"/>
      <c r="G231" s="139"/>
      <c r="H231" s="139"/>
      <c r="I231" s="139"/>
      <c r="J231" s="140"/>
      <c r="K231" s="141"/>
      <c r="L231" s="138">
        <f t="shared" si="3"/>
        <v>78.98</v>
      </c>
      <c r="M231" s="115"/>
      <c r="N231" s="91"/>
      <c r="O231" s="91">
        <v>78.98</v>
      </c>
      <c r="P231" s="91"/>
      <c r="Q231" s="91"/>
      <c r="R231" s="91"/>
      <c r="S231" s="91"/>
      <c r="T231" s="116"/>
      <c r="U231" s="86"/>
    </row>
    <row r="232" spans="1:21" ht="24.75" customHeight="1" x14ac:dyDescent="0.35">
      <c r="A232" s="136" t="s">
        <v>397</v>
      </c>
      <c r="B232" s="137" t="s">
        <v>11</v>
      </c>
      <c r="C232" s="138"/>
      <c r="D232" s="139"/>
      <c r="E232" s="139"/>
      <c r="F232" s="139">
        <v>2</v>
      </c>
      <c r="G232" s="139"/>
      <c r="H232" s="139"/>
      <c r="I232" s="139"/>
      <c r="J232" s="140">
        <v>2</v>
      </c>
      <c r="K232" s="141"/>
      <c r="L232" s="138">
        <f t="shared" si="3"/>
        <v>198.86</v>
      </c>
      <c r="M232" s="115"/>
      <c r="N232" s="91"/>
      <c r="O232" s="91"/>
      <c r="P232" s="91">
        <v>219.95500000000001</v>
      </c>
      <c r="Q232" s="91"/>
      <c r="R232" s="91"/>
      <c r="S232" s="91"/>
      <c r="T232" s="116">
        <v>198.86</v>
      </c>
      <c r="U232" s="86"/>
    </row>
    <row r="233" spans="1:21" ht="24.75" customHeight="1" x14ac:dyDescent="0.35">
      <c r="A233" s="136" t="s">
        <v>398</v>
      </c>
      <c r="B233" s="137" t="s">
        <v>366</v>
      </c>
      <c r="C233" s="138"/>
      <c r="D233" s="139"/>
      <c r="E233" s="139"/>
      <c r="F233" s="139"/>
      <c r="G233" s="139"/>
      <c r="H233" s="139"/>
      <c r="I233" s="139">
        <v>10</v>
      </c>
      <c r="J233" s="140"/>
      <c r="K233" s="141"/>
      <c r="L233" s="138">
        <f t="shared" si="3"/>
        <v>244.52</v>
      </c>
      <c r="M233" s="115"/>
      <c r="N233" s="91"/>
      <c r="O233" s="91"/>
      <c r="P233" s="91"/>
      <c r="Q233" s="91"/>
      <c r="R233" s="91"/>
      <c r="S233" s="91">
        <v>244.52</v>
      </c>
      <c r="T233" s="116"/>
      <c r="U233" s="86"/>
    </row>
    <row r="234" spans="1:21" ht="24.75" customHeight="1" x14ac:dyDescent="0.35">
      <c r="A234" s="136" t="s">
        <v>399</v>
      </c>
      <c r="B234" s="137" t="s">
        <v>24</v>
      </c>
      <c r="C234" s="138"/>
      <c r="D234" s="139"/>
      <c r="E234" s="139"/>
      <c r="F234" s="139">
        <v>10</v>
      </c>
      <c r="G234" s="139"/>
      <c r="H234" s="139"/>
      <c r="I234" s="139">
        <v>41</v>
      </c>
      <c r="J234" s="140"/>
      <c r="K234" s="141"/>
      <c r="L234" s="138">
        <f t="shared" si="3"/>
        <v>62.8</v>
      </c>
      <c r="M234" s="115"/>
      <c r="N234" s="91"/>
      <c r="O234" s="91"/>
      <c r="P234" s="91">
        <v>62.8</v>
      </c>
      <c r="Q234" s="91"/>
      <c r="R234" s="91"/>
      <c r="S234" s="91">
        <v>144.49299999999999</v>
      </c>
      <c r="T234" s="116"/>
      <c r="U234" s="86"/>
    </row>
    <row r="235" spans="1:21" ht="24.75" customHeight="1" x14ac:dyDescent="0.35">
      <c r="A235" s="136" t="s">
        <v>399</v>
      </c>
      <c r="B235" s="137" t="s">
        <v>368</v>
      </c>
      <c r="C235" s="138"/>
      <c r="D235" s="139"/>
      <c r="E235" s="139"/>
      <c r="F235" s="139"/>
      <c r="G235" s="139"/>
      <c r="H235" s="139"/>
      <c r="I235" s="139">
        <v>10</v>
      </c>
      <c r="J235" s="140">
        <v>10</v>
      </c>
      <c r="K235" s="141"/>
      <c r="L235" s="138">
        <f t="shared" si="3"/>
        <v>13.25</v>
      </c>
      <c r="M235" s="115"/>
      <c r="N235" s="91"/>
      <c r="O235" s="91"/>
      <c r="P235" s="91"/>
      <c r="Q235" s="91"/>
      <c r="R235" s="91"/>
      <c r="S235" s="91">
        <v>863.61249999999995</v>
      </c>
      <c r="T235" s="116">
        <v>13.25</v>
      </c>
      <c r="U235" s="86"/>
    </row>
    <row r="236" spans="1:21" ht="24.75" customHeight="1" x14ac:dyDescent="0.35">
      <c r="A236" s="136" t="s">
        <v>400</v>
      </c>
      <c r="B236" s="137" t="s">
        <v>250</v>
      </c>
      <c r="C236" s="138"/>
      <c r="D236" s="139"/>
      <c r="E236" s="139"/>
      <c r="F236" s="139">
        <v>1</v>
      </c>
      <c r="G236" s="139"/>
      <c r="H236" s="139"/>
      <c r="I236" s="139"/>
      <c r="J236" s="140"/>
      <c r="K236" s="141"/>
      <c r="L236" s="138">
        <f t="shared" si="3"/>
        <v>266.42</v>
      </c>
      <c r="M236" s="115"/>
      <c r="N236" s="91"/>
      <c r="O236" s="91"/>
      <c r="P236" s="91">
        <v>266.42</v>
      </c>
      <c r="Q236" s="91"/>
      <c r="R236" s="91"/>
      <c r="S236" s="91"/>
      <c r="T236" s="116"/>
      <c r="U236" s="86"/>
    </row>
    <row r="237" spans="1:21" ht="24.75" customHeight="1" x14ac:dyDescent="0.35">
      <c r="A237" s="136" t="s">
        <v>401</v>
      </c>
      <c r="B237" s="137" t="s">
        <v>250</v>
      </c>
      <c r="C237" s="138"/>
      <c r="D237" s="139"/>
      <c r="E237" s="139"/>
      <c r="F237" s="139">
        <v>7</v>
      </c>
      <c r="G237" s="139"/>
      <c r="H237" s="139"/>
      <c r="I237" s="139"/>
      <c r="J237" s="140">
        <v>8</v>
      </c>
      <c r="K237" s="141"/>
      <c r="L237" s="138">
        <f t="shared" si="3"/>
        <v>78.319999999999993</v>
      </c>
      <c r="M237" s="115"/>
      <c r="N237" s="91"/>
      <c r="O237" s="91"/>
      <c r="P237" s="91">
        <v>85.5</v>
      </c>
      <c r="Q237" s="91"/>
      <c r="R237" s="91"/>
      <c r="S237" s="91"/>
      <c r="T237" s="116">
        <v>78.319999999999993</v>
      </c>
      <c r="U237" s="86"/>
    </row>
    <row r="238" spans="1:21" ht="24.75" customHeight="1" x14ac:dyDescent="0.35">
      <c r="A238" s="136" t="s">
        <v>402</v>
      </c>
      <c r="B238" s="137" t="s">
        <v>11</v>
      </c>
      <c r="C238" s="138"/>
      <c r="D238" s="139"/>
      <c r="E238" s="139"/>
      <c r="F238" s="139"/>
      <c r="G238" s="139"/>
      <c r="H238" s="139"/>
      <c r="I238" s="139">
        <v>20</v>
      </c>
      <c r="J238" s="140">
        <v>15</v>
      </c>
      <c r="K238" s="141"/>
      <c r="L238" s="138">
        <f t="shared" si="3"/>
        <v>21.976500000000001</v>
      </c>
      <c r="M238" s="115"/>
      <c r="N238" s="91"/>
      <c r="O238" s="91"/>
      <c r="P238" s="91"/>
      <c r="Q238" s="91"/>
      <c r="R238" s="91"/>
      <c r="S238" s="91">
        <v>21.976500000000001</v>
      </c>
      <c r="T238" s="116">
        <v>28.9</v>
      </c>
      <c r="U238" s="86"/>
    </row>
    <row r="239" spans="1:21" ht="24.75" customHeight="1" x14ac:dyDescent="0.35">
      <c r="A239" s="136" t="s">
        <v>403</v>
      </c>
      <c r="B239" s="137" t="s">
        <v>11</v>
      </c>
      <c r="C239" s="138"/>
      <c r="D239" s="139"/>
      <c r="E239" s="139"/>
      <c r="F239" s="139"/>
      <c r="G239" s="139"/>
      <c r="H239" s="139"/>
      <c r="I239" s="139">
        <v>16</v>
      </c>
      <c r="J239" s="140">
        <v>10</v>
      </c>
      <c r="K239" s="141"/>
      <c r="L239" s="138">
        <f t="shared" si="3"/>
        <v>71.989999999999995</v>
      </c>
      <c r="M239" s="115"/>
      <c r="N239" s="91"/>
      <c r="O239" s="91"/>
      <c r="P239" s="91"/>
      <c r="Q239" s="91"/>
      <c r="R239" s="91"/>
      <c r="S239" s="91">
        <v>71.989999999999995</v>
      </c>
      <c r="T239" s="116">
        <v>85.53</v>
      </c>
      <c r="U239" s="86"/>
    </row>
    <row r="240" spans="1:21" s="98" customFormat="1" ht="24.75" customHeight="1" x14ac:dyDescent="0.35">
      <c r="A240" s="136" t="s">
        <v>404</v>
      </c>
      <c r="B240" s="137" t="s">
        <v>11</v>
      </c>
      <c r="C240" s="138"/>
      <c r="D240" s="139"/>
      <c r="E240" s="139"/>
      <c r="F240" s="139"/>
      <c r="G240" s="139"/>
      <c r="H240" s="139"/>
      <c r="I240" s="139">
        <v>20</v>
      </c>
      <c r="J240" s="140">
        <v>2</v>
      </c>
      <c r="K240" s="141"/>
      <c r="L240" s="138">
        <f t="shared" si="3"/>
        <v>90.8</v>
      </c>
      <c r="M240" s="127"/>
      <c r="N240" s="92"/>
      <c r="O240" s="92"/>
      <c r="P240" s="92"/>
      <c r="Q240" s="92"/>
      <c r="R240" s="92"/>
      <c r="S240" s="92">
        <v>90.8</v>
      </c>
      <c r="T240" s="128">
        <v>131.59</v>
      </c>
      <c r="U240" s="97"/>
    </row>
    <row r="241" spans="1:21" ht="24.75" customHeight="1" x14ac:dyDescent="0.35">
      <c r="A241" s="136" t="s">
        <v>405</v>
      </c>
      <c r="B241" s="137" t="s">
        <v>11</v>
      </c>
      <c r="C241" s="138"/>
      <c r="D241" s="139"/>
      <c r="E241" s="139"/>
      <c r="F241" s="139"/>
      <c r="G241" s="139"/>
      <c r="H241" s="139"/>
      <c r="I241" s="139">
        <v>14</v>
      </c>
      <c r="J241" s="140"/>
      <c r="K241" s="141"/>
      <c r="L241" s="138">
        <f t="shared" si="3"/>
        <v>162.947</v>
      </c>
      <c r="M241" s="115"/>
      <c r="N241" s="91"/>
      <c r="O241" s="91"/>
      <c r="P241" s="91"/>
      <c r="Q241" s="91"/>
      <c r="R241" s="91"/>
      <c r="S241" s="91">
        <v>162.947</v>
      </c>
      <c r="T241" s="116"/>
      <c r="U241" s="86"/>
    </row>
    <row r="242" spans="1:21" ht="24.75" customHeight="1" x14ac:dyDescent="0.35">
      <c r="A242" s="136" t="s">
        <v>406</v>
      </c>
      <c r="B242" s="137" t="s">
        <v>11</v>
      </c>
      <c r="C242" s="138"/>
      <c r="D242" s="139"/>
      <c r="E242" s="139"/>
      <c r="F242" s="139"/>
      <c r="G242" s="139"/>
      <c r="H242" s="139"/>
      <c r="I242" s="139">
        <v>20</v>
      </c>
      <c r="J242" s="140"/>
      <c r="K242" s="141"/>
      <c r="L242" s="138">
        <f t="shared" si="3"/>
        <v>126.753</v>
      </c>
      <c r="M242" s="115"/>
      <c r="N242" s="91"/>
      <c r="O242" s="91"/>
      <c r="P242" s="91"/>
      <c r="Q242" s="91"/>
      <c r="R242" s="91"/>
      <c r="S242" s="91">
        <v>126.753</v>
      </c>
      <c r="T242" s="116"/>
      <c r="U242" s="86"/>
    </row>
    <row r="243" spans="1:21" ht="24.75" customHeight="1" x14ac:dyDescent="0.35">
      <c r="A243" s="136" t="s">
        <v>407</v>
      </c>
      <c r="B243" s="137" t="s">
        <v>250</v>
      </c>
      <c r="C243" s="138"/>
      <c r="D243" s="139"/>
      <c r="E243" s="139"/>
      <c r="F243" s="139"/>
      <c r="G243" s="139"/>
      <c r="H243" s="139"/>
      <c r="I243" s="139">
        <v>23</v>
      </c>
      <c r="J243" s="140">
        <v>10</v>
      </c>
      <c r="K243" s="141"/>
      <c r="L243" s="138">
        <f t="shared" si="3"/>
        <v>84.82</v>
      </c>
      <c r="M243" s="115"/>
      <c r="N243" s="91"/>
      <c r="O243" s="91"/>
      <c r="P243" s="91"/>
      <c r="Q243" s="91"/>
      <c r="R243" s="91"/>
      <c r="S243" s="91">
        <v>103.33750000000001</v>
      </c>
      <c r="T243" s="116">
        <v>84.82</v>
      </c>
      <c r="U243" s="86"/>
    </row>
    <row r="244" spans="1:21" ht="24.75" customHeight="1" x14ac:dyDescent="0.35">
      <c r="A244" s="136" t="s">
        <v>408</v>
      </c>
      <c r="B244" s="137" t="s">
        <v>11</v>
      </c>
      <c r="C244" s="138"/>
      <c r="D244" s="139"/>
      <c r="E244" s="139"/>
      <c r="F244" s="139"/>
      <c r="G244" s="139"/>
      <c r="H244" s="139"/>
      <c r="I244" s="139">
        <v>20</v>
      </c>
      <c r="J244" s="140"/>
      <c r="K244" s="141"/>
      <c r="L244" s="138">
        <f t="shared" si="3"/>
        <v>146</v>
      </c>
      <c r="M244" s="115"/>
      <c r="N244" s="91"/>
      <c r="O244" s="91"/>
      <c r="P244" s="91"/>
      <c r="Q244" s="91"/>
      <c r="R244" s="91"/>
      <c r="S244" s="91">
        <v>146</v>
      </c>
      <c r="T244" s="116"/>
      <c r="U244" s="86"/>
    </row>
    <row r="245" spans="1:21" ht="24.75" customHeight="1" x14ac:dyDescent="0.35">
      <c r="A245" s="136" t="s">
        <v>409</v>
      </c>
      <c r="B245" s="137" t="s">
        <v>11</v>
      </c>
      <c r="C245" s="138"/>
      <c r="D245" s="139"/>
      <c r="E245" s="139"/>
      <c r="F245" s="139"/>
      <c r="G245" s="139"/>
      <c r="H245" s="139"/>
      <c r="I245" s="139">
        <v>2</v>
      </c>
      <c r="J245" s="140"/>
      <c r="K245" s="141"/>
      <c r="L245" s="138">
        <f t="shared" si="3"/>
        <v>228.17</v>
      </c>
      <c r="M245" s="115"/>
      <c r="N245" s="91"/>
      <c r="O245" s="91"/>
      <c r="P245" s="91"/>
      <c r="Q245" s="91"/>
      <c r="R245" s="91"/>
      <c r="S245" s="91">
        <v>228.17</v>
      </c>
      <c r="T245" s="116"/>
      <c r="U245" s="86"/>
    </row>
    <row r="246" spans="1:21" ht="24.75" customHeight="1" x14ac:dyDescent="0.35">
      <c r="A246" s="136" t="s">
        <v>410</v>
      </c>
      <c r="B246" s="137" t="s">
        <v>11</v>
      </c>
      <c r="C246" s="138"/>
      <c r="D246" s="139"/>
      <c r="E246" s="139"/>
      <c r="F246" s="139"/>
      <c r="G246" s="139"/>
      <c r="H246" s="139"/>
      <c r="I246" s="139">
        <v>10</v>
      </c>
      <c r="J246" s="140"/>
      <c r="K246" s="141"/>
      <c r="L246" s="138">
        <f t="shared" si="3"/>
        <v>35.127000000000002</v>
      </c>
      <c r="M246" s="115"/>
      <c r="N246" s="91"/>
      <c r="O246" s="91"/>
      <c r="P246" s="91"/>
      <c r="Q246" s="91"/>
      <c r="R246" s="91"/>
      <c r="S246" s="91">
        <v>35.127000000000002</v>
      </c>
      <c r="T246" s="116"/>
      <c r="U246" s="86"/>
    </row>
    <row r="247" spans="1:21" ht="24.75" customHeight="1" x14ac:dyDescent="0.35">
      <c r="A247" s="136" t="s">
        <v>411</v>
      </c>
      <c r="B247" s="137" t="s">
        <v>11</v>
      </c>
      <c r="C247" s="138"/>
      <c r="D247" s="139"/>
      <c r="E247" s="139"/>
      <c r="F247" s="139"/>
      <c r="G247" s="139">
        <v>5</v>
      </c>
      <c r="H247" s="139"/>
      <c r="I247" s="139"/>
      <c r="J247" s="140"/>
      <c r="K247" s="141"/>
      <c r="L247" s="138">
        <f t="shared" si="3"/>
        <v>359.67</v>
      </c>
      <c r="M247" s="115"/>
      <c r="N247" s="91"/>
      <c r="O247" s="91"/>
      <c r="P247" s="91"/>
      <c r="Q247" s="91">
        <v>359.67</v>
      </c>
      <c r="R247" s="91"/>
      <c r="S247" s="91"/>
      <c r="T247" s="116"/>
      <c r="U247" s="86"/>
    </row>
    <row r="248" spans="1:21" ht="24.75" customHeight="1" x14ac:dyDescent="0.35">
      <c r="A248" s="136" t="s">
        <v>412</v>
      </c>
      <c r="B248" s="137"/>
      <c r="C248" s="138"/>
      <c r="D248" s="139"/>
      <c r="E248" s="139"/>
      <c r="F248" s="139"/>
      <c r="G248" s="139"/>
      <c r="H248" s="139"/>
      <c r="I248" s="139"/>
      <c r="J248" s="140"/>
      <c r="K248" s="141"/>
      <c r="L248" s="138">
        <f t="shared" si="3"/>
        <v>0</v>
      </c>
      <c r="M248" s="115"/>
      <c r="N248" s="91"/>
      <c r="O248" s="91"/>
      <c r="P248" s="91"/>
      <c r="Q248" s="91"/>
      <c r="R248" s="91"/>
      <c r="S248" s="91"/>
      <c r="T248" s="116"/>
      <c r="U248" s="86"/>
    </row>
    <row r="249" spans="1:21" ht="24.75" customHeight="1" x14ac:dyDescent="0.35">
      <c r="A249" s="136" t="s">
        <v>413</v>
      </c>
      <c r="B249" s="137" t="s">
        <v>11</v>
      </c>
      <c r="C249" s="138"/>
      <c r="D249" s="139"/>
      <c r="E249" s="139">
        <v>1</v>
      </c>
      <c r="F249" s="139"/>
      <c r="G249" s="139"/>
      <c r="H249" s="139">
        <v>2</v>
      </c>
      <c r="I249" s="139"/>
      <c r="J249" s="140"/>
      <c r="K249" s="141"/>
      <c r="L249" s="138">
        <f t="shared" si="3"/>
        <v>110.93</v>
      </c>
      <c r="M249" s="115"/>
      <c r="N249" s="91"/>
      <c r="O249" s="91">
        <v>423.23</v>
      </c>
      <c r="P249" s="91"/>
      <c r="Q249" s="91"/>
      <c r="R249" s="91">
        <v>110.93</v>
      </c>
      <c r="S249" s="91"/>
      <c r="T249" s="116"/>
      <c r="U249" s="86"/>
    </row>
    <row r="250" spans="1:21" ht="24.75" customHeight="1" x14ac:dyDescent="0.35">
      <c r="A250" s="136" t="s">
        <v>414</v>
      </c>
      <c r="B250" s="137" t="s">
        <v>11</v>
      </c>
      <c r="C250" s="138"/>
      <c r="D250" s="139"/>
      <c r="E250" s="139"/>
      <c r="F250" s="139"/>
      <c r="G250" s="139"/>
      <c r="H250" s="139"/>
      <c r="I250" s="139"/>
      <c r="J250" s="140">
        <v>5</v>
      </c>
      <c r="K250" s="141"/>
      <c r="L250" s="138">
        <f t="shared" si="3"/>
        <v>676.33</v>
      </c>
      <c r="M250" s="115"/>
      <c r="N250" s="91"/>
      <c r="O250" s="91"/>
      <c r="P250" s="91"/>
      <c r="Q250" s="91"/>
      <c r="R250" s="91"/>
      <c r="S250" s="91"/>
      <c r="T250" s="116">
        <v>676.33</v>
      </c>
      <c r="U250" s="86"/>
    </row>
    <row r="251" spans="1:21" ht="24.75" customHeight="1" x14ac:dyDescent="0.35">
      <c r="A251" s="136" t="s">
        <v>415</v>
      </c>
      <c r="B251" s="137" t="s">
        <v>11</v>
      </c>
      <c r="C251" s="138"/>
      <c r="D251" s="139">
        <v>3</v>
      </c>
      <c r="E251" s="139">
        <v>5</v>
      </c>
      <c r="F251" s="139">
        <v>5</v>
      </c>
      <c r="G251" s="139">
        <v>8</v>
      </c>
      <c r="H251" s="139">
        <v>5</v>
      </c>
      <c r="I251" s="139">
        <v>8</v>
      </c>
      <c r="J251" s="140"/>
      <c r="K251" s="141"/>
      <c r="L251" s="138">
        <f t="shared" si="3"/>
        <v>1134.78</v>
      </c>
      <c r="M251" s="115"/>
      <c r="N251" s="91">
        <v>1192.8399999999999</v>
      </c>
      <c r="O251" s="91">
        <v>1134.78</v>
      </c>
      <c r="P251" s="91">
        <v>1134.78</v>
      </c>
      <c r="Q251" s="91">
        <v>1134.78</v>
      </c>
      <c r="R251" s="91">
        <v>1134.7840000000001</v>
      </c>
      <c r="S251" s="91">
        <v>1134.7840000000001</v>
      </c>
      <c r="T251" s="116"/>
      <c r="U251" s="86"/>
    </row>
    <row r="252" spans="1:21" ht="24.75" customHeight="1" x14ac:dyDescent="0.35">
      <c r="A252" s="136" t="s">
        <v>416</v>
      </c>
      <c r="B252" s="137" t="s">
        <v>417</v>
      </c>
      <c r="C252" s="138"/>
      <c r="D252" s="139"/>
      <c r="E252" s="139"/>
      <c r="F252" s="139">
        <v>8</v>
      </c>
      <c r="G252" s="139"/>
      <c r="H252" s="139"/>
      <c r="I252" s="139"/>
      <c r="J252" s="140">
        <v>3</v>
      </c>
      <c r="K252" s="141"/>
      <c r="L252" s="138">
        <f t="shared" si="3"/>
        <v>287.51</v>
      </c>
      <c r="M252" s="115"/>
      <c r="N252" s="91"/>
      <c r="O252" s="91"/>
      <c r="P252" s="91">
        <v>349.74599999999998</v>
      </c>
      <c r="Q252" s="91"/>
      <c r="R252" s="91"/>
      <c r="S252" s="91"/>
      <c r="T252" s="116">
        <v>287.51</v>
      </c>
      <c r="U252" s="86"/>
    </row>
    <row r="253" spans="1:21" ht="24.75" customHeight="1" x14ac:dyDescent="0.35">
      <c r="A253" s="136" t="s">
        <v>418</v>
      </c>
      <c r="B253" s="137" t="s">
        <v>11</v>
      </c>
      <c r="C253" s="138"/>
      <c r="D253" s="139"/>
      <c r="E253" s="139"/>
      <c r="F253" s="139"/>
      <c r="G253" s="139">
        <v>2</v>
      </c>
      <c r="H253" s="139">
        <v>5</v>
      </c>
      <c r="I253" s="139"/>
      <c r="J253" s="140"/>
      <c r="K253" s="141"/>
      <c r="L253" s="138">
        <f t="shared" si="3"/>
        <v>77.945999999999998</v>
      </c>
      <c r="M253" s="115"/>
      <c r="N253" s="91"/>
      <c r="O253" s="91"/>
      <c r="P253" s="91"/>
      <c r="Q253" s="91">
        <v>296.86</v>
      </c>
      <c r="R253" s="91">
        <v>77.945999999999998</v>
      </c>
      <c r="S253" s="91"/>
      <c r="T253" s="116"/>
      <c r="U253" s="86"/>
    </row>
    <row r="254" spans="1:21" ht="24.75" customHeight="1" x14ac:dyDescent="0.35">
      <c r="A254" s="136" t="s">
        <v>419</v>
      </c>
      <c r="B254" s="137" t="s">
        <v>11</v>
      </c>
      <c r="C254" s="138"/>
      <c r="D254" s="139"/>
      <c r="E254" s="139"/>
      <c r="F254" s="139">
        <v>3</v>
      </c>
      <c r="G254" s="139">
        <v>10</v>
      </c>
      <c r="H254" s="139">
        <v>5</v>
      </c>
      <c r="I254" s="139">
        <v>5</v>
      </c>
      <c r="J254" s="140"/>
      <c r="K254" s="141"/>
      <c r="L254" s="138">
        <f t="shared" si="3"/>
        <v>77.945999999999998</v>
      </c>
      <c r="M254" s="115"/>
      <c r="N254" s="91"/>
      <c r="O254" s="91"/>
      <c r="P254" s="91">
        <v>77.95</v>
      </c>
      <c r="Q254" s="91">
        <v>77.95</v>
      </c>
      <c r="R254" s="91">
        <v>77.95</v>
      </c>
      <c r="S254" s="91">
        <v>77.945999999999998</v>
      </c>
      <c r="T254" s="116"/>
      <c r="U254" s="86"/>
    </row>
    <row r="255" spans="1:21" ht="24.75" customHeight="1" x14ac:dyDescent="0.35">
      <c r="A255" s="136" t="s">
        <v>420</v>
      </c>
      <c r="B255" s="137" t="s">
        <v>11</v>
      </c>
      <c r="C255" s="138"/>
      <c r="D255" s="139"/>
      <c r="E255" s="139"/>
      <c r="F255" s="139"/>
      <c r="G255" s="139">
        <v>14</v>
      </c>
      <c r="H255" s="139"/>
      <c r="I255" s="139"/>
      <c r="J255" s="140"/>
      <c r="K255" s="141"/>
      <c r="L255" s="138">
        <f t="shared" si="3"/>
        <v>83.21</v>
      </c>
      <c r="M255" s="115"/>
      <c r="N255" s="91"/>
      <c r="O255" s="91"/>
      <c r="P255" s="91"/>
      <c r="Q255" s="91">
        <v>83.21</v>
      </c>
      <c r="R255" s="91"/>
      <c r="S255" s="91"/>
      <c r="T255" s="116"/>
      <c r="U255" s="86"/>
    </row>
    <row r="256" spans="1:21" ht="24.75" customHeight="1" x14ac:dyDescent="0.35">
      <c r="A256" s="136" t="s">
        <v>421</v>
      </c>
      <c r="B256" s="137" t="s">
        <v>11</v>
      </c>
      <c r="C256" s="138"/>
      <c r="D256" s="139"/>
      <c r="E256" s="139"/>
      <c r="F256" s="139"/>
      <c r="G256" s="139">
        <v>1</v>
      </c>
      <c r="H256" s="139"/>
      <c r="I256" s="139"/>
      <c r="J256" s="140"/>
      <c r="K256" s="141"/>
      <c r="L256" s="138">
        <f t="shared" si="3"/>
        <v>99.24</v>
      </c>
      <c r="M256" s="115"/>
      <c r="N256" s="91"/>
      <c r="O256" s="91"/>
      <c r="P256" s="91"/>
      <c r="Q256" s="91">
        <v>99.24</v>
      </c>
      <c r="R256" s="91"/>
      <c r="S256" s="91"/>
      <c r="T256" s="116"/>
      <c r="U256" s="86"/>
    </row>
    <row r="257" spans="1:21" ht="24.75" customHeight="1" x14ac:dyDescent="0.35">
      <c r="A257" s="136" t="s">
        <v>422</v>
      </c>
      <c r="B257" s="137" t="s">
        <v>11</v>
      </c>
      <c r="C257" s="138"/>
      <c r="D257" s="139"/>
      <c r="E257" s="139"/>
      <c r="F257" s="139"/>
      <c r="G257" s="139">
        <v>8</v>
      </c>
      <c r="H257" s="139"/>
      <c r="I257" s="139"/>
      <c r="J257" s="140">
        <v>3</v>
      </c>
      <c r="K257" s="141"/>
      <c r="L257" s="138">
        <f t="shared" si="3"/>
        <v>248.55</v>
      </c>
      <c r="M257" s="115"/>
      <c r="N257" s="91"/>
      <c r="O257" s="91"/>
      <c r="P257" s="91"/>
      <c r="Q257" s="91">
        <v>344.34</v>
      </c>
      <c r="R257" s="91"/>
      <c r="S257" s="91"/>
      <c r="T257" s="116">
        <v>248.55</v>
      </c>
      <c r="U257" s="86"/>
    </row>
    <row r="258" spans="1:21" ht="24.75" customHeight="1" x14ac:dyDescent="0.35">
      <c r="A258" s="136" t="s">
        <v>423</v>
      </c>
      <c r="B258" s="137" t="s">
        <v>11</v>
      </c>
      <c r="C258" s="138"/>
      <c r="D258" s="139"/>
      <c r="E258" s="139"/>
      <c r="F258" s="139"/>
      <c r="G258" s="139"/>
      <c r="H258" s="139"/>
      <c r="I258" s="139"/>
      <c r="J258" s="140"/>
      <c r="K258" s="141"/>
      <c r="L258" s="138">
        <f t="shared" si="3"/>
        <v>0</v>
      </c>
      <c r="M258" s="115"/>
      <c r="N258" s="91"/>
      <c r="O258" s="91"/>
      <c r="P258" s="91"/>
      <c r="Q258" s="91"/>
      <c r="R258" s="91"/>
      <c r="S258" s="91"/>
      <c r="T258" s="116"/>
      <c r="U258" s="86"/>
    </row>
    <row r="259" spans="1:21" ht="24.75" customHeight="1" x14ac:dyDescent="0.35">
      <c r="A259" s="136" t="s">
        <v>424</v>
      </c>
      <c r="B259" s="137" t="s">
        <v>21</v>
      </c>
      <c r="C259" s="138"/>
      <c r="D259" s="139"/>
      <c r="E259" s="139"/>
      <c r="F259" s="139"/>
      <c r="G259" s="139"/>
      <c r="H259" s="139"/>
      <c r="I259" s="139">
        <v>1</v>
      </c>
      <c r="J259" s="140"/>
      <c r="K259" s="141"/>
      <c r="L259" s="138">
        <f t="shared" si="3"/>
        <v>785.81</v>
      </c>
      <c r="M259" s="115"/>
      <c r="N259" s="91"/>
      <c r="O259" s="91"/>
      <c r="P259" s="91"/>
      <c r="Q259" s="91"/>
      <c r="R259" s="91"/>
      <c r="S259" s="91">
        <v>785.81</v>
      </c>
      <c r="T259" s="116"/>
      <c r="U259" s="86"/>
    </row>
    <row r="260" spans="1:21" ht="24.75" customHeight="1" x14ac:dyDescent="0.35">
      <c r="A260" s="136" t="s">
        <v>425</v>
      </c>
      <c r="B260" s="137" t="s">
        <v>21</v>
      </c>
      <c r="C260" s="138"/>
      <c r="D260" s="139"/>
      <c r="E260" s="139"/>
      <c r="F260" s="139"/>
      <c r="G260" s="139"/>
      <c r="H260" s="139"/>
      <c r="I260" s="139">
        <v>7</v>
      </c>
      <c r="J260" s="140"/>
      <c r="K260" s="141"/>
      <c r="L260" s="138">
        <f t="shared" si="3"/>
        <v>383.036</v>
      </c>
      <c r="M260" s="115"/>
      <c r="N260" s="91"/>
      <c r="O260" s="91"/>
      <c r="P260" s="91"/>
      <c r="Q260" s="91"/>
      <c r="R260" s="91"/>
      <c r="S260" s="91">
        <v>383.036</v>
      </c>
      <c r="T260" s="116"/>
      <c r="U260" s="86"/>
    </row>
    <row r="261" spans="1:21" ht="24.75" customHeight="1" x14ac:dyDescent="0.35">
      <c r="A261" s="136" t="s">
        <v>426</v>
      </c>
      <c r="B261" s="137" t="s">
        <v>21</v>
      </c>
      <c r="C261" s="138"/>
      <c r="D261" s="139"/>
      <c r="E261" s="139"/>
      <c r="F261" s="139"/>
      <c r="G261" s="139"/>
      <c r="H261" s="139"/>
      <c r="I261" s="139">
        <v>8</v>
      </c>
      <c r="J261" s="140"/>
      <c r="K261" s="141"/>
      <c r="L261" s="138">
        <f t="shared" si="3"/>
        <v>130.785</v>
      </c>
      <c r="M261" s="115"/>
      <c r="N261" s="91"/>
      <c r="O261" s="91"/>
      <c r="P261" s="91"/>
      <c r="Q261" s="91"/>
      <c r="R261" s="91"/>
      <c r="S261" s="91">
        <v>130.785</v>
      </c>
      <c r="T261" s="116"/>
      <c r="U261" s="86"/>
    </row>
    <row r="262" spans="1:21" ht="24.75" customHeight="1" x14ac:dyDescent="0.35">
      <c r="A262" s="136" t="s">
        <v>427</v>
      </c>
      <c r="B262" s="137" t="s">
        <v>21</v>
      </c>
      <c r="C262" s="138"/>
      <c r="D262" s="139"/>
      <c r="E262" s="139"/>
      <c r="F262" s="139"/>
      <c r="G262" s="139"/>
      <c r="H262" s="139"/>
      <c r="I262" s="139">
        <v>2</v>
      </c>
      <c r="J262" s="140"/>
      <c r="K262" s="141"/>
      <c r="L262" s="138">
        <f t="shared" ref="L262:L325" si="4">MIN(M262:T262)</f>
        <v>2591.9899999999998</v>
      </c>
      <c r="M262" s="115"/>
      <c r="N262" s="91"/>
      <c r="O262" s="91"/>
      <c r="P262" s="91"/>
      <c r="Q262" s="91"/>
      <c r="R262" s="91"/>
      <c r="S262" s="91">
        <v>2591.9899999999998</v>
      </c>
      <c r="T262" s="116"/>
      <c r="U262" s="86"/>
    </row>
    <row r="263" spans="1:21" ht="24.75" customHeight="1" x14ac:dyDescent="0.35">
      <c r="A263" s="136" t="s">
        <v>428</v>
      </c>
      <c r="B263" s="137" t="s">
        <v>374</v>
      </c>
      <c r="C263" s="138"/>
      <c r="D263" s="139"/>
      <c r="E263" s="139"/>
      <c r="F263" s="139">
        <v>2</v>
      </c>
      <c r="G263" s="139"/>
      <c r="H263" s="139">
        <v>2</v>
      </c>
      <c r="I263" s="139">
        <v>10</v>
      </c>
      <c r="J263" s="140">
        <v>5</v>
      </c>
      <c r="K263" s="141"/>
      <c r="L263" s="138">
        <f t="shared" si="4"/>
        <v>216.15</v>
      </c>
      <c r="M263" s="115"/>
      <c r="N263" s="91"/>
      <c r="O263" s="91"/>
      <c r="P263" s="91">
        <v>321.39</v>
      </c>
      <c r="Q263" s="91"/>
      <c r="R263" s="91">
        <v>321.41500000000002</v>
      </c>
      <c r="S263" s="91">
        <v>343.09300000000002</v>
      </c>
      <c r="T263" s="116">
        <v>216.15</v>
      </c>
      <c r="U263" s="86"/>
    </row>
    <row r="264" spans="1:21" ht="24.75" customHeight="1" x14ac:dyDescent="0.35">
      <c r="A264" s="136" t="s">
        <v>429</v>
      </c>
      <c r="B264" s="137" t="s">
        <v>11</v>
      </c>
      <c r="C264" s="138"/>
      <c r="D264" s="139"/>
      <c r="E264" s="139"/>
      <c r="F264" s="139"/>
      <c r="G264" s="139"/>
      <c r="H264" s="139"/>
      <c r="I264" s="139">
        <v>8</v>
      </c>
      <c r="J264" s="140"/>
      <c r="K264" s="141"/>
      <c r="L264" s="138">
        <f t="shared" si="4"/>
        <v>86.866</v>
      </c>
      <c r="M264" s="115"/>
      <c r="N264" s="91"/>
      <c r="O264" s="91"/>
      <c r="P264" s="91"/>
      <c r="Q264" s="91"/>
      <c r="R264" s="91"/>
      <c r="S264" s="91">
        <v>86.866</v>
      </c>
      <c r="T264" s="116"/>
      <c r="U264" s="86"/>
    </row>
    <row r="265" spans="1:21" ht="24.75" customHeight="1" x14ac:dyDescent="0.35">
      <c r="A265" s="136" t="s">
        <v>430</v>
      </c>
      <c r="B265" s="137" t="s">
        <v>11</v>
      </c>
      <c r="C265" s="138"/>
      <c r="D265" s="139"/>
      <c r="E265" s="139"/>
      <c r="F265" s="139"/>
      <c r="G265" s="139"/>
      <c r="H265" s="139">
        <v>4</v>
      </c>
      <c r="I265" s="139"/>
      <c r="J265" s="140"/>
      <c r="K265" s="141"/>
      <c r="L265" s="138">
        <f t="shared" si="4"/>
        <v>90.98</v>
      </c>
      <c r="M265" s="115"/>
      <c r="N265" s="91"/>
      <c r="O265" s="91"/>
      <c r="P265" s="91"/>
      <c r="Q265" s="91"/>
      <c r="R265" s="91">
        <v>90.98</v>
      </c>
      <c r="S265" s="91"/>
      <c r="T265" s="116"/>
      <c r="U265" s="86"/>
    </row>
    <row r="266" spans="1:21" ht="24.75" customHeight="1" x14ac:dyDescent="0.35">
      <c r="A266" s="136" t="s">
        <v>431</v>
      </c>
      <c r="B266" s="137" t="s">
        <v>11</v>
      </c>
      <c r="C266" s="138"/>
      <c r="D266" s="139"/>
      <c r="E266" s="139"/>
      <c r="F266" s="139"/>
      <c r="G266" s="139"/>
      <c r="H266" s="139"/>
      <c r="I266" s="139"/>
      <c r="J266" s="140"/>
      <c r="K266" s="141"/>
      <c r="L266" s="138">
        <f t="shared" si="4"/>
        <v>0</v>
      </c>
      <c r="M266" s="115"/>
      <c r="N266" s="91"/>
      <c r="O266" s="91"/>
      <c r="P266" s="91"/>
      <c r="Q266" s="91"/>
      <c r="R266" s="91"/>
      <c r="S266" s="91"/>
      <c r="T266" s="116"/>
      <c r="U266" s="86"/>
    </row>
    <row r="267" spans="1:21" ht="24.75" customHeight="1" x14ac:dyDescent="0.35">
      <c r="A267" s="136" t="s">
        <v>432</v>
      </c>
      <c r="B267" s="137" t="s">
        <v>11</v>
      </c>
      <c r="C267" s="138"/>
      <c r="D267" s="139"/>
      <c r="E267" s="139"/>
      <c r="F267" s="139"/>
      <c r="G267" s="139">
        <v>2</v>
      </c>
      <c r="H267" s="139"/>
      <c r="I267" s="139"/>
      <c r="J267" s="140"/>
      <c r="K267" s="141"/>
      <c r="L267" s="138">
        <f t="shared" si="4"/>
        <v>191.36</v>
      </c>
      <c r="M267" s="115"/>
      <c r="N267" s="91"/>
      <c r="O267" s="91"/>
      <c r="P267" s="91"/>
      <c r="Q267" s="91">
        <v>191.36</v>
      </c>
      <c r="R267" s="91"/>
      <c r="S267" s="91"/>
      <c r="T267" s="116"/>
      <c r="U267" s="86"/>
    </row>
    <row r="268" spans="1:21" ht="24.75" customHeight="1" x14ac:dyDescent="0.35">
      <c r="A268" s="136" t="s">
        <v>428</v>
      </c>
      <c r="B268" s="137" t="s">
        <v>374</v>
      </c>
      <c r="C268" s="138"/>
      <c r="D268" s="139"/>
      <c r="E268" s="139"/>
      <c r="F268" s="139">
        <v>1</v>
      </c>
      <c r="G268" s="139"/>
      <c r="H268" s="139"/>
      <c r="I268" s="139"/>
      <c r="J268" s="140"/>
      <c r="K268" s="141"/>
      <c r="L268" s="138">
        <f t="shared" si="4"/>
        <v>579.66</v>
      </c>
      <c r="M268" s="115"/>
      <c r="N268" s="91"/>
      <c r="O268" s="91"/>
      <c r="P268" s="91">
        <v>579.66</v>
      </c>
      <c r="Q268" s="91"/>
      <c r="R268" s="91"/>
      <c r="S268" s="91"/>
      <c r="T268" s="116"/>
      <c r="U268" s="86"/>
    </row>
    <row r="269" spans="1:21" ht="24.75" customHeight="1" x14ac:dyDescent="0.35">
      <c r="A269" s="136" t="s">
        <v>433</v>
      </c>
      <c r="B269" s="137" t="s">
        <v>11</v>
      </c>
      <c r="C269" s="138"/>
      <c r="D269" s="139"/>
      <c r="E269" s="139"/>
      <c r="F269" s="139"/>
      <c r="G269" s="139"/>
      <c r="H269" s="139"/>
      <c r="I269" s="139"/>
      <c r="J269" s="140"/>
      <c r="K269" s="141"/>
      <c r="L269" s="138">
        <f t="shared" si="4"/>
        <v>0</v>
      </c>
      <c r="M269" s="115"/>
      <c r="N269" s="91"/>
      <c r="O269" s="91"/>
      <c r="P269" s="91"/>
      <c r="Q269" s="91"/>
      <c r="R269" s="91"/>
      <c r="S269" s="91"/>
      <c r="T269" s="116"/>
      <c r="U269" s="86"/>
    </row>
    <row r="270" spans="1:21" ht="24.75" customHeight="1" x14ac:dyDescent="0.35">
      <c r="A270" s="136" t="s">
        <v>434</v>
      </c>
      <c r="B270" s="137" t="s">
        <v>417</v>
      </c>
      <c r="C270" s="138"/>
      <c r="D270" s="139"/>
      <c r="E270" s="139"/>
      <c r="F270" s="139"/>
      <c r="G270" s="139"/>
      <c r="H270" s="139"/>
      <c r="I270" s="139"/>
      <c r="J270" s="140"/>
      <c r="K270" s="141"/>
      <c r="L270" s="138">
        <f t="shared" si="4"/>
        <v>0</v>
      </c>
      <c r="M270" s="115"/>
      <c r="N270" s="91"/>
      <c r="O270" s="91"/>
      <c r="P270" s="91"/>
      <c r="Q270" s="91"/>
      <c r="R270" s="91"/>
      <c r="S270" s="91"/>
      <c r="T270" s="116"/>
      <c r="U270" s="86"/>
    </row>
    <row r="271" spans="1:21" ht="24.75" customHeight="1" x14ac:dyDescent="0.35">
      <c r="A271" s="136" t="s">
        <v>435</v>
      </c>
      <c r="B271" s="137" t="s">
        <v>417</v>
      </c>
      <c r="C271" s="138"/>
      <c r="D271" s="139"/>
      <c r="E271" s="139"/>
      <c r="F271" s="139"/>
      <c r="G271" s="139"/>
      <c r="H271" s="139"/>
      <c r="I271" s="139"/>
      <c r="J271" s="140"/>
      <c r="K271" s="141"/>
      <c r="L271" s="138">
        <f t="shared" si="4"/>
        <v>0</v>
      </c>
      <c r="M271" s="115"/>
      <c r="N271" s="91"/>
      <c r="O271" s="91"/>
      <c r="P271" s="91"/>
      <c r="Q271" s="91"/>
      <c r="R271" s="91"/>
      <c r="S271" s="91"/>
      <c r="T271" s="116"/>
      <c r="U271" s="86"/>
    </row>
    <row r="272" spans="1:21" ht="24.75" customHeight="1" x14ac:dyDescent="0.35">
      <c r="A272" s="136" t="s">
        <v>436</v>
      </c>
      <c r="B272" s="137" t="s">
        <v>11</v>
      </c>
      <c r="C272" s="138"/>
      <c r="D272" s="139">
        <v>6</v>
      </c>
      <c r="E272" s="139"/>
      <c r="F272" s="139"/>
      <c r="G272" s="139">
        <v>10</v>
      </c>
      <c r="H272" s="139">
        <v>6</v>
      </c>
      <c r="I272" s="139"/>
      <c r="J272" s="140"/>
      <c r="K272" s="141"/>
      <c r="L272" s="138">
        <f t="shared" si="4"/>
        <v>42.972999999999999</v>
      </c>
      <c r="M272" s="115"/>
      <c r="N272" s="91">
        <v>42.972999999999999</v>
      </c>
      <c r="O272" s="91"/>
      <c r="P272" s="91"/>
      <c r="Q272" s="91">
        <v>156.33000000000001</v>
      </c>
      <c r="R272" s="91">
        <v>156.33000000000001</v>
      </c>
      <c r="S272" s="91"/>
      <c r="T272" s="116"/>
      <c r="U272" s="86"/>
    </row>
    <row r="273" spans="1:21" ht="24.75" customHeight="1" x14ac:dyDescent="0.35">
      <c r="A273" s="136" t="s">
        <v>437</v>
      </c>
      <c r="B273" s="137" t="s">
        <v>11</v>
      </c>
      <c r="C273" s="138"/>
      <c r="D273" s="139">
        <v>3</v>
      </c>
      <c r="E273" s="139"/>
      <c r="F273" s="139">
        <v>10</v>
      </c>
      <c r="G273" s="139"/>
      <c r="H273" s="139"/>
      <c r="I273" s="139">
        <v>2</v>
      </c>
      <c r="J273" s="140"/>
      <c r="K273" s="141"/>
      <c r="L273" s="138">
        <f t="shared" si="4"/>
        <v>152.34</v>
      </c>
      <c r="M273" s="115"/>
      <c r="N273" s="91">
        <v>152.34</v>
      </c>
      <c r="O273" s="91"/>
      <c r="P273" s="91">
        <v>286.14299999999997</v>
      </c>
      <c r="Q273" s="91"/>
      <c r="R273" s="91"/>
      <c r="S273" s="91">
        <v>291.57</v>
      </c>
      <c r="T273" s="116"/>
      <c r="U273" s="86"/>
    </row>
    <row r="274" spans="1:21" s="98" customFormat="1" ht="24.75" customHeight="1" x14ac:dyDescent="0.35">
      <c r="A274" s="136" t="s">
        <v>438</v>
      </c>
      <c r="B274" s="137" t="s">
        <v>22</v>
      </c>
      <c r="C274" s="138"/>
      <c r="D274" s="139"/>
      <c r="E274" s="139"/>
      <c r="F274" s="139"/>
      <c r="G274" s="139">
        <v>4</v>
      </c>
      <c r="H274" s="139"/>
      <c r="I274" s="139"/>
      <c r="J274" s="140"/>
      <c r="K274" s="141"/>
      <c r="L274" s="138">
        <f t="shared" si="4"/>
        <v>623.51</v>
      </c>
      <c r="M274" s="127"/>
      <c r="N274" s="92"/>
      <c r="O274" s="92"/>
      <c r="P274" s="92"/>
      <c r="Q274" s="92">
        <v>623.51</v>
      </c>
      <c r="R274" s="92"/>
      <c r="S274" s="92"/>
      <c r="T274" s="128"/>
      <c r="U274" s="97"/>
    </row>
    <row r="275" spans="1:21" ht="24.75" customHeight="1" x14ac:dyDescent="0.35">
      <c r="A275" s="136" t="s">
        <v>439</v>
      </c>
      <c r="B275" s="137" t="s">
        <v>11</v>
      </c>
      <c r="C275" s="138"/>
      <c r="D275" s="139">
        <v>6</v>
      </c>
      <c r="E275" s="139">
        <v>6</v>
      </c>
      <c r="F275" s="139">
        <v>9</v>
      </c>
      <c r="G275" s="139">
        <v>6</v>
      </c>
      <c r="H275" s="139">
        <v>10</v>
      </c>
      <c r="I275" s="139">
        <v>6</v>
      </c>
      <c r="J275" s="140"/>
      <c r="K275" s="141"/>
      <c r="L275" s="138">
        <f t="shared" si="4"/>
        <v>546.79999999999995</v>
      </c>
      <c r="M275" s="115"/>
      <c r="N275" s="91">
        <v>546.79999999999995</v>
      </c>
      <c r="O275" s="91">
        <v>546.79999999999995</v>
      </c>
      <c r="P275" s="91">
        <v>546.79999999999995</v>
      </c>
      <c r="Q275" s="91">
        <v>546.79999999999995</v>
      </c>
      <c r="R275" s="91">
        <v>546.79999999999995</v>
      </c>
      <c r="S275" s="91">
        <v>546.79999999999995</v>
      </c>
      <c r="T275" s="116"/>
      <c r="U275" s="86"/>
    </row>
    <row r="276" spans="1:21" ht="24.75" customHeight="1" x14ac:dyDescent="0.35">
      <c r="A276" s="136" t="s">
        <v>440</v>
      </c>
      <c r="B276" s="137" t="s">
        <v>441</v>
      </c>
      <c r="C276" s="138"/>
      <c r="D276" s="139"/>
      <c r="E276" s="139"/>
      <c r="F276" s="139"/>
      <c r="G276" s="139"/>
      <c r="H276" s="139"/>
      <c r="I276" s="139"/>
      <c r="J276" s="140"/>
      <c r="K276" s="141"/>
      <c r="L276" s="138">
        <f t="shared" si="4"/>
        <v>0</v>
      </c>
      <c r="M276" s="115"/>
      <c r="N276" s="91"/>
      <c r="O276" s="91"/>
      <c r="P276" s="91"/>
      <c r="Q276" s="91"/>
      <c r="R276" s="91"/>
      <c r="S276" s="91"/>
      <c r="T276" s="116"/>
      <c r="U276" s="86"/>
    </row>
    <row r="277" spans="1:21" ht="24.75" customHeight="1" x14ac:dyDescent="0.35">
      <c r="A277" s="136" t="s">
        <v>442</v>
      </c>
      <c r="B277" s="137" t="s">
        <v>11</v>
      </c>
      <c r="C277" s="138"/>
      <c r="D277" s="139"/>
      <c r="E277" s="139"/>
      <c r="F277" s="139"/>
      <c r="G277" s="139">
        <v>1</v>
      </c>
      <c r="H277" s="139"/>
      <c r="I277" s="139"/>
      <c r="J277" s="140"/>
      <c r="K277" s="141"/>
      <c r="L277" s="138">
        <f t="shared" si="4"/>
        <v>561.30999999999995</v>
      </c>
      <c r="M277" s="115"/>
      <c r="N277" s="91"/>
      <c r="O277" s="91"/>
      <c r="P277" s="91"/>
      <c r="Q277" s="91">
        <v>561.30999999999995</v>
      </c>
      <c r="R277" s="91"/>
      <c r="S277" s="91"/>
      <c r="T277" s="116"/>
      <c r="U277" s="86"/>
    </row>
    <row r="278" spans="1:21" s="98" customFormat="1" ht="24.75" customHeight="1" x14ac:dyDescent="0.35">
      <c r="A278" s="136" t="s">
        <v>443</v>
      </c>
      <c r="B278" s="137" t="s">
        <v>366</v>
      </c>
      <c r="C278" s="138"/>
      <c r="D278" s="139"/>
      <c r="E278" s="139"/>
      <c r="F278" s="139"/>
      <c r="G278" s="139"/>
      <c r="H278" s="139">
        <v>1</v>
      </c>
      <c r="I278" s="139"/>
      <c r="J278" s="140"/>
      <c r="K278" s="141"/>
      <c r="L278" s="138">
        <f t="shared" si="4"/>
        <v>290.5</v>
      </c>
      <c r="M278" s="127"/>
      <c r="N278" s="92"/>
      <c r="O278" s="92"/>
      <c r="P278" s="92"/>
      <c r="Q278" s="92"/>
      <c r="R278" s="92">
        <v>290.5</v>
      </c>
      <c r="S278" s="92"/>
      <c r="T278" s="128"/>
      <c r="U278" s="97"/>
    </row>
    <row r="279" spans="1:21" s="98" customFormat="1" ht="24.75" customHeight="1" x14ac:dyDescent="0.35">
      <c r="A279" s="136" t="s">
        <v>59</v>
      </c>
      <c r="B279" s="137"/>
      <c r="C279" s="138"/>
      <c r="D279" s="139"/>
      <c r="E279" s="139"/>
      <c r="F279" s="139"/>
      <c r="G279" s="139"/>
      <c r="H279" s="139"/>
      <c r="I279" s="139"/>
      <c r="J279" s="140"/>
      <c r="K279" s="141"/>
      <c r="L279" s="138">
        <f t="shared" si="4"/>
        <v>0</v>
      </c>
      <c r="M279" s="127"/>
      <c r="N279" s="92"/>
      <c r="O279" s="92"/>
      <c r="P279" s="92"/>
      <c r="Q279" s="92"/>
      <c r="R279" s="92"/>
      <c r="S279" s="92"/>
      <c r="T279" s="128"/>
      <c r="U279" s="97"/>
    </row>
    <row r="280" spans="1:21" ht="24.75" customHeight="1" x14ac:dyDescent="0.35">
      <c r="A280" s="136" t="s">
        <v>23</v>
      </c>
      <c r="B280" s="137" t="s">
        <v>24</v>
      </c>
      <c r="C280" s="138"/>
      <c r="D280" s="139">
        <v>24</v>
      </c>
      <c r="E280" s="139"/>
      <c r="F280" s="139"/>
      <c r="G280" s="139"/>
      <c r="H280" s="139"/>
      <c r="I280" s="139"/>
      <c r="J280" s="140"/>
      <c r="K280" s="141"/>
      <c r="L280" s="138">
        <f t="shared" si="4"/>
        <v>132.88249999999999</v>
      </c>
      <c r="M280" s="115"/>
      <c r="N280" s="91">
        <v>132.88249999999999</v>
      </c>
      <c r="O280" s="91"/>
      <c r="P280" s="91"/>
      <c r="Q280" s="91"/>
      <c r="R280" s="91"/>
      <c r="S280" s="91"/>
      <c r="T280" s="116"/>
      <c r="U280" s="86"/>
    </row>
    <row r="281" spans="1:21" ht="24.75" customHeight="1" x14ac:dyDescent="0.35">
      <c r="A281" s="136" t="s">
        <v>444</v>
      </c>
      <c r="B281" s="137" t="s">
        <v>11</v>
      </c>
      <c r="C281" s="138"/>
      <c r="D281" s="139"/>
      <c r="E281" s="139">
        <v>6</v>
      </c>
      <c r="F281" s="139"/>
      <c r="G281" s="139"/>
      <c r="H281" s="139">
        <v>6</v>
      </c>
      <c r="I281" s="139">
        <v>8</v>
      </c>
      <c r="J281" s="140">
        <v>20</v>
      </c>
      <c r="K281" s="141"/>
      <c r="L281" s="138">
        <f t="shared" si="4"/>
        <v>53.99</v>
      </c>
      <c r="M281" s="115"/>
      <c r="N281" s="91"/>
      <c r="O281" s="91">
        <v>81.55</v>
      </c>
      <c r="P281" s="91"/>
      <c r="Q281" s="91"/>
      <c r="R281" s="91">
        <v>81.55</v>
      </c>
      <c r="S281" s="91">
        <v>59.17</v>
      </c>
      <c r="T281" s="116">
        <v>53.99</v>
      </c>
      <c r="U281" s="86"/>
    </row>
    <row r="282" spans="1:21" ht="24.75" customHeight="1" x14ac:dyDescent="0.35">
      <c r="A282" s="136" t="s">
        <v>445</v>
      </c>
      <c r="B282" s="137" t="s">
        <v>11</v>
      </c>
      <c r="C282" s="138"/>
      <c r="D282" s="139"/>
      <c r="E282" s="139"/>
      <c r="F282" s="139"/>
      <c r="G282" s="139"/>
      <c r="H282" s="139"/>
      <c r="I282" s="139">
        <v>6</v>
      </c>
      <c r="J282" s="140"/>
      <c r="K282" s="141"/>
      <c r="L282" s="138">
        <f t="shared" si="4"/>
        <v>120.76</v>
      </c>
      <c r="M282" s="115"/>
      <c r="N282" s="91"/>
      <c r="O282" s="91"/>
      <c r="P282" s="91"/>
      <c r="Q282" s="91"/>
      <c r="R282" s="91"/>
      <c r="S282" s="91">
        <v>120.76</v>
      </c>
      <c r="T282" s="116"/>
      <c r="U282" s="86"/>
    </row>
    <row r="283" spans="1:21" ht="24.75" customHeight="1" x14ac:dyDescent="0.35">
      <c r="A283" s="136" t="s">
        <v>446</v>
      </c>
      <c r="B283" s="137" t="s">
        <v>417</v>
      </c>
      <c r="C283" s="138">
        <v>280</v>
      </c>
      <c r="D283" s="139"/>
      <c r="E283" s="139"/>
      <c r="F283" s="139"/>
      <c r="G283" s="139"/>
      <c r="H283" s="139"/>
      <c r="I283" s="139"/>
      <c r="J283" s="140"/>
      <c r="K283" s="141"/>
      <c r="L283" s="138">
        <f t="shared" si="4"/>
        <v>270</v>
      </c>
      <c r="M283" s="115">
        <v>270</v>
      </c>
      <c r="N283" s="91"/>
      <c r="O283" s="91"/>
      <c r="P283" s="91"/>
      <c r="Q283" s="91"/>
      <c r="R283" s="91"/>
      <c r="S283" s="91"/>
      <c r="T283" s="116"/>
      <c r="U283" s="86"/>
    </row>
    <row r="284" spans="1:21" ht="24.75" customHeight="1" x14ac:dyDescent="0.35">
      <c r="A284" s="136" t="s">
        <v>447</v>
      </c>
      <c r="B284" s="137" t="s">
        <v>21</v>
      </c>
      <c r="C284" s="138">
        <v>450</v>
      </c>
      <c r="D284" s="139"/>
      <c r="E284" s="139"/>
      <c r="F284" s="139"/>
      <c r="G284" s="139"/>
      <c r="H284" s="139"/>
      <c r="I284" s="139"/>
      <c r="J284" s="140"/>
      <c r="K284" s="141"/>
      <c r="L284" s="138">
        <f t="shared" si="4"/>
        <v>113.33</v>
      </c>
      <c r="M284" s="115">
        <v>113.33</v>
      </c>
      <c r="N284" s="91"/>
      <c r="O284" s="91"/>
      <c r="P284" s="91"/>
      <c r="Q284" s="91"/>
      <c r="R284" s="91"/>
      <c r="S284" s="91"/>
      <c r="T284" s="116"/>
      <c r="U284" s="86"/>
    </row>
    <row r="285" spans="1:21" ht="24.75" customHeight="1" x14ac:dyDescent="0.35">
      <c r="A285" s="136" t="s">
        <v>448</v>
      </c>
      <c r="B285" s="137" t="s">
        <v>11</v>
      </c>
      <c r="C285" s="138">
        <v>24</v>
      </c>
      <c r="D285" s="139"/>
      <c r="E285" s="139"/>
      <c r="F285" s="139"/>
      <c r="G285" s="139"/>
      <c r="H285" s="139"/>
      <c r="I285" s="139"/>
      <c r="J285" s="140"/>
      <c r="K285" s="141"/>
      <c r="L285" s="138">
        <f t="shared" si="4"/>
        <v>847.87</v>
      </c>
      <c r="M285" s="115">
        <v>847.87</v>
      </c>
      <c r="N285" s="91"/>
      <c r="O285" s="91"/>
      <c r="P285" s="91"/>
      <c r="Q285" s="91"/>
      <c r="R285" s="91"/>
      <c r="S285" s="91"/>
      <c r="T285" s="116"/>
      <c r="U285" s="86"/>
    </row>
    <row r="286" spans="1:21" ht="24.75" customHeight="1" x14ac:dyDescent="0.35">
      <c r="A286" s="136" t="s">
        <v>449</v>
      </c>
      <c r="B286" s="137" t="s">
        <v>366</v>
      </c>
      <c r="C286" s="138"/>
      <c r="D286" s="139">
        <v>2</v>
      </c>
      <c r="E286" s="139"/>
      <c r="F286" s="139"/>
      <c r="G286" s="139"/>
      <c r="H286" s="139"/>
      <c r="I286" s="139"/>
      <c r="J286" s="140"/>
      <c r="K286" s="141"/>
      <c r="L286" s="138">
        <f t="shared" si="4"/>
        <v>787.20500000000004</v>
      </c>
      <c r="M286" s="115"/>
      <c r="N286" s="91">
        <v>787.20500000000004</v>
      </c>
      <c r="O286" s="91"/>
      <c r="P286" s="91"/>
      <c r="Q286" s="91"/>
      <c r="R286" s="91"/>
      <c r="S286" s="91"/>
      <c r="T286" s="116"/>
      <c r="U286" s="86"/>
    </row>
    <row r="287" spans="1:21" ht="24.75" customHeight="1" x14ac:dyDescent="0.35">
      <c r="A287" s="136" t="s">
        <v>450</v>
      </c>
      <c r="B287" s="137" t="s">
        <v>11</v>
      </c>
      <c r="C287" s="138"/>
      <c r="D287" s="139">
        <v>3</v>
      </c>
      <c r="E287" s="139"/>
      <c r="F287" s="139"/>
      <c r="G287" s="139"/>
      <c r="H287" s="139"/>
      <c r="I287" s="139"/>
      <c r="J287" s="140"/>
      <c r="K287" s="141"/>
      <c r="L287" s="138">
        <f t="shared" si="4"/>
        <v>525.03</v>
      </c>
      <c r="M287" s="115"/>
      <c r="N287" s="91">
        <v>525.03</v>
      </c>
      <c r="O287" s="91"/>
      <c r="P287" s="91"/>
      <c r="Q287" s="91"/>
      <c r="R287" s="91"/>
      <c r="S287" s="91"/>
      <c r="T287" s="116"/>
      <c r="U287" s="86"/>
    </row>
    <row r="288" spans="1:21" ht="24.75" customHeight="1" x14ac:dyDescent="0.35">
      <c r="A288" s="136" t="s">
        <v>451</v>
      </c>
      <c r="B288" s="137" t="s">
        <v>198</v>
      </c>
      <c r="C288" s="138"/>
      <c r="D288" s="139">
        <v>4</v>
      </c>
      <c r="E288" s="139"/>
      <c r="F288" s="139"/>
      <c r="G288" s="139"/>
      <c r="H288" s="139"/>
      <c r="I288" s="139"/>
      <c r="J288" s="140"/>
      <c r="K288" s="141"/>
      <c r="L288" s="138">
        <f t="shared" si="4"/>
        <v>265.26</v>
      </c>
      <c r="M288" s="115"/>
      <c r="N288" s="91">
        <v>265.26</v>
      </c>
      <c r="O288" s="91"/>
      <c r="P288" s="91"/>
      <c r="Q288" s="91"/>
      <c r="R288" s="91"/>
      <c r="S288" s="91"/>
      <c r="T288" s="116"/>
      <c r="U288" s="86"/>
    </row>
    <row r="289" spans="1:21" ht="24.75" customHeight="1" x14ac:dyDescent="0.35">
      <c r="A289" s="184" t="s">
        <v>33</v>
      </c>
      <c r="B289" s="137" t="s">
        <v>34</v>
      </c>
      <c r="C289" s="138">
        <v>965.6</v>
      </c>
      <c r="D289" s="139"/>
      <c r="E289" s="139"/>
      <c r="F289" s="139"/>
      <c r="G289" s="139"/>
      <c r="H289" s="139"/>
      <c r="I289" s="139"/>
      <c r="J289" s="140"/>
      <c r="K289" s="141"/>
      <c r="L289" s="138">
        <f t="shared" si="4"/>
        <v>1.97</v>
      </c>
      <c r="M289" s="115">
        <v>1.97</v>
      </c>
      <c r="N289" s="91"/>
      <c r="O289" s="91"/>
      <c r="P289" s="91"/>
      <c r="Q289" s="91"/>
      <c r="R289" s="91"/>
      <c r="S289" s="91"/>
      <c r="T289" s="116"/>
      <c r="U289" s="86"/>
    </row>
    <row r="290" spans="1:21" ht="24.75" customHeight="1" x14ac:dyDescent="0.35">
      <c r="A290" s="136" t="s">
        <v>35</v>
      </c>
      <c r="B290" s="137" t="s">
        <v>34</v>
      </c>
      <c r="C290" s="138">
        <v>965.6</v>
      </c>
      <c r="D290" s="139"/>
      <c r="E290" s="139"/>
      <c r="F290" s="139"/>
      <c r="G290" s="139"/>
      <c r="H290" s="139"/>
      <c r="I290" s="139"/>
      <c r="J290" s="140"/>
      <c r="K290" s="141"/>
      <c r="L290" s="138">
        <f t="shared" si="4"/>
        <v>4.76</v>
      </c>
      <c r="M290" s="115">
        <v>4.76</v>
      </c>
      <c r="N290" s="91"/>
      <c r="O290" s="91"/>
      <c r="P290" s="91"/>
      <c r="Q290" s="91"/>
      <c r="R290" s="91"/>
      <c r="S290" s="91"/>
      <c r="T290" s="116"/>
      <c r="U290" s="86"/>
    </row>
    <row r="291" spans="1:21" ht="24.75" customHeight="1" x14ac:dyDescent="0.35">
      <c r="A291" s="136" t="s">
        <v>36</v>
      </c>
      <c r="B291" s="137" t="s">
        <v>452</v>
      </c>
      <c r="C291" s="138">
        <v>12</v>
      </c>
      <c r="D291" s="139"/>
      <c r="E291" s="139"/>
      <c r="F291" s="139"/>
      <c r="G291" s="139"/>
      <c r="H291" s="139"/>
      <c r="I291" s="139"/>
      <c r="J291" s="140"/>
      <c r="K291" s="141"/>
      <c r="L291" s="138">
        <f t="shared" si="4"/>
        <v>7239</v>
      </c>
      <c r="M291" s="115">
        <v>7239</v>
      </c>
      <c r="N291" s="91"/>
      <c r="O291" s="91"/>
      <c r="P291" s="91"/>
      <c r="Q291" s="91"/>
      <c r="R291" s="91"/>
      <c r="S291" s="91"/>
      <c r="T291" s="116"/>
      <c r="U291" s="86"/>
    </row>
    <row r="292" spans="1:21" ht="24.75" customHeight="1" x14ac:dyDescent="0.35">
      <c r="A292" s="136" t="s">
        <v>453</v>
      </c>
      <c r="B292" s="137" t="s">
        <v>452</v>
      </c>
      <c r="C292" s="138">
        <v>12</v>
      </c>
      <c r="D292" s="139"/>
      <c r="E292" s="139"/>
      <c r="F292" s="139"/>
      <c r="G292" s="139"/>
      <c r="H292" s="139"/>
      <c r="I292" s="139"/>
      <c r="J292" s="140"/>
      <c r="K292" s="141"/>
      <c r="L292" s="138">
        <f t="shared" si="4"/>
        <v>3458.75</v>
      </c>
      <c r="M292" s="115">
        <v>3458.75</v>
      </c>
      <c r="N292" s="91"/>
      <c r="O292" s="91"/>
      <c r="P292" s="91"/>
      <c r="Q292" s="91"/>
      <c r="R292" s="91"/>
      <c r="S292" s="91"/>
      <c r="T292" s="116"/>
      <c r="U292" s="86"/>
    </row>
    <row r="293" spans="1:21" ht="24.75" customHeight="1" x14ac:dyDescent="0.35">
      <c r="A293" s="136" t="s">
        <v>454</v>
      </c>
      <c r="B293" s="137" t="s">
        <v>452</v>
      </c>
      <c r="C293" s="138">
        <v>12</v>
      </c>
      <c r="D293" s="139"/>
      <c r="E293" s="139"/>
      <c r="F293" s="139"/>
      <c r="G293" s="139"/>
      <c r="H293" s="139"/>
      <c r="I293" s="139"/>
      <c r="J293" s="140"/>
      <c r="K293" s="141"/>
      <c r="L293" s="138">
        <f t="shared" si="4"/>
        <v>15390.8</v>
      </c>
      <c r="M293" s="115">
        <v>15390.8</v>
      </c>
      <c r="N293" s="91"/>
      <c r="O293" s="91"/>
      <c r="P293" s="91"/>
      <c r="Q293" s="91"/>
      <c r="R293" s="91"/>
      <c r="S293" s="91"/>
      <c r="T293" s="116"/>
      <c r="U293" s="86"/>
    </row>
    <row r="294" spans="1:21" ht="24.75" customHeight="1" x14ac:dyDescent="0.35">
      <c r="A294" s="136" t="s">
        <v>455</v>
      </c>
      <c r="B294" s="137" t="s">
        <v>452</v>
      </c>
      <c r="C294" s="138">
        <v>12</v>
      </c>
      <c r="D294" s="139"/>
      <c r="E294" s="139"/>
      <c r="F294" s="139"/>
      <c r="G294" s="139"/>
      <c r="H294" s="139"/>
      <c r="I294" s="139"/>
      <c r="J294" s="140"/>
      <c r="K294" s="141"/>
      <c r="L294" s="138">
        <f t="shared" si="4"/>
        <v>0</v>
      </c>
      <c r="M294" s="115"/>
      <c r="N294" s="91"/>
      <c r="O294" s="91"/>
      <c r="P294" s="91"/>
      <c r="Q294" s="91"/>
      <c r="R294" s="91"/>
      <c r="S294" s="91"/>
      <c r="T294" s="116"/>
      <c r="U294" s="86"/>
    </row>
    <row r="295" spans="1:21" ht="24.75" customHeight="1" x14ac:dyDescent="0.35">
      <c r="A295" s="136" t="s">
        <v>40</v>
      </c>
      <c r="B295" s="137" t="s">
        <v>452</v>
      </c>
      <c r="C295" s="138">
        <v>12</v>
      </c>
      <c r="D295" s="139"/>
      <c r="E295" s="139"/>
      <c r="F295" s="139"/>
      <c r="G295" s="139"/>
      <c r="H295" s="139"/>
      <c r="I295" s="139"/>
      <c r="J295" s="140"/>
      <c r="K295" s="141"/>
      <c r="L295" s="138">
        <f t="shared" si="4"/>
        <v>7921.8</v>
      </c>
      <c r="M295" s="115">
        <v>7921.8</v>
      </c>
      <c r="N295" s="91"/>
      <c r="O295" s="91"/>
      <c r="P295" s="91"/>
      <c r="Q295" s="91"/>
      <c r="R295" s="91"/>
      <c r="S295" s="91"/>
      <c r="T295" s="116"/>
      <c r="U295" s="86"/>
    </row>
    <row r="296" spans="1:21" ht="24.75" customHeight="1" x14ac:dyDescent="0.35">
      <c r="A296" s="136" t="s">
        <v>456</v>
      </c>
      <c r="B296" s="137" t="s">
        <v>452</v>
      </c>
      <c r="C296" s="138">
        <v>12</v>
      </c>
      <c r="D296" s="139"/>
      <c r="E296" s="139"/>
      <c r="F296" s="139"/>
      <c r="G296" s="139"/>
      <c r="H296" s="139"/>
      <c r="I296" s="139"/>
      <c r="J296" s="140"/>
      <c r="K296" s="141"/>
      <c r="L296" s="138">
        <f t="shared" si="4"/>
        <v>1726.9</v>
      </c>
      <c r="M296" s="115">
        <v>1726.9</v>
      </c>
      <c r="N296" s="91"/>
      <c r="O296" s="91"/>
      <c r="P296" s="91"/>
      <c r="Q296" s="91"/>
      <c r="R296" s="91"/>
      <c r="S296" s="91"/>
      <c r="T296" s="116"/>
      <c r="U296" s="86"/>
    </row>
    <row r="297" spans="1:21" ht="24.75" customHeight="1" x14ac:dyDescent="0.35">
      <c r="A297" s="136" t="s">
        <v>457</v>
      </c>
      <c r="B297" s="137" t="s">
        <v>38</v>
      </c>
      <c r="C297" s="138">
        <v>122</v>
      </c>
      <c r="D297" s="139"/>
      <c r="E297" s="139"/>
      <c r="F297" s="139"/>
      <c r="G297" s="139"/>
      <c r="H297" s="139"/>
      <c r="I297" s="139"/>
      <c r="J297" s="140"/>
      <c r="K297" s="141"/>
      <c r="L297" s="138">
        <f t="shared" si="4"/>
        <v>651</v>
      </c>
      <c r="M297" s="115">
        <v>651</v>
      </c>
      <c r="N297" s="91"/>
      <c r="O297" s="91"/>
      <c r="P297" s="91"/>
      <c r="Q297" s="91"/>
      <c r="R297" s="91"/>
      <c r="S297" s="91"/>
      <c r="T297" s="116"/>
      <c r="U297" s="86"/>
    </row>
    <row r="298" spans="1:21" ht="24.75" customHeight="1" x14ac:dyDescent="0.35">
      <c r="A298" s="136" t="s">
        <v>39</v>
      </c>
      <c r="B298" s="137" t="s">
        <v>452</v>
      </c>
      <c r="C298" s="138">
        <v>8</v>
      </c>
      <c r="D298" s="139"/>
      <c r="E298" s="139"/>
      <c r="F298" s="139"/>
      <c r="G298" s="139"/>
      <c r="H298" s="139"/>
      <c r="I298" s="139"/>
      <c r="J298" s="140"/>
      <c r="K298" s="141"/>
      <c r="L298" s="138">
        <f t="shared" si="4"/>
        <v>2600</v>
      </c>
      <c r="M298" s="115">
        <v>2600</v>
      </c>
      <c r="N298" s="91"/>
      <c r="O298" s="91"/>
      <c r="P298" s="91"/>
      <c r="Q298" s="91"/>
      <c r="R298" s="91"/>
      <c r="S298" s="91"/>
      <c r="T298" s="116"/>
      <c r="U298" s="86"/>
    </row>
    <row r="299" spans="1:21" ht="24.75" customHeight="1" x14ac:dyDescent="0.35">
      <c r="A299" s="136" t="s">
        <v>458</v>
      </c>
      <c r="B299" s="137" t="s">
        <v>10</v>
      </c>
      <c r="C299" s="138">
        <v>1</v>
      </c>
      <c r="D299" s="139"/>
      <c r="E299" s="139"/>
      <c r="F299" s="139"/>
      <c r="G299" s="139"/>
      <c r="H299" s="139"/>
      <c r="I299" s="139"/>
      <c r="J299" s="140"/>
      <c r="K299" s="141"/>
      <c r="L299" s="138">
        <f t="shared" si="4"/>
        <v>7809.6</v>
      </c>
      <c r="M299" s="115">
        <v>7809.6</v>
      </c>
      <c r="N299" s="91"/>
      <c r="O299" s="91"/>
      <c r="P299" s="91"/>
      <c r="Q299" s="91"/>
      <c r="R299" s="91"/>
      <c r="S299" s="91"/>
      <c r="T299" s="116"/>
      <c r="U299" s="86"/>
    </row>
    <row r="300" spans="1:21" ht="24.75" customHeight="1" x14ac:dyDescent="0.35">
      <c r="A300" s="136" t="s">
        <v>459</v>
      </c>
      <c r="B300" s="137" t="s">
        <v>452</v>
      </c>
      <c r="C300" s="138">
        <v>2</v>
      </c>
      <c r="D300" s="139"/>
      <c r="E300" s="139"/>
      <c r="F300" s="139"/>
      <c r="G300" s="139"/>
      <c r="H300" s="139"/>
      <c r="I300" s="139"/>
      <c r="J300" s="140"/>
      <c r="K300" s="141"/>
      <c r="L300" s="138">
        <f t="shared" si="4"/>
        <v>2795.78</v>
      </c>
      <c r="M300" s="115">
        <v>2795.78</v>
      </c>
      <c r="N300" s="91"/>
      <c r="O300" s="91"/>
      <c r="P300" s="91"/>
      <c r="Q300" s="91"/>
      <c r="R300" s="91"/>
      <c r="S300" s="91"/>
      <c r="T300" s="116"/>
      <c r="U300" s="86"/>
    </row>
    <row r="301" spans="1:21" ht="24.75" customHeight="1" x14ac:dyDescent="0.35">
      <c r="A301" s="136" t="s">
        <v>460</v>
      </c>
      <c r="B301" s="137" t="s">
        <v>11</v>
      </c>
      <c r="C301" s="138">
        <v>3</v>
      </c>
      <c r="D301" s="139"/>
      <c r="E301" s="139"/>
      <c r="F301" s="139"/>
      <c r="G301" s="139"/>
      <c r="H301" s="139"/>
      <c r="I301" s="139"/>
      <c r="J301" s="140"/>
      <c r="K301" s="141"/>
      <c r="L301" s="138">
        <f t="shared" si="4"/>
        <v>130000</v>
      </c>
      <c r="M301" s="115">
        <v>130000</v>
      </c>
      <c r="N301" s="91"/>
      <c r="O301" s="91"/>
      <c r="P301" s="91"/>
      <c r="Q301" s="91"/>
      <c r="R301" s="91"/>
      <c r="S301" s="91"/>
      <c r="T301" s="116"/>
      <c r="U301" s="86"/>
    </row>
    <row r="302" spans="1:21" ht="24.75" customHeight="1" x14ac:dyDescent="0.35">
      <c r="A302" s="136" t="s">
        <v>461</v>
      </c>
      <c r="B302" s="137" t="s">
        <v>34</v>
      </c>
      <c r="C302" s="138">
        <v>1</v>
      </c>
      <c r="D302" s="139"/>
      <c r="E302" s="139"/>
      <c r="F302" s="139"/>
      <c r="G302" s="139"/>
      <c r="H302" s="139"/>
      <c r="I302" s="139"/>
      <c r="J302" s="140"/>
      <c r="K302" s="141"/>
      <c r="L302" s="138">
        <f t="shared" si="4"/>
        <v>268154</v>
      </c>
      <c r="M302" s="115">
        <v>268154</v>
      </c>
      <c r="N302" s="91"/>
      <c r="O302" s="91"/>
      <c r="P302" s="91"/>
      <c r="Q302" s="91"/>
      <c r="R302" s="91"/>
      <c r="S302" s="91"/>
      <c r="T302" s="116"/>
      <c r="U302" s="86"/>
    </row>
    <row r="303" spans="1:21" ht="24.75" customHeight="1" x14ac:dyDescent="0.35">
      <c r="A303" s="136" t="s">
        <v>462</v>
      </c>
      <c r="B303" s="137" t="s">
        <v>295</v>
      </c>
      <c r="C303" s="138">
        <v>12</v>
      </c>
      <c r="D303" s="139"/>
      <c r="E303" s="139"/>
      <c r="F303" s="139"/>
      <c r="G303" s="139"/>
      <c r="H303" s="139"/>
      <c r="I303" s="139"/>
      <c r="J303" s="140"/>
      <c r="K303" s="141"/>
      <c r="L303" s="138">
        <f t="shared" si="4"/>
        <v>6617.15</v>
      </c>
      <c r="M303" s="115">
        <v>6617.15</v>
      </c>
      <c r="N303" s="91"/>
      <c r="O303" s="91"/>
      <c r="P303" s="91"/>
      <c r="Q303" s="91"/>
      <c r="R303" s="91"/>
      <c r="S303" s="91"/>
      <c r="T303" s="116"/>
      <c r="U303" s="86"/>
    </row>
    <row r="304" spans="1:21" ht="24.75" customHeight="1" x14ac:dyDescent="0.35">
      <c r="A304" s="136" t="s">
        <v>463</v>
      </c>
      <c r="B304" s="137" t="s">
        <v>11</v>
      </c>
      <c r="C304" s="138">
        <v>150</v>
      </c>
      <c r="D304" s="139"/>
      <c r="E304" s="139"/>
      <c r="F304" s="139"/>
      <c r="G304" s="139"/>
      <c r="H304" s="139"/>
      <c r="I304" s="139"/>
      <c r="J304" s="140"/>
      <c r="K304" s="141"/>
      <c r="L304" s="138">
        <f t="shared" si="4"/>
        <v>37</v>
      </c>
      <c r="M304" s="115">
        <v>37</v>
      </c>
      <c r="N304" s="91"/>
      <c r="O304" s="91"/>
      <c r="P304" s="91"/>
      <c r="Q304" s="91"/>
      <c r="R304" s="91"/>
      <c r="S304" s="91"/>
      <c r="T304" s="116"/>
      <c r="U304" s="86"/>
    </row>
    <row r="305" spans="1:21" ht="24.75" customHeight="1" x14ac:dyDescent="0.35">
      <c r="A305" s="136" t="s">
        <v>464</v>
      </c>
      <c r="B305" s="137" t="s">
        <v>34</v>
      </c>
      <c r="C305" s="138">
        <v>600</v>
      </c>
      <c r="D305" s="139"/>
      <c r="E305" s="139"/>
      <c r="F305" s="139"/>
      <c r="G305" s="139"/>
      <c r="H305" s="139"/>
      <c r="I305" s="139"/>
      <c r="J305" s="140"/>
      <c r="K305" s="141"/>
      <c r="L305" s="138">
        <f t="shared" si="4"/>
        <v>7</v>
      </c>
      <c r="M305" s="115">
        <v>7</v>
      </c>
      <c r="N305" s="91"/>
      <c r="O305" s="91"/>
      <c r="P305" s="91"/>
      <c r="Q305" s="91"/>
      <c r="R305" s="91"/>
      <c r="S305" s="91"/>
      <c r="T305" s="116"/>
      <c r="U305" s="86"/>
    </row>
    <row r="306" spans="1:21" ht="24.75" customHeight="1" x14ac:dyDescent="0.35">
      <c r="A306" s="136" t="s">
        <v>465</v>
      </c>
      <c r="B306" s="137" t="s">
        <v>11</v>
      </c>
      <c r="C306" s="138">
        <v>375</v>
      </c>
      <c r="D306" s="139"/>
      <c r="E306" s="139"/>
      <c r="F306" s="139"/>
      <c r="G306" s="139"/>
      <c r="H306" s="139"/>
      <c r="I306" s="139"/>
      <c r="J306" s="140"/>
      <c r="K306" s="141"/>
      <c r="L306" s="138">
        <f t="shared" si="4"/>
        <v>335.28</v>
      </c>
      <c r="M306" s="115">
        <v>335.28</v>
      </c>
      <c r="N306" s="91"/>
      <c r="O306" s="91"/>
      <c r="P306" s="91"/>
      <c r="Q306" s="91"/>
      <c r="R306" s="91"/>
      <c r="S306" s="91"/>
      <c r="T306" s="116"/>
      <c r="U306" s="86"/>
    </row>
    <row r="307" spans="1:21" ht="24.75" customHeight="1" x14ac:dyDescent="0.35">
      <c r="A307" s="136" t="s">
        <v>466</v>
      </c>
      <c r="B307" s="137" t="s">
        <v>295</v>
      </c>
      <c r="C307" s="138">
        <v>12</v>
      </c>
      <c r="D307" s="139"/>
      <c r="E307" s="139"/>
      <c r="F307" s="139"/>
      <c r="G307" s="139"/>
      <c r="H307" s="139"/>
      <c r="I307" s="139"/>
      <c r="J307" s="140"/>
      <c r="K307" s="141"/>
      <c r="L307" s="138">
        <f t="shared" si="4"/>
        <v>2935.8960000000002</v>
      </c>
      <c r="M307" s="115">
        <v>2935.8960000000002</v>
      </c>
      <c r="N307" s="91"/>
      <c r="O307" s="91"/>
      <c r="P307" s="91"/>
      <c r="Q307" s="91"/>
      <c r="R307" s="91"/>
      <c r="S307" s="91"/>
      <c r="T307" s="116"/>
      <c r="U307" s="86"/>
    </row>
    <row r="308" spans="1:21" ht="24.75" customHeight="1" x14ac:dyDescent="0.35">
      <c r="A308" s="136" t="s">
        <v>467</v>
      </c>
      <c r="B308" s="137" t="s">
        <v>295</v>
      </c>
      <c r="C308" s="138">
        <v>12</v>
      </c>
      <c r="D308" s="139"/>
      <c r="E308" s="139"/>
      <c r="F308" s="139"/>
      <c r="G308" s="139"/>
      <c r="H308" s="139"/>
      <c r="I308" s="139"/>
      <c r="J308" s="140"/>
      <c r="K308" s="141"/>
      <c r="L308" s="138">
        <f t="shared" si="4"/>
        <v>416.66</v>
      </c>
      <c r="M308" s="115">
        <v>416.66</v>
      </c>
      <c r="N308" s="91"/>
      <c r="O308" s="91"/>
      <c r="P308" s="91"/>
      <c r="Q308" s="91"/>
      <c r="R308" s="91"/>
      <c r="S308" s="91"/>
      <c r="T308" s="116"/>
      <c r="U308" s="86"/>
    </row>
    <row r="309" spans="1:21" ht="24.75" customHeight="1" x14ac:dyDescent="0.35">
      <c r="A309" s="136" t="s">
        <v>140</v>
      </c>
      <c r="B309" s="137" t="s">
        <v>295</v>
      </c>
      <c r="C309" s="138">
        <v>12</v>
      </c>
      <c r="D309" s="139"/>
      <c r="E309" s="139"/>
      <c r="F309" s="139"/>
      <c r="G309" s="139"/>
      <c r="H309" s="139"/>
      <c r="I309" s="139"/>
      <c r="J309" s="140"/>
      <c r="K309" s="141"/>
      <c r="L309" s="138">
        <f t="shared" si="4"/>
        <v>11328</v>
      </c>
      <c r="M309" s="115">
        <v>11328</v>
      </c>
      <c r="N309" s="91"/>
      <c r="O309" s="91"/>
      <c r="P309" s="91"/>
      <c r="Q309" s="91"/>
      <c r="R309" s="91"/>
      <c r="S309" s="91"/>
      <c r="T309" s="116"/>
      <c r="U309" s="86"/>
    </row>
    <row r="310" spans="1:21" ht="24.75" customHeight="1" x14ac:dyDescent="0.35">
      <c r="A310" s="136" t="s">
        <v>468</v>
      </c>
      <c r="B310" s="137" t="s">
        <v>295</v>
      </c>
      <c r="C310" s="138">
        <v>12</v>
      </c>
      <c r="D310" s="139"/>
      <c r="E310" s="139"/>
      <c r="F310" s="139"/>
      <c r="G310" s="139"/>
      <c r="H310" s="139"/>
      <c r="I310" s="139"/>
      <c r="J310" s="140"/>
      <c r="K310" s="141"/>
      <c r="L310" s="138">
        <f t="shared" si="4"/>
        <v>12500</v>
      </c>
      <c r="M310" s="115">
        <v>12500</v>
      </c>
      <c r="N310" s="91"/>
      <c r="O310" s="91"/>
      <c r="P310" s="91"/>
      <c r="Q310" s="91"/>
      <c r="R310" s="91"/>
      <c r="S310" s="91"/>
      <c r="T310" s="116"/>
      <c r="U310" s="86"/>
    </row>
    <row r="311" spans="1:21" ht="24.75" customHeight="1" x14ac:dyDescent="0.35">
      <c r="A311" s="136" t="s">
        <v>469</v>
      </c>
      <c r="B311" s="137" t="s">
        <v>11</v>
      </c>
      <c r="C311" s="138">
        <v>31</v>
      </c>
      <c r="D311" s="139"/>
      <c r="E311" s="139"/>
      <c r="F311" s="139"/>
      <c r="G311" s="139"/>
      <c r="H311" s="139"/>
      <c r="I311" s="139"/>
      <c r="J311" s="140"/>
      <c r="K311" s="141"/>
      <c r="L311" s="138">
        <f t="shared" si="4"/>
        <v>440.65499999999997</v>
      </c>
      <c r="M311" s="115">
        <v>440.65499999999997</v>
      </c>
      <c r="N311" s="91"/>
      <c r="O311" s="91"/>
      <c r="P311" s="91"/>
      <c r="Q311" s="91"/>
      <c r="R311" s="91"/>
      <c r="S311" s="91"/>
      <c r="T311" s="116"/>
      <c r="U311" s="86"/>
    </row>
    <row r="312" spans="1:21" ht="24.75" customHeight="1" x14ac:dyDescent="0.35">
      <c r="A312" s="136" t="s">
        <v>37</v>
      </c>
      <c r="B312" s="137" t="s">
        <v>11</v>
      </c>
      <c r="C312" s="138">
        <v>6</v>
      </c>
      <c r="D312" s="139"/>
      <c r="E312" s="139"/>
      <c r="F312" s="139"/>
      <c r="G312" s="139"/>
      <c r="H312" s="139"/>
      <c r="I312" s="139"/>
      <c r="J312" s="140"/>
      <c r="K312" s="141"/>
      <c r="L312" s="138">
        <f t="shared" si="4"/>
        <v>7000</v>
      </c>
      <c r="M312" s="115">
        <v>7000</v>
      </c>
      <c r="N312" s="91"/>
      <c r="O312" s="91"/>
      <c r="P312" s="91"/>
      <c r="Q312" s="91"/>
      <c r="R312" s="91"/>
      <c r="S312" s="91"/>
      <c r="T312" s="116"/>
      <c r="U312" s="86"/>
    </row>
    <row r="313" spans="1:21" ht="24.75" customHeight="1" x14ac:dyDescent="0.35">
      <c r="A313" s="136" t="s">
        <v>470</v>
      </c>
      <c r="B313" s="137" t="s">
        <v>11</v>
      </c>
      <c r="C313" s="138"/>
      <c r="D313" s="139">
        <v>2</v>
      </c>
      <c r="E313" s="139">
        <v>6</v>
      </c>
      <c r="F313" s="139"/>
      <c r="G313" s="139"/>
      <c r="H313" s="139"/>
      <c r="I313" s="139">
        <v>6</v>
      </c>
      <c r="J313" s="140"/>
      <c r="K313" s="141"/>
      <c r="L313" s="138">
        <f t="shared" si="4"/>
        <v>190.375</v>
      </c>
      <c r="M313" s="115"/>
      <c r="N313" s="91">
        <v>190.375</v>
      </c>
      <c r="O313" s="91">
        <v>360.8</v>
      </c>
      <c r="P313" s="91"/>
      <c r="Q313" s="91"/>
      <c r="R313" s="91"/>
      <c r="S313" s="91">
        <v>360.8</v>
      </c>
      <c r="T313" s="116"/>
      <c r="U313" s="86"/>
    </row>
    <row r="314" spans="1:21" ht="24.75" customHeight="1" x14ac:dyDescent="0.35">
      <c r="A314" s="136" t="s">
        <v>30</v>
      </c>
      <c r="B314" s="137" t="s">
        <v>471</v>
      </c>
      <c r="C314" s="138"/>
      <c r="D314" s="139">
        <v>10</v>
      </c>
      <c r="E314" s="139">
        <v>26</v>
      </c>
      <c r="F314" s="139">
        <v>20</v>
      </c>
      <c r="G314" s="139"/>
      <c r="H314" s="139">
        <v>8</v>
      </c>
      <c r="I314" s="139">
        <v>26</v>
      </c>
      <c r="J314" s="140"/>
      <c r="K314" s="141"/>
      <c r="L314" s="138">
        <f t="shared" si="4"/>
        <v>64.703000000000003</v>
      </c>
      <c r="M314" s="115"/>
      <c r="N314" s="91">
        <v>64.703000000000003</v>
      </c>
      <c r="O314" s="91">
        <v>101.28</v>
      </c>
      <c r="P314" s="91">
        <v>138</v>
      </c>
      <c r="Q314" s="91"/>
      <c r="R314" s="91">
        <v>101.28</v>
      </c>
      <c r="S314" s="91">
        <v>101.28</v>
      </c>
      <c r="T314" s="116"/>
      <c r="U314" s="86"/>
    </row>
    <row r="315" spans="1:21" ht="24.75" customHeight="1" x14ac:dyDescent="0.35">
      <c r="A315" s="136" t="s">
        <v>472</v>
      </c>
      <c r="B315" s="137" t="s">
        <v>11</v>
      </c>
      <c r="C315" s="138"/>
      <c r="D315" s="139"/>
      <c r="E315" s="139"/>
      <c r="F315" s="139"/>
      <c r="G315" s="139">
        <v>2</v>
      </c>
      <c r="H315" s="139"/>
      <c r="I315" s="139"/>
      <c r="J315" s="140"/>
      <c r="K315" s="141"/>
      <c r="L315" s="138">
        <f t="shared" si="4"/>
        <v>468.4</v>
      </c>
      <c r="M315" s="115"/>
      <c r="N315" s="91"/>
      <c r="O315" s="91"/>
      <c r="P315" s="91"/>
      <c r="Q315" s="91">
        <v>468.4</v>
      </c>
      <c r="R315" s="91"/>
      <c r="S315" s="91"/>
      <c r="T315" s="116"/>
      <c r="U315" s="86"/>
    </row>
    <row r="316" spans="1:21" ht="24.75" customHeight="1" x14ac:dyDescent="0.35">
      <c r="A316" s="136" t="s">
        <v>473</v>
      </c>
      <c r="B316" s="137" t="s">
        <v>11</v>
      </c>
      <c r="C316" s="138"/>
      <c r="D316" s="139"/>
      <c r="E316" s="139"/>
      <c r="F316" s="139">
        <v>2</v>
      </c>
      <c r="G316" s="139"/>
      <c r="H316" s="139"/>
      <c r="I316" s="139"/>
      <c r="J316" s="140">
        <v>1</v>
      </c>
      <c r="K316" s="141"/>
      <c r="L316" s="138">
        <f t="shared" si="4"/>
        <v>261.57</v>
      </c>
      <c r="M316" s="115"/>
      <c r="N316" s="91"/>
      <c r="O316" s="91"/>
      <c r="P316" s="91">
        <v>358.54</v>
      </c>
      <c r="Q316" s="91"/>
      <c r="R316" s="91"/>
      <c r="S316" s="91"/>
      <c r="T316" s="116">
        <v>261.57</v>
      </c>
      <c r="U316" s="86"/>
    </row>
    <row r="317" spans="1:21" ht="24.75" customHeight="1" x14ac:dyDescent="0.35">
      <c r="A317" s="136" t="s">
        <v>474</v>
      </c>
      <c r="B317" s="137" t="s">
        <v>11</v>
      </c>
      <c r="C317" s="138"/>
      <c r="D317" s="139"/>
      <c r="E317" s="139"/>
      <c r="F317" s="139">
        <v>2</v>
      </c>
      <c r="G317" s="139"/>
      <c r="H317" s="139"/>
      <c r="I317" s="139"/>
      <c r="J317" s="140"/>
      <c r="K317" s="141"/>
      <c r="L317" s="138">
        <f t="shared" si="4"/>
        <v>835.06500000000005</v>
      </c>
      <c r="M317" s="115"/>
      <c r="N317" s="91"/>
      <c r="O317" s="91"/>
      <c r="P317" s="91">
        <v>835.06500000000005</v>
      </c>
      <c r="Q317" s="91"/>
      <c r="R317" s="91"/>
      <c r="S317" s="91"/>
      <c r="T317" s="116"/>
      <c r="U317" s="86"/>
    </row>
    <row r="318" spans="1:21" ht="24.75" customHeight="1" x14ac:dyDescent="0.35">
      <c r="A318" s="136" t="s">
        <v>475</v>
      </c>
      <c r="B318" s="137" t="s">
        <v>11</v>
      </c>
      <c r="C318" s="138"/>
      <c r="D318" s="139"/>
      <c r="E318" s="139"/>
      <c r="F318" s="139"/>
      <c r="G318" s="139"/>
      <c r="H318" s="139"/>
      <c r="I318" s="139"/>
      <c r="J318" s="140">
        <v>6</v>
      </c>
      <c r="K318" s="141"/>
      <c r="L318" s="138">
        <f t="shared" si="4"/>
        <v>105.22</v>
      </c>
      <c r="M318" s="115"/>
      <c r="N318" s="91"/>
      <c r="O318" s="91"/>
      <c r="P318" s="91"/>
      <c r="Q318" s="91"/>
      <c r="R318" s="91"/>
      <c r="S318" s="91"/>
      <c r="T318" s="116">
        <v>105.22</v>
      </c>
      <c r="U318" s="86"/>
    </row>
    <row r="319" spans="1:21" ht="24.75" customHeight="1" x14ac:dyDescent="0.35">
      <c r="A319" s="136" t="s">
        <v>476</v>
      </c>
      <c r="B319" s="137" t="s">
        <v>21</v>
      </c>
      <c r="C319" s="138"/>
      <c r="D319" s="139"/>
      <c r="E319" s="139"/>
      <c r="F319" s="139"/>
      <c r="G319" s="139"/>
      <c r="H319" s="139"/>
      <c r="I319" s="139">
        <v>2</v>
      </c>
      <c r="J319" s="140"/>
      <c r="K319" s="141"/>
      <c r="L319" s="138">
        <f t="shared" si="4"/>
        <v>1775.58</v>
      </c>
      <c r="M319" s="115"/>
      <c r="N319" s="91"/>
      <c r="O319" s="91"/>
      <c r="P319" s="91"/>
      <c r="Q319" s="91"/>
      <c r="R319" s="91"/>
      <c r="S319" s="91">
        <v>1775.58</v>
      </c>
      <c r="T319" s="116"/>
      <c r="U319" s="86"/>
    </row>
    <row r="320" spans="1:21" ht="24.75" customHeight="1" x14ac:dyDescent="0.35">
      <c r="A320" s="136" t="s">
        <v>593</v>
      </c>
      <c r="B320" s="137" t="s">
        <v>11</v>
      </c>
      <c r="C320" s="138"/>
      <c r="D320" s="139"/>
      <c r="E320" s="139"/>
      <c r="F320" s="139"/>
      <c r="G320" s="139">
        <v>2</v>
      </c>
      <c r="H320" s="139"/>
      <c r="I320" s="139">
        <v>2</v>
      </c>
      <c r="J320" s="140"/>
      <c r="K320" s="141"/>
      <c r="L320" s="138">
        <f t="shared" si="4"/>
        <v>355.19</v>
      </c>
      <c r="M320" s="115"/>
      <c r="N320" s="91"/>
      <c r="O320" s="91"/>
      <c r="P320" s="91"/>
      <c r="Q320" s="91">
        <v>355.19</v>
      </c>
      <c r="R320" s="91"/>
      <c r="S320" s="91">
        <v>355.19</v>
      </c>
      <c r="T320" s="116"/>
      <c r="U320" s="86"/>
    </row>
    <row r="321" spans="1:21" ht="24.75" customHeight="1" x14ac:dyDescent="0.35">
      <c r="A321" s="136" t="s">
        <v>477</v>
      </c>
      <c r="B321" s="137" t="s">
        <v>478</v>
      </c>
      <c r="C321" s="138"/>
      <c r="D321" s="139"/>
      <c r="E321" s="139"/>
      <c r="F321" s="139"/>
      <c r="G321" s="139"/>
      <c r="H321" s="139">
        <v>2</v>
      </c>
      <c r="I321" s="139"/>
      <c r="J321" s="140"/>
      <c r="K321" s="141"/>
      <c r="L321" s="138">
        <f t="shared" si="4"/>
        <v>710.38</v>
      </c>
      <c r="M321" s="115"/>
      <c r="N321" s="91"/>
      <c r="O321" s="91"/>
      <c r="P321" s="91"/>
      <c r="Q321" s="91"/>
      <c r="R321" s="91">
        <v>710.38</v>
      </c>
      <c r="S321" s="91"/>
      <c r="T321" s="116"/>
      <c r="U321" s="86"/>
    </row>
    <row r="322" spans="1:21" ht="24.75" customHeight="1" x14ac:dyDescent="0.35">
      <c r="A322" s="136" t="s">
        <v>479</v>
      </c>
      <c r="B322" s="137" t="s">
        <v>11</v>
      </c>
      <c r="C322" s="138"/>
      <c r="D322" s="139"/>
      <c r="E322" s="139"/>
      <c r="F322" s="139"/>
      <c r="G322" s="139">
        <v>6</v>
      </c>
      <c r="H322" s="139"/>
      <c r="I322" s="139"/>
      <c r="J322" s="140"/>
      <c r="K322" s="141"/>
      <c r="L322" s="138">
        <f t="shared" si="4"/>
        <v>429.38</v>
      </c>
      <c r="M322" s="115"/>
      <c r="N322" s="91"/>
      <c r="O322" s="91"/>
      <c r="P322" s="91"/>
      <c r="Q322" s="91">
        <v>429.38</v>
      </c>
      <c r="R322" s="91"/>
      <c r="S322" s="91"/>
      <c r="T322" s="116"/>
      <c r="U322" s="86"/>
    </row>
    <row r="323" spans="1:21" ht="24.75" customHeight="1" x14ac:dyDescent="0.35">
      <c r="A323" s="136" t="s">
        <v>480</v>
      </c>
      <c r="B323" s="137" t="s">
        <v>11</v>
      </c>
      <c r="C323" s="138"/>
      <c r="D323" s="139"/>
      <c r="E323" s="139"/>
      <c r="F323" s="139"/>
      <c r="G323" s="139">
        <v>2</v>
      </c>
      <c r="H323" s="139"/>
      <c r="I323" s="139"/>
      <c r="J323" s="140"/>
      <c r="K323" s="141"/>
      <c r="L323" s="138">
        <f t="shared" si="4"/>
        <v>2073.33</v>
      </c>
      <c r="M323" s="115"/>
      <c r="N323" s="91"/>
      <c r="O323" s="91"/>
      <c r="P323" s="91"/>
      <c r="Q323" s="91">
        <v>2073.33</v>
      </c>
      <c r="R323" s="91"/>
      <c r="S323" s="91"/>
      <c r="T323" s="116"/>
      <c r="U323" s="86"/>
    </row>
    <row r="324" spans="1:21" ht="24.75" customHeight="1" x14ac:dyDescent="0.35">
      <c r="A324" s="167" t="s">
        <v>481</v>
      </c>
      <c r="B324" s="168" t="s">
        <v>11</v>
      </c>
      <c r="C324" s="157"/>
      <c r="D324" s="158"/>
      <c r="E324" s="158"/>
      <c r="F324" s="158"/>
      <c r="G324" s="158">
        <v>50</v>
      </c>
      <c r="H324" s="158"/>
      <c r="I324" s="158"/>
      <c r="J324" s="159"/>
      <c r="K324" s="160"/>
      <c r="L324" s="138">
        <f t="shared" si="4"/>
        <v>366</v>
      </c>
      <c r="M324" s="121"/>
      <c r="N324" s="95"/>
      <c r="O324" s="95"/>
      <c r="P324" s="95"/>
      <c r="Q324" s="95">
        <v>366</v>
      </c>
      <c r="R324" s="95"/>
      <c r="S324" s="95"/>
      <c r="T324" s="122"/>
      <c r="U324" s="86"/>
    </row>
    <row r="325" spans="1:21" ht="24.75" customHeight="1" x14ac:dyDescent="0.35">
      <c r="A325" s="136" t="s">
        <v>482</v>
      </c>
      <c r="B325" s="137" t="s">
        <v>198</v>
      </c>
      <c r="C325" s="138"/>
      <c r="D325" s="139"/>
      <c r="E325" s="139"/>
      <c r="F325" s="139"/>
      <c r="G325" s="139"/>
      <c r="H325" s="139"/>
      <c r="I325" s="139">
        <v>2</v>
      </c>
      <c r="J325" s="140"/>
      <c r="K325" s="141"/>
      <c r="L325" s="138">
        <f t="shared" si="4"/>
        <v>1994.57</v>
      </c>
      <c r="M325" s="115"/>
      <c r="N325" s="91"/>
      <c r="O325" s="91"/>
      <c r="P325" s="91"/>
      <c r="Q325" s="91"/>
      <c r="R325" s="91"/>
      <c r="S325" s="91">
        <v>1994.57</v>
      </c>
      <c r="T325" s="116"/>
      <c r="U325" s="86"/>
    </row>
    <row r="326" spans="1:21" ht="24.75" customHeight="1" x14ac:dyDescent="0.35">
      <c r="A326" s="136" t="s">
        <v>483</v>
      </c>
      <c r="B326" s="137" t="s">
        <v>11</v>
      </c>
      <c r="C326" s="138"/>
      <c r="D326" s="139"/>
      <c r="E326" s="139"/>
      <c r="F326" s="139"/>
      <c r="G326" s="139"/>
      <c r="H326" s="139"/>
      <c r="I326" s="139">
        <v>20</v>
      </c>
      <c r="J326" s="140"/>
      <c r="K326" s="141"/>
      <c r="L326" s="138">
        <f t="shared" ref="L326:L389" si="5">MIN(M326:T326)</f>
        <v>441.7</v>
      </c>
      <c r="M326" s="115"/>
      <c r="N326" s="91"/>
      <c r="O326" s="91"/>
      <c r="P326" s="91"/>
      <c r="Q326" s="91"/>
      <c r="R326" s="91"/>
      <c r="S326" s="91">
        <v>441.7</v>
      </c>
      <c r="T326" s="116"/>
      <c r="U326" s="86"/>
    </row>
    <row r="327" spans="1:21" ht="24.75" customHeight="1" x14ac:dyDescent="0.35">
      <c r="A327" s="136" t="s">
        <v>484</v>
      </c>
      <c r="B327" s="137" t="s">
        <v>198</v>
      </c>
      <c r="C327" s="138"/>
      <c r="D327" s="139"/>
      <c r="E327" s="139"/>
      <c r="F327" s="139">
        <v>4</v>
      </c>
      <c r="G327" s="139"/>
      <c r="H327" s="139"/>
      <c r="I327" s="139">
        <v>4</v>
      </c>
      <c r="J327" s="140">
        <v>6</v>
      </c>
      <c r="K327" s="141"/>
      <c r="L327" s="138">
        <f t="shared" si="5"/>
        <v>144.22999999999999</v>
      </c>
      <c r="M327" s="115"/>
      <c r="N327" s="91"/>
      <c r="O327" s="91"/>
      <c r="P327" s="91">
        <v>249.35</v>
      </c>
      <c r="Q327" s="91"/>
      <c r="R327" s="91"/>
      <c r="S327" s="91">
        <v>300.01749999999998</v>
      </c>
      <c r="T327" s="116">
        <v>144.22999999999999</v>
      </c>
      <c r="U327" s="86"/>
    </row>
    <row r="328" spans="1:21" ht="24.75" customHeight="1" x14ac:dyDescent="0.35">
      <c r="A328" s="136" t="s">
        <v>485</v>
      </c>
      <c r="B328" s="137" t="s">
        <v>22</v>
      </c>
      <c r="C328" s="138"/>
      <c r="D328" s="139"/>
      <c r="E328" s="139"/>
      <c r="F328" s="139">
        <v>15</v>
      </c>
      <c r="G328" s="139"/>
      <c r="H328" s="139"/>
      <c r="I328" s="139"/>
      <c r="J328" s="140"/>
      <c r="K328" s="141"/>
      <c r="L328" s="138">
        <f t="shared" si="5"/>
        <v>175.33</v>
      </c>
      <c r="M328" s="115"/>
      <c r="N328" s="91"/>
      <c r="O328" s="91"/>
      <c r="P328" s="91">
        <v>175.33</v>
      </c>
      <c r="Q328" s="91"/>
      <c r="R328" s="91"/>
      <c r="S328" s="91"/>
      <c r="T328" s="116"/>
      <c r="U328" s="86"/>
    </row>
    <row r="329" spans="1:21" ht="24.75" customHeight="1" x14ac:dyDescent="0.35">
      <c r="A329" s="136" t="s">
        <v>592</v>
      </c>
      <c r="B329" s="137" t="s">
        <v>11</v>
      </c>
      <c r="C329" s="138"/>
      <c r="D329" s="139"/>
      <c r="E329" s="139"/>
      <c r="F329" s="139">
        <v>3</v>
      </c>
      <c r="G329" s="139"/>
      <c r="H329" s="139"/>
      <c r="I329" s="139"/>
      <c r="J329" s="140"/>
      <c r="K329" s="141"/>
      <c r="L329" s="138">
        <f t="shared" si="5"/>
        <v>1121.33</v>
      </c>
      <c r="M329" s="115"/>
      <c r="N329" s="91"/>
      <c r="O329" s="91"/>
      <c r="P329" s="91">
        <v>1121.33</v>
      </c>
      <c r="Q329" s="91"/>
      <c r="R329" s="91"/>
      <c r="S329" s="91"/>
      <c r="T329" s="116"/>
      <c r="U329" s="86"/>
    </row>
    <row r="330" spans="1:21" ht="24.75" customHeight="1" x14ac:dyDescent="0.35">
      <c r="A330" s="136" t="s">
        <v>486</v>
      </c>
      <c r="B330" s="137" t="s">
        <v>11</v>
      </c>
      <c r="C330" s="138"/>
      <c r="D330" s="139"/>
      <c r="E330" s="139"/>
      <c r="F330" s="139">
        <v>3</v>
      </c>
      <c r="G330" s="139"/>
      <c r="H330" s="139"/>
      <c r="I330" s="139"/>
      <c r="J330" s="140"/>
      <c r="K330" s="141"/>
      <c r="L330" s="138">
        <f t="shared" si="5"/>
        <v>1296.7</v>
      </c>
      <c r="M330" s="115"/>
      <c r="N330" s="91"/>
      <c r="O330" s="91"/>
      <c r="P330" s="91">
        <v>1296.7</v>
      </c>
      <c r="Q330" s="91"/>
      <c r="R330" s="91"/>
      <c r="S330" s="91"/>
      <c r="T330" s="116"/>
      <c r="U330" s="86"/>
    </row>
    <row r="331" spans="1:21" ht="24.75" customHeight="1" x14ac:dyDescent="0.35">
      <c r="A331" s="136" t="s">
        <v>487</v>
      </c>
      <c r="B331" s="137" t="s">
        <v>11</v>
      </c>
      <c r="C331" s="138"/>
      <c r="D331" s="139"/>
      <c r="E331" s="139"/>
      <c r="F331" s="139">
        <v>20</v>
      </c>
      <c r="G331" s="139"/>
      <c r="H331" s="139"/>
      <c r="I331" s="139"/>
      <c r="J331" s="140"/>
      <c r="K331" s="141"/>
      <c r="L331" s="138">
        <f t="shared" si="5"/>
        <v>346.7</v>
      </c>
      <c r="M331" s="115"/>
      <c r="N331" s="91"/>
      <c r="O331" s="91"/>
      <c r="P331" s="91">
        <v>346.7</v>
      </c>
      <c r="Q331" s="91"/>
      <c r="R331" s="91"/>
      <c r="S331" s="91"/>
      <c r="T331" s="116"/>
      <c r="U331" s="86"/>
    </row>
    <row r="332" spans="1:21" ht="24.75" customHeight="1" x14ac:dyDescent="0.35">
      <c r="A332" s="136" t="s">
        <v>488</v>
      </c>
      <c r="B332" s="137" t="s">
        <v>11</v>
      </c>
      <c r="C332" s="138"/>
      <c r="D332" s="139"/>
      <c r="E332" s="139"/>
      <c r="F332" s="139">
        <v>6</v>
      </c>
      <c r="G332" s="139"/>
      <c r="H332" s="139"/>
      <c r="I332" s="139"/>
      <c r="J332" s="140"/>
      <c r="K332" s="141"/>
      <c r="L332" s="138">
        <f t="shared" si="5"/>
        <v>161.44</v>
      </c>
      <c r="M332" s="115"/>
      <c r="N332" s="91"/>
      <c r="O332" s="91"/>
      <c r="P332" s="91">
        <v>161.44</v>
      </c>
      <c r="Q332" s="91"/>
      <c r="R332" s="91"/>
      <c r="S332" s="91"/>
      <c r="T332" s="116"/>
      <c r="U332" s="86"/>
    </row>
    <row r="333" spans="1:21" ht="24.75" customHeight="1" x14ac:dyDescent="0.35">
      <c r="A333" s="136" t="s">
        <v>489</v>
      </c>
      <c r="B333" s="137" t="s">
        <v>11</v>
      </c>
      <c r="C333" s="138"/>
      <c r="D333" s="139"/>
      <c r="E333" s="139"/>
      <c r="F333" s="139">
        <v>1</v>
      </c>
      <c r="G333" s="139"/>
      <c r="H333" s="139"/>
      <c r="I333" s="139"/>
      <c r="J333" s="140"/>
      <c r="K333" s="141"/>
      <c r="L333" s="138">
        <f t="shared" si="5"/>
        <v>3933.33</v>
      </c>
      <c r="M333" s="115"/>
      <c r="N333" s="91"/>
      <c r="O333" s="91"/>
      <c r="P333" s="91">
        <v>3933.33</v>
      </c>
      <c r="Q333" s="91"/>
      <c r="R333" s="91"/>
      <c r="S333" s="91"/>
      <c r="T333" s="116"/>
      <c r="U333" s="86"/>
    </row>
    <row r="334" spans="1:21" ht="24.75" customHeight="1" x14ac:dyDescent="0.35">
      <c r="A334" s="136" t="s">
        <v>490</v>
      </c>
      <c r="B334" s="137" t="s">
        <v>11</v>
      </c>
      <c r="C334" s="138"/>
      <c r="D334" s="139"/>
      <c r="E334" s="139"/>
      <c r="F334" s="139">
        <v>5</v>
      </c>
      <c r="G334" s="139"/>
      <c r="H334" s="139"/>
      <c r="I334" s="139"/>
      <c r="J334" s="140"/>
      <c r="K334" s="141"/>
      <c r="L334" s="138">
        <f t="shared" si="5"/>
        <v>324.33</v>
      </c>
      <c r="M334" s="115"/>
      <c r="N334" s="91"/>
      <c r="O334" s="91"/>
      <c r="P334" s="91">
        <v>324.33</v>
      </c>
      <c r="Q334" s="91"/>
      <c r="R334" s="91"/>
      <c r="S334" s="91"/>
      <c r="T334" s="116"/>
      <c r="U334" s="86"/>
    </row>
    <row r="335" spans="1:21" ht="24.75" customHeight="1" x14ac:dyDescent="0.35">
      <c r="A335" s="136" t="s">
        <v>491</v>
      </c>
      <c r="B335" s="137" t="s">
        <v>11</v>
      </c>
      <c r="C335" s="138"/>
      <c r="D335" s="139"/>
      <c r="E335" s="139"/>
      <c r="F335" s="139">
        <v>3</v>
      </c>
      <c r="G335" s="139"/>
      <c r="H335" s="139"/>
      <c r="I335" s="139"/>
      <c r="J335" s="140"/>
      <c r="K335" s="141"/>
      <c r="L335" s="138">
        <f t="shared" si="5"/>
        <v>953.33</v>
      </c>
      <c r="M335" s="115"/>
      <c r="N335" s="91"/>
      <c r="O335" s="91"/>
      <c r="P335" s="91">
        <v>953.33</v>
      </c>
      <c r="Q335" s="91"/>
      <c r="R335" s="91"/>
      <c r="S335" s="91"/>
      <c r="T335" s="116"/>
      <c r="U335" s="86"/>
    </row>
    <row r="336" spans="1:21" ht="24.75" customHeight="1" x14ac:dyDescent="0.35">
      <c r="A336" s="136" t="s">
        <v>492</v>
      </c>
      <c r="B336" s="137" t="s">
        <v>11</v>
      </c>
      <c r="C336" s="138"/>
      <c r="D336" s="139"/>
      <c r="E336" s="139"/>
      <c r="F336" s="139">
        <v>24</v>
      </c>
      <c r="G336" s="139"/>
      <c r="H336" s="139"/>
      <c r="I336" s="139">
        <v>8</v>
      </c>
      <c r="J336" s="140"/>
      <c r="K336" s="141"/>
      <c r="L336" s="138">
        <f t="shared" si="5"/>
        <v>98.725999999999999</v>
      </c>
      <c r="M336" s="115"/>
      <c r="N336" s="91"/>
      <c r="O336" s="91"/>
      <c r="P336" s="91">
        <v>98.725999999999999</v>
      </c>
      <c r="Q336" s="91"/>
      <c r="R336" s="91"/>
      <c r="S336" s="91">
        <v>98.725999999999999</v>
      </c>
      <c r="T336" s="116"/>
      <c r="U336" s="86"/>
    </row>
    <row r="337" spans="1:21" ht="24.75" customHeight="1" x14ac:dyDescent="0.35">
      <c r="A337" s="136" t="s">
        <v>493</v>
      </c>
      <c r="B337" s="137" t="s">
        <v>11</v>
      </c>
      <c r="C337" s="138"/>
      <c r="D337" s="139"/>
      <c r="E337" s="139"/>
      <c r="F337" s="139">
        <v>15</v>
      </c>
      <c r="G337" s="139"/>
      <c r="H337" s="139"/>
      <c r="I337" s="139"/>
      <c r="J337" s="140"/>
      <c r="K337" s="141"/>
      <c r="L337" s="138">
        <f t="shared" si="5"/>
        <v>205</v>
      </c>
      <c r="M337" s="115"/>
      <c r="N337" s="91"/>
      <c r="O337" s="91"/>
      <c r="P337" s="91">
        <v>205</v>
      </c>
      <c r="Q337" s="91"/>
      <c r="R337" s="91"/>
      <c r="S337" s="91"/>
      <c r="T337" s="116"/>
      <c r="U337" s="86"/>
    </row>
    <row r="338" spans="1:21" ht="24.75" customHeight="1" x14ac:dyDescent="0.35">
      <c r="A338" s="136" t="s">
        <v>494</v>
      </c>
      <c r="B338" s="137" t="s">
        <v>11</v>
      </c>
      <c r="C338" s="138"/>
      <c r="D338" s="139"/>
      <c r="E338" s="139"/>
      <c r="F338" s="139">
        <v>12</v>
      </c>
      <c r="G338" s="139"/>
      <c r="H338" s="139"/>
      <c r="I338" s="139"/>
      <c r="J338" s="140"/>
      <c r="K338" s="141"/>
      <c r="L338" s="138">
        <f t="shared" si="5"/>
        <v>336.67</v>
      </c>
      <c r="M338" s="115"/>
      <c r="N338" s="91"/>
      <c r="O338" s="91"/>
      <c r="P338" s="91">
        <v>336.67</v>
      </c>
      <c r="Q338" s="91"/>
      <c r="R338" s="91"/>
      <c r="S338" s="91"/>
      <c r="T338" s="116"/>
      <c r="U338" s="86"/>
    </row>
    <row r="339" spans="1:21" ht="24.75" customHeight="1" x14ac:dyDescent="0.35">
      <c r="A339" s="136" t="s">
        <v>495</v>
      </c>
      <c r="B339" s="137" t="s">
        <v>250</v>
      </c>
      <c r="C339" s="138"/>
      <c r="D339" s="139"/>
      <c r="E339" s="139"/>
      <c r="F339" s="139">
        <v>3</v>
      </c>
      <c r="G339" s="139"/>
      <c r="H339" s="139"/>
      <c r="I339" s="139"/>
      <c r="J339" s="140"/>
      <c r="K339" s="141"/>
      <c r="L339" s="138">
        <f t="shared" si="5"/>
        <v>1165.33</v>
      </c>
      <c r="M339" s="115"/>
      <c r="N339" s="91"/>
      <c r="O339" s="91"/>
      <c r="P339" s="91">
        <v>1165.33</v>
      </c>
      <c r="Q339" s="91"/>
      <c r="R339" s="91"/>
      <c r="S339" s="91"/>
      <c r="T339" s="116"/>
      <c r="U339" s="86"/>
    </row>
    <row r="340" spans="1:21" ht="24.75" customHeight="1" x14ac:dyDescent="0.35">
      <c r="A340" s="136" t="s">
        <v>496</v>
      </c>
      <c r="B340" s="137" t="s">
        <v>250</v>
      </c>
      <c r="C340" s="138"/>
      <c r="D340" s="139"/>
      <c r="E340" s="139"/>
      <c r="F340" s="139">
        <v>3</v>
      </c>
      <c r="G340" s="139"/>
      <c r="H340" s="139"/>
      <c r="I340" s="139"/>
      <c r="J340" s="140"/>
      <c r="K340" s="141"/>
      <c r="L340" s="138">
        <f t="shared" si="5"/>
        <v>2331.67</v>
      </c>
      <c r="M340" s="115"/>
      <c r="N340" s="91"/>
      <c r="O340" s="91"/>
      <c r="P340" s="91">
        <v>2331.67</v>
      </c>
      <c r="Q340" s="91"/>
      <c r="R340" s="91"/>
      <c r="S340" s="91"/>
      <c r="T340" s="116"/>
      <c r="U340" s="86"/>
    </row>
    <row r="341" spans="1:21" ht="24.75" customHeight="1" x14ac:dyDescent="0.35">
      <c r="A341" s="136" t="s">
        <v>497</v>
      </c>
      <c r="B341" s="137" t="s">
        <v>250</v>
      </c>
      <c r="C341" s="138"/>
      <c r="D341" s="139"/>
      <c r="E341" s="139"/>
      <c r="F341" s="139">
        <v>8</v>
      </c>
      <c r="G341" s="139"/>
      <c r="H341" s="139"/>
      <c r="I341" s="139"/>
      <c r="J341" s="140"/>
      <c r="K341" s="141"/>
      <c r="L341" s="138">
        <f t="shared" si="5"/>
        <v>4121.67</v>
      </c>
      <c r="M341" s="115"/>
      <c r="N341" s="91"/>
      <c r="O341" s="91"/>
      <c r="P341" s="91">
        <v>4121.67</v>
      </c>
      <c r="Q341" s="91"/>
      <c r="R341" s="91"/>
      <c r="S341" s="91"/>
      <c r="T341" s="116"/>
      <c r="U341" s="86"/>
    </row>
    <row r="342" spans="1:21" ht="24.75" customHeight="1" x14ac:dyDescent="0.35">
      <c r="A342" s="136" t="s">
        <v>498</v>
      </c>
      <c r="B342" s="137" t="s">
        <v>198</v>
      </c>
      <c r="C342" s="138"/>
      <c r="D342" s="139"/>
      <c r="E342" s="139"/>
      <c r="F342" s="139">
        <v>5</v>
      </c>
      <c r="G342" s="139"/>
      <c r="H342" s="139"/>
      <c r="I342" s="139"/>
      <c r="J342" s="140"/>
      <c r="K342" s="141"/>
      <c r="L342" s="138">
        <f t="shared" si="5"/>
        <v>566.66999999999996</v>
      </c>
      <c r="M342" s="115"/>
      <c r="N342" s="91"/>
      <c r="O342" s="91"/>
      <c r="P342" s="91">
        <v>566.66999999999996</v>
      </c>
      <c r="Q342" s="91"/>
      <c r="R342" s="91"/>
      <c r="S342" s="91"/>
      <c r="T342" s="116"/>
      <c r="U342" s="86"/>
    </row>
    <row r="343" spans="1:21" ht="24.75" customHeight="1" x14ac:dyDescent="0.35">
      <c r="A343" s="136" t="s">
        <v>499</v>
      </c>
      <c r="B343" s="137" t="s">
        <v>11</v>
      </c>
      <c r="C343" s="138"/>
      <c r="D343" s="139"/>
      <c r="E343" s="139"/>
      <c r="F343" s="139">
        <v>20</v>
      </c>
      <c r="G343" s="139"/>
      <c r="H343" s="139"/>
      <c r="I343" s="139"/>
      <c r="J343" s="140"/>
      <c r="K343" s="141"/>
      <c r="L343" s="138">
        <f t="shared" si="5"/>
        <v>1407</v>
      </c>
      <c r="M343" s="115"/>
      <c r="N343" s="91"/>
      <c r="O343" s="91"/>
      <c r="P343" s="91">
        <v>1407</v>
      </c>
      <c r="Q343" s="91"/>
      <c r="R343" s="91"/>
      <c r="S343" s="91"/>
      <c r="T343" s="116"/>
      <c r="U343" s="86"/>
    </row>
    <row r="344" spans="1:21" ht="24.75" customHeight="1" x14ac:dyDescent="0.35">
      <c r="A344" s="136" t="s">
        <v>500</v>
      </c>
      <c r="B344" s="137" t="s">
        <v>11</v>
      </c>
      <c r="C344" s="138"/>
      <c r="D344" s="139"/>
      <c r="E344" s="139"/>
      <c r="F344" s="139">
        <v>50</v>
      </c>
      <c r="G344" s="139"/>
      <c r="H344" s="139"/>
      <c r="I344" s="139"/>
      <c r="J344" s="140"/>
      <c r="K344" s="141"/>
      <c r="L344" s="138">
        <f t="shared" si="5"/>
        <v>179.67</v>
      </c>
      <c r="M344" s="115"/>
      <c r="N344" s="91"/>
      <c r="O344" s="91"/>
      <c r="P344" s="91">
        <v>179.67</v>
      </c>
      <c r="Q344" s="91"/>
      <c r="R344" s="91"/>
      <c r="S344" s="91"/>
      <c r="T344" s="116"/>
      <c r="U344" s="86"/>
    </row>
    <row r="345" spans="1:21" ht="24.75" customHeight="1" x14ac:dyDescent="0.35">
      <c r="A345" s="136" t="s">
        <v>501</v>
      </c>
      <c r="B345" s="137" t="s">
        <v>11</v>
      </c>
      <c r="C345" s="138"/>
      <c r="D345" s="139"/>
      <c r="E345" s="139"/>
      <c r="F345" s="139">
        <v>5</v>
      </c>
      <c r="G345" s="139"/>
      <c r="H345" s="139"/>
      <c r="I345" s="139"/>
      <c r="J345" s="140"/>
      <c r="K345" s="141"/>
      <c r="L345" s="138">
        <f t="shared" si="5"/>
        <v>20451</v>
      </c>
      <c r="M345" s="115"/>
      <c r="N345" s="91"/>
      <c r="O345" s="91"/>
      <c r="P345" s="91">
        <v>20451</v>
      </c>
      <c r="Q345" s="91"/>
      <c r="R345" s="91"/>
      <c r="S345" s="91"/>
      <c r="T345" s="116"/>
      <c r="U345" s="86"/>
    </row>
    <row r="346" spans="1:21" ht="24.75" customHeight="1" x14ac:dyDescent="0.35">
      <c r="A346" s="136" t="s">
        <v>502</v>
      </c>
      <c r="B346" s="137" t="s">
        <v>11</v>
      </c>
      <c r="C346" s="138"/>
      <c r="D346" s="139"/>
      <c r="E346" s="139"/>
      <c r="F346" s="139">
        <v>2</v>
      </c>
      <c r="G346" s="139"/>
      <c r="H346" s="139"/>
      <c r="I346" s="139"/>
      <c r="J346" s="140"/>
      <c r="K346" s="141"/>
      <c r="L346" s="138">
        <f t="shared" si="5"/>
        <v>5077.33</v>
      </c>
      <c r="M346" s="115"/>
      <c r="N346" s="91"/>
      <c r="O346" s="91"/>
      <c r="P346" s="91">
        <v>5077.33</v>
      </c>
      <c r="Q346" s="91"/>
      <c r="R346" s="91"/>
      <c r="S346" s="91"/>
      <c r="T346" s="116"/>
      <c r="U346" s="86"/>
    </row>
    <row r="347" spans="1:21" ht="24.75" customHeight="1" x14ac:dyDescent="0.35">
      <c r="A347" s="136" t="s">
        <v>503</v>
      </c>
      <c r="B347" s="137" t="s">
        <v>11</v>
      </c>
      <c r="C347" s="138"/>
      <c r="D347" s="139"/>
      <c r="E347" s="139"/>
      <c r="F347" s="139">
        <v>180</v>
      </c>
      <c r="G347" s="139"/>
      <c r="H347" s="139"/>
      <c r="I347" s="139"/>
      <c r="J347" s="140"/>
      <c r="K347" s="141"/>
      <c r="L347" s="138">
        <f t="shared" si="5"/>
        <v>19.129000000000001</v>
      </c>
      <c r="M347" s="115"/>
      <c r="N347" s="91"/>
      <c r="O347" s="91"/>
      <c r="P347" s="91">
        <v>19.129000000000001</v>
      </c>
      <c r="Q347" s="91"/>
      <c r="R347" s="91"/>
      <c r="S347" s="91"/>
      <c r="T347" s="116"/>
      <c r="U347" s="86"/>
    </row>
    <row r="348" spans="1:21" ht="24.75" customHeight="1" x14ac:dyDescent="0.35">
      <c r="A348" s="136" t="s">
        <v>504</v>
      </c>
      <c r="B348" s="137" t="s">
        <v>505</v>
      </c>
      <c r="C348" s="138"/>
      <c r="D348" s="139"/>
      <c r="E348" s="139"/>
      <c r="F348" s="139">
        <v>4</v>
      </c>
      <c r="G348" s="139"/>
      <c r="H348" s="139"/>
      <c r="I348" s="139"/>
      <c r="J348" s="140"/>
      <c r="K348" s="141"/>
      <c r="L348" s="138">
        <f t="shared" si="5"/>
        <v>201.67</v>
      </c>
      <c r="M348" s="115"/>
      <c r="N348" s="91"/>
      <c r="O348" s="91"/>
      <c r="P348" s="91">
        <v>201.67</v>
      </c>
      <c r="Q348" s="91"/>
      <c r="R348" s="91"/>
      <c r="S348" s="91"/>
      <c r="T348" s="116"/>
      <c r="U348" s="86"/>
    </row>
    <row r="349" spans="1:21" ht="24.75" customHeight="1" x14ac:dyDescent="0.35">
      <c r="A349" s="136" t="s">
        <v>506</v>
      </c>
      <c r="B349" s="137" t="s">
        <v>11</v>
      </c>
      <c r="C349" s="138"/>
      <c r="D349" s="139"/>
      <c r="E349" s="139"/>
      <c r="F349" s="139">
        <v>2</v>
      </c>
      <c r="G349" s="139"/>
      <c r="H349" s="139"/>
      <c r="I349" s="139"/>
      <c r="J349" s="140"/>
      <c r="K349" s="141"/>
      <c r="L349" s="138">
        <f t="shared" si="5"/>
        <v>303.33</v>
      </c>
      <c r="M349" s="115"/>
      <c r="N349" s="91"/>
      <c r="O349" s="91"/>
      <c r="P349" s="91">
        <v>303.33</v>
      </c>
      <c r="Q349" s="91"/>
      <c r="R349" s="91"/>
      <c r="S349" s="91"/>
      <c r="T349" s="116"/>
      <c r="U349" s="86"/>
    </row>
    <row r="350" spans="1:21" ht="24.75" customHeight="1" x14ac:dyDescent="0.35">
      <c r="A350" s="136" t="s">
        <v>507</v>
      </c>
      <c r="B350" s="137" t="s">
        <v>11</v>
      </c>
      <c r="C350" s="138"/>
      <c r="D350" s="139"/>
      <c r="E350" s="139"/>
      <c r="F350" s="139">
        <v>2</v>
      </c>
      <c r="G350" s="139"/>
      <c r="H350" s="139"/>
      <c r="I350" s="139"/>
      <c r="J350" s="140"/>
      <c r="K350" s="141"/>
      <c r="L350" s="138">
        <f t="shared" si="5"/>
        <v>388.33</v>
      </c>
      <c r="M350" s="115"/>
      <c r="N350" s="91"/>
      <c r="O350" s="91"/>
      <c r="P350" s="91">
        <v>388.33</v>
      </c>
      <c r="Q350" s="91"/>
      <c r="R350" s="91"/>
      <c r="S350" s="91"/>
      <c r="T350" s="116"/>
      <c r="U350" s="86"/>
    </row>
    <row r="351" spans="1:21" ht="24.75" customHeight="1" x14ac:dyDescent="0.35">
      <c r="A351" s="136" t="s">
        <v>508</v>
      </c>
      <c r="B351" s="137" t="s">
        <v>11</v>
      </c>
      <c r="C351" s="138"/>
      <c r="D351" s="139"/>
      <c r="E351" s="139"/>
      <c r="F351" s="139">
        <v>2</v>
      </c>
      <c r="G351" s="139"/>
      <c r="H351" s="139"/>
      <c r="I351" s="139"/>
      <c r="J351" s="140"/>
      <c r="K351" s="141"/>
      <c r="L351" s="138">
        <f t="shared" si="5"/>
        <v>456.67</v>
      </c>
      <c r="M351" s="115"/>
      <c r="N351" s="91"/>
      <c r="O351" s="91"/>
      <c r="P351" s="91">
        <v>456.67</v>
      </c>
      <c r="Q351" s="91"/>
      <c r="R351" s="91"/>
      <c r="S351" s="91"/>
      <c r="T351" s="116"/>
      <c r="U351" s="86"/>
    </row>
    <row r="352" spans="1:21" ht="24.75" customHeight="1" x14ac:dyDescent="0.35">
      <c r="A352" s="136" t="s">
        <v>509</v>
      </c>
      <c r="B352" s="137" t="s">
        <v>11</v>
      </c>
      <c r="C352" s="138"/>
      <c r="D352" s="139"/>
      <c r="E352" s="139"/>
      <c r="F352" s="139">
        <v>0.2</v>
      </c>
      <c r="G352" s="139"/>
      <c r="H352" s="139"/>
      <c r="I352" s="139"/>
      <c r="J352" s="140"/>
      <c r="K352" s="141"/>
      <c r="L352" s="138">
        <f t="shared" si="5"/>
        <v>2008.33</v>
      </c>
      <c r="M352" s="115"/>
      <c r="N352" s="91"/>
      <c r="O352" s="91"/>
      <c r="P352" s="91">
        <v>2008.33</v>
      </c>
      <c r="Q352" s="91"/>
      <c r="R352" s="91"/>
      <c r="S352" s="91"/>
      <c r="T352" s="116"/>
      <c r="U352" s="86"/>
    </row>
    <row r="353" spans="1:21" ht="24.75" customHeight="1" x14ac:dyDescent="0.35">
      <c r="A353" s="136" t="s">
        <v>510</v>
      </c>
      <c r="B353" s="137" t="s">
        <v>11</v>
      </c>
      <c r="C353" s="138"/>
      <c r="D353" s="139"/>
      <c r="E353" s="139"/>
      <c r="F353" s="139">
        <v>1</v>
      </c>
      <c r="G353" s="139"/>
      <c r="H353" s="139"/>
      <c r="I353" s="139"/>
      <c r="J353" s="140"/>
      <c r="K353" s="141"/>
      <c r="L353" s="138">
        <f t="shared" si="5"/>
        <v>452.67</v>
      </c>
      <c r="M353" s="115"/>
      <c r="N353" s="91"/>
      <c r="O353" s="91"/>
      <c r="P353" s="91">
        <v>452.67</v>
      </c>
      <c r="Q353" s="91"/>
      <c r="R353" s="91"/>
      <c r="S353" s="91"/>
      <c r="T353" s="116"/>
      <c r="U353" s="86"/>
    </row>
    <row r="354" spans="1:21" ht="24.75" customHeight="1" x14ac:dyDescent="0.35">
      <c r="A354" s="136" t="s">
        <v>511</v>
      </c>
      <c r="B354" s="137" t="s">
        <v>11</v>
      </c>
      <c r="C354" s="138"/>
      <c r="D354" s="139"/>
      <c r="E354" s="139"/>
      <c r="F354" s="139">
        <v>52</v>
      </c>
      <c r="G354" s="139"/>
      <c r="H354" s="139"/>
      <c r="I354" s="139"/>
      <c r="J354" s="140"/>
      <c r="K354" s="141"/>
      <c r="L354" s="138">
        <f t="shared" si="5"/>
        <v>726.25</v>
      </c>
      <c r="M354" s="115"/>
      <c r="N354" s="91"/>
      <c r="O354" s="91"/>
      <c r="P354" s="91">
        <v>726.25</v>
      </c>
      <c r="Q354" s="91"/>
      <c r="R354" s="91"/>
      <c r="S354" s="91"/>
      <c r="T354" s="116"/>
      <c r="U354" s="86"/>
    </row>
    <row r="355" spans="1:21" ht="24.75" customHeight="1" x14ac:dyDescent="0.35">
      <c r="A355" s="136" t="s">
        <v>512</v>
      </c>
      <c r="B355" s="137" t="s">
        <v>11</v>
      </c>
      <c r="C355" s="138"/>
      <c r="D355" s="139"/>
      <c r="E355" s="139"/>
      <c r="F355" s="139">
        <v>1</v>
      </c>
      <c r="G355" s="139"/>
      <c r="H355" s="139"/>
      <c r="I355" s="139"/>
      <c r="J355" s="140"/>
      <c r="K355" s="141"/>
      <c r="L355" s="138">
        <f t="shared" si="5"/>
        <v>1850.67</v>
      </c>
      <c r="M355" s="115"/>
      <c r="N355" s="91"/>
      <c r="O355" s="91"/>
      <c r="P355" s="91">
        <v>1850.67</v>
      </c>
      <c r="Q355" s="91"/>
      <c r="R355" s="91"/>
      <c r="S355" s="91"/>
      <c r="T355" s="116"/>
      <c r="U355" s="86"/>
    </row>
    <row r="356" spans="1:21" ht="24.75" customHeight="1" x14ac:dyDescent="0.35">
      <c r="A356" s="136" t="s">
        <v>513</v>
      </c>
      <c r="B356" s="137" t="s">
        <v>11</v>
      </c>
      <c r="C356" s="138"/>
      <c r="D356" s="139"/>
      <c r="E356" s="139"/>
      <c r="F356" s="139"/>
      <c r="G356" s="139"/>
      <c r="H356" s="139"/>
      <c r="I356" s="139">
        <v>21</v>
      </c>
      <c r="J356" s="140"/>
      <c r="K356" s="141"/>
      <c r="L356" s="138">
        <f t="shared" si="5"/>
        <v>171.36</v>
      </c>
      <c r="M356" s="115"/>
      <c r="N356" s="91"/>
      <c r="O356" s="91"/>
      <c r="P356" s="91"/>
      <c r="Q356" s="91"/>
      <c r="R356" s="91"/>
      <c r="S356" s="91">
        <v>171.36</v>
      </c>
      <c r="T356" s="116"/>
      <c r="U356" s="86"/>
    </row>
    <row r="357" spans="1:21" ht="24.75" customHeight="1" x14ac:dyDescent="0.35">
      <c r="A357" s="136" t="s">
        <v>514</v>
      </c>
      <c r="B357" s="137" t="s">
        <v>11</v>
      </c>
      <c r="C357" s="138"/>
      <c r="D357" s="139"/>
      <c r="E357" s="139"/>
      <c r="F357" s="139"/>
      <c r="G357" s="139"/>
      <c r="H357" s="139"/>
      <c r="I357" s="139">
        <v>2</v>
      </c>
      <c r="J357" s="140"/>
      <c r="K357" s="141"/>
      <c r="L357" s="138">
        <f t="shared" si="5"/>
        <v>9766.4850000000006</v>
      </c>
      <c r="M357" s="115"/>
      <c r="N357" s="91"/>
      <c r="O357" s="91"/>
      <c r="P357" s="91"/>
      <c r="Q357" s="91"/>
      <c r="R357" s="91"/>
      <c r="S357" s="91">
        <v>9766.4850000000006</v>
      </c>
      <c r="T357" s="116"/>
      <c r="U357" s="86"/>
    </row>
    <row r="358" spans="1:21" ht="24.75" customHeight="1" x14ac:dyDescent="0.35">
      <c r="A358" s="136" t="s">
        <v>515</v>
      </c>
      <c r="B358" s="137" t="s">
        <v>250</v>
      </c>
      <c r="C358" s="138"/>
      <c r="D358" s="139"/>
      <c r="E358" s="139"/>
      <c r="F358" s="139"/>
      <c r="G358" s="139"/>
      <c r="H358" s="139"/>
      <c r="I358" s="139">
        <v>11</v>
      </c>
      <c r="J358" s="140"/>
      <c r="K358" s="141"/>
      <c r="L358" s="138">
        <f t="shared" si="5"/>
        <v>290</v>
      </c>
      <c r="M358" s="115"/>
      <c r="N358" s="91"/>
      <c r="O358" s="91"/>
      <c r="P358" s="91"/>
      <c r="Q358" s="91"/>
      <c r="R358" s="91"/>
      <c r="S358" s="91">
        <v>290</v>
      </c>
      <c r="T358" s="116"/>
      <c r="U358" s="86"/>
    </row>
    <row r="359" spans="1:21" ht="24.75" customHeight="1" x14ac:dyDescent="0.35">
      <c r="A359" s="136" t="s">
        <v>516</v>
      </c>
      <c r="B359" s="137" t="s">
        <v>11</v>
      </c>
      <c r="C359" s="138"/>
      <c r="D359" s="139"/>
      <c r="E359" s="139"/>
      <c r="F359" s="139">
        <v>15</v>
      </c>
      <c r="G359" s="139">
        <v>2</v>
      </c>
      <c r="H359" s="139"/>
      <c r="I359" s="139"/>
      <c r="J359" s="140"/>
      <c r="K359" s="141"/>
      <c r="L359" s="138">
        <f t="shared" si="5"/>
        <v>504.14</v>
      </c>
      <c r="M359" s="115"/>
      <c r="N359" s="91"/>
      <c r="O359" s="91"/>
      <c r="P359" s="91">
        <v>517.85</v>
      </c>
      <c r="Q359" s="91">
        <v>504.14</v>
      </c>
      <c r="R359" s="91"/>
      <c r="S359" s="91"/>
      <c r="T359" s="116"/>
      <c r="U359" s="86"/>
    </row>
    <row r="360" spans="1:21" ht="24.75" customHeight="1" x14ac:dyDescent="0.35">
      <c r="A360" s="136" t="s">
        <v>517</v>
      </c>
      <c r="B360" s="137" t="s">
        <v>11</v>
      </c>
      <c r="C360" s="138"/>
      <c r="D360" s="139"/>
      <c r="E360" s="139"/>
      <c r="F360" s="139"/>
      <c r="G360" s="139">
        <v>20</v>
      </c>
      <c r="H360" s="139"/>
      <c r="I360" s="139"/>
      <c r="J360" s="140"/>
      <c r="K360" s="141"/>
      <c r="L360" s="138">
        <f t="shared" si="5"/>
        <v>80.33</v>
      </c>
      <c r="M360" s="115"/>
      <c r="N360" s="91"/>
      <c r="O360" s="91"/>
      <c r="P360" s="91"/>
      <c r="Q360" s="91">
        <v>80.33</v>
      </c>
      <c r="R360" s="91"/>
      <c r="S360" s="91"/>
      <c r="T360" s="116"/>
      <c r="U360" s="86"/>
    </row>
    <row r="361" spans="1:21" ht="24.75" customHeight="1" x14ac:dyDescent="0.35">
      <c r="A361" s="136" t="s">
        <v>518</v>
      </c>
      <c r="B361" s="137" t="s">
        <v>24</v>
      </c>
      <c r="C361" s="138"/>
      <c r="D361" s="139"/>
      <c r="E361" s="139"/>
      <c r="F361" s="139"/>
      <c r="G361" s="139"/>
      <c r="H361" s="139"/>
      <c r="I361" s="139">
        <v>3</v>
      </c>
      <c r="J361" s="140"/>
      <c r="K361" s="141"/>
      <c r="L361" s="138">
        <f t="shared" si="5"/>
        <v>422.733</v>
      </c>
      <c r="M361" s="115"/>
      <c r="N361" s="91"/>
      <c r="O361" s="91"/>
      <c r="P361" s="91"/>
      <c r="Q361" s="91"/>
      <c r="R361" s="91"/>
      <c r="S361" s="91">
        <v>422.733</v>
      </c>
      <c r="T361" s="116"/>
      <c r="U361" s="86"/>
    </row>
    <row r="362" spans="1:21" ht="24.75" customHeight="1" x14ac:dyDescent="0.35">
      <c r="A362" s="136" t="s">
        <v>519</v>
      </c>
      <c r="B362" s="137" t="s">
        <v>478</v>
      </c>
      <c r="C362" s="138"/>
      <c r="D362" s="139"/>
      <c r="E362" s="139"/>
      <c r="F362" s="139">
        <v>1</v>
      </c>
      <c r="G362" s="139"/>
      <c r="H362" s="139">
        <v>1</v>
      </c>
      <c r="I362" s="139"/>
      <c r="J362" s="140"/>
      <c r="K362" s="141"/>
      <c r="L362" s="138">
        <f t="shared" si="5"/>
        <v>1340.02</v>
      </c>
      <c r="M362" s="115"/>
      <c r="N362" s="91"/>
      <c r="O362" s="91"/>
      <c r="P362" s="91">
        <v>1340.02</v>
      </c>
      <c r="Q362" s="91"/>
      <c r="R362" s="91">
        <v>1340.02</v>
      </c>
      <c r="S362" s="91"/>
      <c r="T362" s="116"/>
      <c r="U362" s="86"/>
    </row>
    <row r="363" spans="1:21" ht="24.75" customHeight="1" x14ac:dyDescent="0.35">
      <c r="A363" s="136" t="s">
        <v>520</v>
      </c>
      <c r="B363" s="137" t="s">
        <v>11</v>
      </c>
      <c r="C363" s="138"/>
      <c r="D363" s="139"/>
      <c r="E363" s="139">
        <v>10</v>
      </c>
      <c r="F363" s="139"/>
      <c r="G363" s="139"/>
      <c r="H363" s="139"/>
      <c r="I363" s="139"/>
      <c r="J363" s="140"/>
      <c r="K363" s="141"/>
      <c r="L363" s="138">
        <f t="shared" si="5"/>
        <v>7068.33</v>
      </c>
      <c r="M363" s="115"/>
      <c r="N363" s="91"/>
      <c r="O363" s="91">
        <v>7068.33</v>
      </c>
      <c r="P363" s="91"/>
      <c r="Q363" s="91"/>
      <c r="R363" s="91"/>
      <c r="S363" s="91"/>
      <c r="T363" s="116"/>
      <c r="U363" s="86"/>
    </row>
    <row r="364" spans="1:21" ht="24.75" customHeight="1" x14ac:dyDescent="0.35">
      <c r="A364" s="136" t="s">
        <v>521</v>
      </c>
      <c r="B364" s="137" t="s">
        <v>11</v>
      </c>
      <c r="C364" s="138"/>
      <c r="D364" s="139"/>
      <c r="E364" s="139">
        <v>5</v>
      </c>
      <c r="F364" s="139"/>
      <c r="G364" s="139"/>
      <c r="H364" s="139"/>
      <c r="I364" s="139"/>
      <c r="J364" s="140"/>
      <c r="K364" s="141"/>
      <c r="L364" s="138">
        <f t="shared" si="5"/>
        <v>818</v>
      </c>
      <c r="M364" s="115"/>
      <c r="N364" s="91"/>
      <c r="O364" s="91">
        <v>818</v>
      </c>
      <c r="P364" s="91"/>
      <c r="Q364" s="91"/>
      <c r="R364" s="91"/>
      <c r="S364" s="91"/>
      <c r="T364" s="116"/>
      <c r="U364" s="86"/>
    </row>
    <row r="365" spans="1:21" ht="24.75" customHeight="1" x14ac:dyDescent="0.35">
      <c r="A365" s="136" t="s">
        <v>522</v>
      </c>
      <c r="B365" s="137" t="s">
        <v>11</v>
      </c>
      <c r="C365" s="138"/>
      <c r="D365" s="139"/>
      <c r="E365" s="139">
        <v>2</v>
      </c>
      <c r="F365" s="139"/>
      <c r="G365" s="139"/>
      <c r="H365" s="139"/>
      <c r="I365" s="139"/>
      <c r="J365" s="140"/>
      <c r="K365" s="141"/>
      <c r="L365" s="138">
        <f t="shared" si="5"/>
        <v>3051.33</v>
      </c>
      <c r="M365" s="115"/>
      <c r="N365" s="91"/>
      <c r="O365" s="91">
        <v>3051.33</v>
      </c>
      <c r="P365" s="91"/>
      <c r="Q365" s="91"/>
      <c r="R365" s="91"/>
      <c r="S365" s="91"/>
      <c r="T365" s="116"/>
      <c r="U365" s="86"/>
    </row>
    <row r="366" spans="1:21" ht="24.75" customHeight="1" x14ac:dyDescent="0.35">
      <c r="A366" s="136" t="s">
        <v>523</v>
      </c>
      <c r="B366" s="137" t="s">
        <v>11</v>
      </c>
      <c r="C366" s="138"/>
      <c r="D366" s="139"/>
      <c r="E366" s="139">
        <v>2</v>
      </c>
      <c r="F366" s="139"/>
      <c r="G366" s="139"/>
      <c r="H366" s="139"/>
      <c r="I366" s="139"/>
      <c r="J366" s="140"/>
      <c r="K366" s="141"/>
      <c r="L366" s="138">
        <f t="shared" si="5"/>
        <v>990</v>
      </c>
      <c r="M366" s="115"/>
      <c r="N366" s="91"/>
      <c r="O366" s="91">
        <v>990</v>
      </c>
      <c r="P366" s="91"/>
      <c r="Q366" s="91"/>
      <c r="R366" s="91"/>
      <c r="S366" s="91"/>
      <c r="T366" s="116"/>
      <c r="U366" s="86"/>
    </row>
    <row r="367" spans="1:21" ht="24.75" customHeight="1" x14ac:dyDescent="0.35">
      <c r="A367" s="136" t="s">
        <v>524</v>
      </c>
      <c r="B367" s="137" t="s">
        <v>11</v>
      </c>
      <c r="C367" s="138"/>
      <c r="D367" s="139"/>
      <c r="E367" s="139">
        <v>5</v>
      </c>
      <c r="F367" s="139"/>
      <c r="G367" s="139"/>
      <c r="H367" s="139"/>
      <c r="I367" s="139"/>
      <c r="J367" s="140"/>
      <c r="K367" s="141"/>
      <c r="L367" s="138">
        <f t="shared" si="5"/>
        <v>866.67</v>
      </c>
      <c r="M367" s="115"/>
      <c r="N367" s="91"/>
      <c r="O367" s="91">
        <v>866.67</v>
      </c>
      <c r="P367" s="91"/>
      <c r="Q367" s="91"/>
      <c r="R367" s="91"/>
      <c r="S367" s="91"/>
      <c r="T367" s="116"/>
      <c r="U367" s="86"/>
    </row>
    <row r="368" spans="1:21" ht="24.75" customHeight="1" x14ac:dyDescent="0.35">
      <c r="A368" s="136" t="s">
        <v>525</v>
      </c>
      <c r="B368" s="137" t="s">
        <v>11</v>
      </c>
      <c r="C368" s="138"/>
      <c r="D368" s="139"/>
      <c r="E368" s="139">
        <v>5</v>
      </c>
      <c r="F368" s="139"/>
      <c r="G368" s="139"/>
      <c r="H368" s="139"/>
      <c r="I368" s="139"/>
      <c r="J368" s="140"/>
      <c r="K368" s="141"/>
      <c r="L368" s="138">
        <f t="shared" si="5"/>
        <v>1270.33</v>
      </c>
      <c r="M368" s="115"/>
      <c r="N368" s="91"/>
      <c r="O368" s="91">
        <v>1270.33</v>
      </c>
      <c r="P368" s="91"/>
      <c r="Q368" s="91"/>
      <c r="R368" s="91"/>
      <c r="S368" s="91"/>
      <c r="T368" s="116"/>
      <c r="U368" s="86"/>
    </row>
    <row r="369" spans="1:21" ht="24.75" customHeight="1" x14ac:dyDescent="0.35">
      <c r="A369" s="136" t="s">
        <v>526</v>
      </c>
      <c r="B369" s="137" t="s">
        <v>11</v>
      </c>
      <c r="C369" s="138"/>
      <c r="D369" s="139"/>
      <c r="E369" s="139">
        <v>5</v>
      </c>
      <c r="F369" s="139"/>
      <c r="G369" s="139"/>
      <c r="H369" s="139"/>
      <c r="I369" s="139"/>
      <c r="J369" s="140"/>
      <c r="K369" s="141"/>
      <c r="L369" s="138">
        <f t="shared" si="5"/>
        <v>1903.33</v>
      </c>
      <c r="M369" s="115"/>
      <c r="N369" s="91"/>
      <c r="O369" s="91">
        <v>1903.33</v>
      </c>
      <c r="P369" s="91"/>
      <c r="Q369" s="91"/>
      <c r="R369" s="91"/>
      <c r="S369" s="91"/>
      <c r="T369" s="116"/>
      <c r="U369" s="86"/>
    </row>
    <row r="370" spans="1:21" ht="24.75" customHeight="1" x14ac:dyDescent="0.35">
      <c r="A370" s="136" t="s">
        <v>527</v>
      </c>
      <c r="B370" s="137" t="s">
        <v>11</v>
      </c>
      <c r="C370" s="138"/>
      <c r="D370" s="139"/>
      <c r="E370" s="139">
        <v>19</v>
      </c>
      <c r="F370" s="139"/>
      <c r="G370" s="139"/>
      <c r="H370" s="139"/>
      <c r="I370" s="139"/>
      <c r="J370" s="140"/>
      <c r="K370" s="141"/>
      <c r="L370" s="138">
        <f t="shared" si="5"/>
        <v>0</v>
      </c>
      <c r="M370" s="115"/>
      <c r="N370" s="91"/>
      <c r="O370" s="99"/>
      <c r="P370" s="91"/>
      <c r="Q370" s="91"/>
      <c r="R370" s="91"/>
      <c r="S370" s="91"/>
      <c r="T370" s="116"/>
      <c r="U370" s="86"/>
    </row>
    <row r="371" spans="1:21" ht="24.75" customHeight="1" x14ac:dyDescent="0.35">
      <c r="A371" s="136" t="s">
        <v>528</v>
      </c>
      <c r="B371" s="137" t="s">
        <v>11</v>
      </c>
      <c r="C371" s="138"/>
      <c r="D371" s="139"/>
      <c r="E371" s="139"/>
      <c r="F371" s="139"/>
      <c r="G371" s="139"/>
      <c r="H371" s="139"/>
      <c r="I371" s="139">
        <v>6</v>
      </c>
      <c r="J371" s="140"/>
      <c r="K371" s="141"/>
      <c r="L371" s="138">
        <f t="shared" si="5"/>
        <v>122.13</v>
      </c>
      <c r="M371" s="115"/>
      <c r="N371" s="91"/>
      <c r="O371" s="91"/>
      <c r="P371" s="91"/>
      <c r="Q371" s="91"/>
      <c r="R371" s="91"/>
      <c r="S371" s="91">
        <v>122.13</v>
      </c>
      <c r="T371" s="116"/>
      <c r="U371" s="86"/>
    </row>
    <row r="372" spans="1:21" ht="24.75" customHeight="1" x14ac:dyDescent="0.35">
      <c r="A372" s="136" t="s">
        <v>516</v>
      </c>
      <c r="B372" s="137" t="s">
        <v>366</v>
      </c>
      <c r="C372" s="138"/>
      <c r="D372" s="139"/>
      <c r="E372" s="139"/>
      <c r="F372" s="139">
        <v>3</v>
      </c>
      <c r="G372" s="139"/>
      <c r="H372" s="139"/>
      <c r="I372" s="139">
        <v>6</v>
      </c>
      <c r="J372" s="140"/>
      <c r="K372" s="141"/>
      <c r="L372" s="138">
        <f t="shared" si="5"/>
        <v>442.85599999999999</v>
      </c>
      <c r="M372" s="115"/>
      <c r="N372" s="91"/>
      <c r="O372" s="91"/>
      <c r="P372" s="91">
        <v>442.85599999999999</v>
      </c>
      <c r="Q372" s="91"/>
      <c r="R372" s="91"/>
      <c r="S372" s="91">
        <v>832.75</v>
      </c>
      <c r="T372" s="116"/>
      <c r="U372" s="86"/>
    </row>
    <row r="373" spans="1:21" ht="24.75" customHeight="1" x14ac:dyDescent="0.35">
      <c r="A373" s="136" t="s">
        <v>516</v>
      </c>
      <c r="B373" s="137" t="s">
        <v>366</v>
      </c>
      <c r="C373" s="138"/>
      <c r="D373" s="139"/>
      <c r="E373" s="139"/>
      <c r="F373" s="139">
        <v>4</v>
      </c>
      <c r="G373" s="139"/>
      <c r="H373" s="139"/>
      <c r="I373" s="139"/>
      <c r="J373" s="140"/>
      <c r="K373" s="141"/>
      <c r="L373" s="138">
        <f t="shared" si="5"/>
        <v>637.3175</v>
      </c>
      <c r="M373" s="115"/>
      <c r="N373" s="91"/>
      <c r="O373" s="91"/>
      <c r="P373" s="91">
        <v>637.3175</v>
      </c>
      <c r="Q373" s="91"/>
      <c r="R373" s="91"/>
      <c r="S373" s="91"/>
      <c r="T373" s="116"/>
      <c r="U373" s="86"/>
    </row>
    <row r="374" spans="1:21" ht="24.75" customHeight="1" x14ac:dyDescent="0.35">
      <c r="A374" s="136" t="s">
        <v>529</v>
      </c>
      <c r="B374" s="137" t="s">
        <v>11</v>
      </c>
      <c r="C374" s="138"/>
      <c r="D374" s="139"/>
      <c r="E374" s="139">
        <v>4</v>
      </c>
      <c r="F374" s="139"/>
      <c r="G374" s="139"/>
      <c r="H374" s="139">
        <v>7</v>
      </c>
      <c r="I374" s="139"/>
      <c r="J374" s="140">
        <v>5</v>
      </c>
      <c r="K374" s="141"/>
      <c r="L374" s="138">
        <f t="shared" si="5"/>
        <v>97.76</v>
      </c>
      <c r="M374" s="115"/>
      <c r="N374" s="91"/>
      <c r="O374" s="91">
        <v>97.76</v>
      </c>
      <c r="P374" s="91"/>
      <c r="Q374" s="91"/>
      <c r="R374" s="91">
        <v>106.77</v>
      </c>
      <c r="S374" s="91"/>
      <c r="T374" s="116">
        <v>120.75</v>
      </c>
      <c r="U374" s="86"/>
    </row>
    <row r="375" spans="1:21" ht="24.75" customHeight="1" x14ac:dyDescent="0.35">
      <c r="A375" s="136" t="s">
        <v>530</v>
      </c>
      <c r="B375" s="137" t="s">
        <v>11</v>
      </c>
      <c r="C375" s="138"/>
      <c r="D375" s="139"/>
      <c r="E375" s="139"/>
      <c r="F375" s="139"/>
      <c r="G375" s="139"/>
      <c r="H375" s="139">
        <v>5</v>
      </c>
      <c r="I375" s="139"/>
      <c r="J375" s="140"/>
      <c r="K375" s="141"/>
      <c r="L375" s="138">
        <f t="shared" si="5"/>
        <v>13459.33</v>
      </c>
      <c r="M375" s="115"/>
      <c r="N375" s="91"/>
      <c r="O375" s="91"/>
      <c r="P375" s="91"/>
      <c r="Q375" s="91"/>
      <c r="R375" s="91">
        <v>13459.33</v>
      </c>
      <c r="S375" s="91"/>
      <c r="T375" s="116"/>
      <c r="U375" s="86"/>
    </row>
    <row r="376" spans="1:21" ht="24.75" customHeight="1" x14ac:dyDescent="0.35">
      <c r="A376" s="136" t="s">
        <v>531</v>
      </c>
      <c r="B376" s="137" t="s">
        <v>11</v>
      </c>
      <c r="C376" s="138"/>
      <c r="D376" s="139"/>
      <c r="E376" s="139"/>
      <c r="F376" s="139"/>
      <c r="G376" s="139"/>
      <c r="H376" s="139"/>
      <c r="I376" s="139">
        <v>2</v>
      </c>
      <c r="J376" s="140"/>
      <c r="K376" s="141"/>
      <c r="L376" s="138">
        <f t="shared" si="5"/>
        <v>18547.7</v>
      </c>
      <c r="M376" s="115"/>
      <c r="N376" s="91"/>
      <c r="O376" s="91"/>
      <c r="P376" s="91"/>
      <c r="Q376" s="91"/>
      <c r="R376" s="91"/>
      <c r="S376" s="91">
        <v>18547.7</v>
      </c>
      <c r="T376" s="116"/>
      <c r="U376" s="86"/>
    </row>
    <row r="377" spans="1:21" ht="24.75" customHeight="1" x14ac:dyDescent="0.35">
      <c r="A377" s="136" t="s">
        <v>532</v>
      </c>
      <c r="B377" s="137" t="s">
        <v>11</v>
      </c>
      <c r="C377" s="138"/>
      <c r="D377" s="139"/>
      <c r="E377" s="139"/>
      <c r="F377" s="139"/>
      <c r="G377" s="139"/>
      <c r="H377" s="139"/>
      <c r="I377" s="139">
        <v>4</v>
      </c>
      <c r="J377" s="140"/>
      <c r="K377" s="141"/>
      <c r="L377" s="138">
        <f t="shared" si="5"/>
        <v>12975</v>
      </c>
      <c r="M377" s="115"/>
      <c r="N377" s="91"/>
      <c r="O377" s="91"/>
      <c r="P377" s="91"/>
      <c r="Q377" s="91"/>
      <c r="R377" s="91"/>
      <c r="S377" s="91">
        <v>12975</v>
      </c>
      <c r="T377" s="116"/>
      <c r="U377" s="86"/>
    </row>
    <row r="378" spans="1:21" ht="24.75" customHeight="1" x14ac:dyDescent="0.35">
      <c r="A378" s="136" t="s">
        <v>533</v>
      </c>
      <c r="B378" s="137" t="s">
        <v>11</v>
      </c>
      <c r="C378" s="138"/>
      <c r="D378" s="139"/>
      <c r="E378" s="139"/>
      <c r="F378" s="139"/>
      <c r="G378" s="139"/>
      <c r="H378" s="139"/>
      <c r="I378" s="139">
        <v>1</v>
      </c>
      <c r="J378" s="140"/>
      <c r="K378" s="141"/>
      <c r="L378" s="138">
        <f t="shared" si="5"/>
        <v>3649</v>
      </c>
      <c r="M378" s="115"/>
      <c r="N378" s="91"/>
      <c r="O378" s="91"/>
      <c r="P378" s="91"/>
      <c r="Q378" s="91"/>
      <c r="R378" s="91"/>
      <c r="S378" s="91">
        <v>3649</v>
      </c>
      <c r="T378" s="116"/>
      <c r="U378" s="86"/>
    </row>
    <row r="379" spans="1:21" ht="24.75" customHeight="1" x14ac:dyDescent="0.35">
      <c r="A379" s="136" t="s">
        <v>534</v>
      </c>
      <c r="B379" s="137" t="s">
        <v>11</v>
      </c>
      <c r="C379" s="138"/>
      <c r="D379" s="139"/>
      <c r="E379" s="139"/>
      <c r="F379" s="139"/>
      <c r="G379" s="139"/>
      <c r="H379" s="139"/>
      <c r="I379" s="139">
        <v>4</v>
      </c>
      <c r="J379" s="140"/>
      <c r="K379" s="141"/>
      <c r="L379" s="138">
        <f t="shared" si="5"/>
        <v>18089.3</v>
      </c>
      <c r="M379" s="115"/>
      <c r="N379" s="91"/>
      <c r="O379" s="91"/>
      <c r="P379" s="91"/>
      <c r="Q379" s="91"/>
      <c r="R379" s="91"/>
      <c r="S379" s="91">
        <v>18089.3</v>
      </c>
      <c r="T379" s="116"/>
      <c r="U379" s="86"/>
    </row>
    <row r="380" spans="1:21" ht="24.75" customHeight="1" x14ac:dyDescent="0.35">
      <c r="A380" s="136" t="s">
        <v>535</v>
      </c>
      <c r="B380" s="137" t="s">
        <v>11</v>
      </c>
      <c r="C380" s="138"/>
      <c r="D380" s="139"/>
      <c r="E380" s="139"/>
      <c r="F380" s="139"/>
      <c r="G380" s="139"/>
      <c r="H380" s="139"/>
      <c r="I380" s="139">
        <v>2</v>
      </c>
      <c r="J380" s="140"/>
      <c r="K380" s="141"/>
      <c r="L380" s="138">
        <f t="shared" si="5"/>
        <v>1301.4000000000001</v>
      </c>
      <c r="M380" s="115"/>
      <c r="N380" s="91"/>
      <c r="O380" s="91"/>
      <c r="P380" s="91"/>
      <c r="Q380" s="91"/>
      <c r="R380" s="91"/>
      <c r="S380" s="91">
        <v>1301.4000000000001</v>
      </c>
      <c r="T380" s="116"/>
      <c r="U380" s="86"/>
    </row>
    <row r="381" spans="1:21" ht="24.75" customHeight="1" x14ac:dyDescent="0.35">
      <c r="A381" s="136" t="s">
        <v>536</v>
      </c>
      <c r="B381" s="137" t="s">
        <v>11</v>
      </c>
      <c r="C381" s="138"/>
      <c r="D381" s="139"/>
      <c r="E381" s="139"/>
      <c r="F381" s="139"/>
      <c r="G381" s="139"/>
      <c r="H381" s="139"/>
      <c r="I381" s="139">
        <v>2</v>
      </c>
      <c r="J381" s="140"/>
      <c r="K381" s="141"/>
      <c r="L381" s="138">
        <f t="shared" si="5"/>
        <v>30617.3</v>
      </c>
      <c r="M381" s="115"/>
      <c r="N381" s="91"/>
      <c r="O381" s="91"/>
      <c r="P381" s="91"/>
      <c r="Q381" s="91"/>
      <c r="R381" s="91"/>
      <c r="S381" s="91">
        <v>30617.3</v>
      </c>
      <c r="T381" s="116"/>
      <c r="U381" s="86"/>
    </row>
    <row r="382" spans="1:21" ht="24.75" customHeight="1" x14ac:dyDescent="0.35">
      <c r="A382" s="136" t="s">
        <v>537</v>
      </c>
      <c r="B382" s="137" t="s">
        <v>11</v>
      </c>
      <c r="C382" s="138"/>
      <c r="D382" s="139"/>
      <c r="E382" s="139"/>
      <c r="F382" s="139"/>
      <c r="G382" s="139"/>
      <c r="H382" s="139"/>
      <c r="I382" s="139">
        <v>1</v>
      </c>
      <c r="J382" s="140"/>
      <c r="K382" s="141"/>
      <c r="L382" s="138">
        <f t="shared" si="5"/>
        <v>12683.33</v>
      </c>
      <c r="M382" s="115"/>
      <c r="N382" s="91"/>
      <c r="O382" s="91"/>
      <c r="P382" s="91"/>
      <c r="Q382" s="91"/>
      <c r="R382" s="91"/>
      <c r="S382" s="91">
        <v>12683.33</v>
      </c>
      <c r="T382" s="116"/>
      <c r="U382" s="86"/>
    </row>
    <row r="383" spans="1:21" ht="24.75" customHeight="1" x14ac:dyDescent="0.35">
      <c r="A383" s="136" t="s">
        <v>538</v>
      </c>
      <c r="B383" s="137" t="s">
        <v>374</v>
      </c>
      <c r="C383" s="138"/>
      <c r="D383" s="139"/>
      <c r="E383" s="139"/>
      <c r="F383" s="139"/>
      <c r="G383" s="139"/>
      <c r="H383" s="139">
        <v>3800</v>
      </c>
      <c r="I383" s="139"/>
      <c r="J383" s="140"/>
      <c r="K383" s="141"/>
      <c r="L383" s="138">
        <f t="shared" si="5"/>
        <v>154470</v>
      </c>
      <c r="M383" s="115"/>
      <c r="N383" s="91"/>
      <c r="O383" s="91"/>
      <c r="P383" s="91"/>
      <c r="Q383" s="91"/>
      <c r="R383" s="91">
        <v>154470</v>
      </c>
      <c r="S383" s="91"/>
      <c r="T383" s="116"/>
      <c r="U383" s="86"/>
    </row>
    <row r="384" spans="1:21" ht="24.75" customHeight="1" x14ac:dyDescent="0.35">
      <c r="A384" s="136" t="s">
        <v>539</v>
      </c>
      <c r="B384" s="137" t="s">
        <v>11</v>
      </c>
      <c r="C384" s="138"/>
      <c r="D384" s="139"/>
      <c r="E384" s="139"/>
      <c r="F384" s="139"/>
      <c r="G384" s="139"/>
      <c r="H384" s="139">
        <v>12</v>
      </c>
      <c r="I384" s="139"/>
      <c r="J384" s="140"/>
      <c r="K384" s="141"/>
      <c r="L384" s="138">
        <f t="shared" si="5"/>
        <v>20488</v>
      </c>
      <c r="M384" s="115"/>
      <c r="N384" s="91"/>
      <c r="O384" s="91"/>
      <c r="P384" s="91"/>
      <c r="Q384" s="91"/>
      <c r="R384" s="91">
        <v>20488</v>
      </c>
      <c r="S384" s="91"/>
      <c r="T384" s="116"/>
      <c r="U384" s="86"/>
    </row>
    <row r="385" spans="1:21" ht="24.75" customHeight="1" x14ac:dyDescent="0.35">
      <c r="A385" s="136" t="s">
        <v>540</v>
      </c>
      <c r="B385" s="137" t="s">
        <v>11</v>
      </c>
      <c r="C385" s="138"/>
      <c r="D385" s="139"/>
      <c r="E385" s="139"/>
      <c r="F385" s="139"/>
      <c r="G385" s="139"/>
      <c r="H385" s="139">
        <v>3</v>
      </c>
      <c r="I385" s="139"/>
      <c r="J385" s="140"/>
      <c r="K385" s="141"/>
      <c r="L385" s="138">
        <f t="shared" si="5"/>
        <v>30116</v>
      </c>
      <c r="M385" s="115"/>
      <c r="N385" s="91"/>
      <c r="O385" s="91"/>
      <c r="P385" s="91"/>
      <c r="Q385" s="91"/>
      <c r="R385" s="91">
        <v>30116</v>
      </c>
      <c r="S385" s="91"/>
      <c r="T385" s="116"/>
      <c r="U385" s="86"/>
    </row>
    <row r="386" spans="1:21" ht="24.75" customHeight="1" x14ac:dyDescent="0.35">
      <c r="A386" s="136" t="s">
        <v>541</v>
      </c>
      <c r="B386" s="137" t="s">
        <v>198</v>
      </c>
      <c r="C386" s="138"/>
      <c r="D386" s="139"/>
      <c r="E386" s="139"/>
      <c r="F386" s="139">
        <v>1</v>
      </c>
      <c r="G386" s="139"/>
      <c r="H386" s="139"/>
      <c r="I386" s="139"/>
      <c r="J386" s="140"/>
      <c r="K386" s="141"/>
      <c r="L386" s="138">
        <f t="shared" si="5"/>
        <v>543733</v>
      </c>
      <c r="M386" s="115"/>
      <c r="N386" s="91"/>
      <c r="O386" s="91"/>
      <c r="P386" s="91">
        <v>543733</v>
      </c>
      <c r="Q386" s="91"/>
      <c r="R386" s="91"/>
      <c r="S386" s="91"/>
      <c r="T386" s="116"/>
      <c r="U386" s="86"/>
    </row>
    <row r="387" spans="1:21" ht="24.75" customHeight="1" x14ac:dyDescent="0.35">
      <c r="A387" s="136" t="s">
        <v>542</v>
      </c>
      <c r="B387" s="137" t="s">
        <v>11</v>
      </c>
      <c r="C387" s="138"/>
      <c r="D387" s="139"/>
      <c r="E387" s="139"/>
      <c r="F387" s="139">
        <v>6</v>
      </c>
      <c r="G387" s="139"/>
      <c r="H387" s="139"/>
      <c r="I387" s="139"/>
      <c r="J387" s="140"/>
      <c r="K387" s="141"/>
      <c r="L387" s="138">
        <f t="shared" si="5"/>
        <v>14600</v>
      </c>
      <c r="M387" s="115"/>
      <c r="N387" s="91"/>
      <c r="O387" s="91"/>
      <c r="P387" s="91">
        <v>14600</v>
      </c>
      <c r="Q387" s="91"/>
      <c r="R387" s="91"/>
      <c r="S387" s="91"/>
      <c r="T387" s="116"/>
      <c r="U387" s="86"/>
    </row>
    <row r="388" spans="1:21" ht="24.75" customHeight="1" x14ac:dyDescent="0.35">
      <c r="A388" s="136" t="s">
        <v>543</v>
      </c>
      <c r="B388" s="137" t="s">
        <v>11</v>
      </c>
      <c r="C388" s="138"/>
      <c r="D388" s="139"/>
      <c r="E388" s="139"/>
      <c r="F388" s="139">
        <v>1</v>
      </c>
      <c r="G388" s="139"/>
      <c r="H388" s="139"/>
      <c r="I388" s="139"/>
      <c r="J388" s="140"/>
      <c r="K388" s="141"/>
      <c r="L388" s="138">
        <f t="shared" si="5"/>
        <v>10829.3</v>
      </c>
      <c r="M388" s="115"/>
      <c r="N388" s="91"/>
      <c r="O388" s="91"/>
      <c r="P388" s="91">
        <v>10829.3</v>
      </c>
      <c r="Q388" s="91"/>
      <c r="R388" s="91"/>
      <c r="S388" s="91"/>
      <c r="T388" s="116"/>
      <c r="U388" s="86"/>
    </row>
    <row r="389" spans="1:21" ht="24.75" customHeight="1" x14ac:dyDescent="0.35">
      <c r="A389" s="136" t="s">
        <v>544</v>
      </c>
      <c r="B389" s="137" t="s">
        <v>11</v>
      </c>
      <c r="C389" s="138"/>
      <c r="D389" s="139"/>
      <c r="E389" s="139"/>
      <c r="F389" s="139">
        <v>4</v>
      </c>
      <c r="G389" s="139"/>
      <c r="H389" s="139"/>
      <c r="I389" s="139"/>
      <c r="J389" s="140"/>
      <c r="K389" s="141"/>
      <c r="L389" s="138">
        <f t="shared" si="5"/>
        <v>1872.7</v>
      </c>
      <c r="M389" s="115"/>
      <c r="N389" s="91"/>
      <c r="O389" s="91"/>
      <c r="P389" s="91">
        <v>1872.7</v>
      </c>
      <c r="Q389" s="91"/>
      <c r="R389" s="91"/>
      <c r="S389" s="91"/>
      <c r="T389" s="116"/>
      <c r="U389" s="86"/>
    </row>
    <row r="390" spans="1:21" ht="24.75" customHeight="1" x14ac:dyDescent="0.35">
      <c r="A390" s="136" t="s">
        <v>545</v>
      </c>
      <c r="B390" s="137" t="s">
        <v>11</v>
      </c>
      <c r="C390" s="138"/>
      <c r="D390" s="139"/>
      <c r="E390" s="139"/>
      <c r="F390" s="139">
        <v>6</v>
      </c>
      <c r="G390" s="139"/>
      <c r="H390" s="139"/>
      <c r="I390" s="139"/>
      <c r="J390" s="140"/>
      <c r="K390" s="141"/>
      <c r="L390" s="138">
        <f t="shared" ref="L390:L419" si="6">MIN(M390:T390)</f>
        <v>12100</v>
      </c>
      <c r="M390" s="115"/>
      <c r="N390" s="91"/>
      <c r="O390" s="91"/>
      <c r="P390" s="91">
        <v>12100</v>
      </c>
      <c r="Q390" s="91"/>
      <c r="R390" s="91"/>
      <c r="S390" s="91"/>
      <c r="T390" s="116"/>
      <c r="U390" s="86"/>
    </row>
    <row r="391" spans="1:21" ht="24.75" customHeight="1" x14ac:dyDescent="0.35">
      <c r="A391" s="136" t="s">
        <v>546</v>
      </c>
      <c r="B391" s="137" t="s">
        <v>11</v>
      </c>
      <c r="C391" s="138"/>
      <c r="D391" s="139"/>
      <c r="E391" s="139"/>
      <c r="F391" s="139">
        <v>6</v>
      </c>
      <c r="G391" s="139"/>
      <c r="H391" s="139"/>
      <c r="I391" s="139"/>
      <c r="J391" s="140"/>
      <c r="K391" s="141"/>
      <c r="L391" s="138">
        <f t="shared" si="6"/>
        <v>28293.3</v>
      </c>
      <c r="M391" s="115"/>
      <c r="N391" s="91"/>
      <c r="O391" s="91"/>
      <c r="P391" s="91">
        <v>28293.3</v>
      </c>
      <c r="Q391" s="91"/>
      <c r="R391" s="91"/>
      <c r="S391" s="91"/>
      <c r="T391" s="116"/>
      <c r="U391" s="86"/>
    </row>
    <row r="392" spans="1:21" ht="24.75" customHeight="1" x14ac:dyDescent="0.35">
      <c r="A392" s="136" t="s">
        <v>547</v>
      </c>
      <c r="B392" s="137" t="s">
        <v>11</v>
      </c>
      <c r="C392" s="138"/>
      <c r="D392" s="139"/>
      <c r="E392" s="139"/>
      <c r="F392" s="139">
        <v>3</v>
      </c>
      <c r="G392" s="139"/>
      <c r="H392" s="139"/>
      <c r="I392" s="139"/>
      <c r="J392" s="140"/>
      <c r="K392" s="141"/>
      <c r="L392" s="138">
        <f t="shared" si="6"/>
        <v>5466.7</v>
      </c>
      <c r="M392" s="115"/>
      <c r="N392" s="91"/>
      <c r="O392" s="91"/>
      <c r="P392" s="91">
        <v>5466.7</v>
      </c>
      <c r="Q392" s="91"/>
      <c r="R392" s="91"/>
      <c r="S392" s="91"/>
      <c r="T392" s="116"/>
      <c r="U392" s="86"/>
    </row>
    <row r="393" spans="1:21" ht="24.75" customHeight="1" x14ac:dyDescent="0.35">
      <c r="A393" s="136" t="s">
        <v>548</v>
      </c>
      <c r="B393" s="137" t="s">
        <v>11</v>
      </c>
      <c r="C393" s="138"/>
      <c r="D393" s="139"/>
      <c r="E393" s="139"/>
      <c r="F393" s="139">
        <v>12</v>
      </c>
      <c r="G393" s="139"/>
      <c r="H393" s="139"/>
      <c r="I393" s="139"/>
      <c r="J393" s="140"/>
      <c r="K393" s="141"/>
      <c r="L393" s="138">
        <f t="shared" si="6"/>
        <v>1000</v>
      </c>
      <c r="M393" s="115"/>
      <c r="N393" s="91"/>
      <c r="O393" s="91"/>
      <c r="P393" s="91">
        <v>1000</v>
      </c>
      <c r="Q393" s="91"/>
      <c r="R393" s="91"/>
      <c r="S393" s="91"/>
      <c r="T393" s="116"/>
      <c r="U393" s="86"/>
    </row>
    <row r="394" spans="1:21" ht="24.75" customHeight="1" x14ac:dyDescent="0.35">
      <c r="A394" s="136" t="s">
        <v>549</v>
      </c>
      <c r="B394" s="137" t="s">
        <v>11</v>
      </c>
      <c r="C394" s="138"/>
      <c r="D394" s="139"/>
      <c r="E394" s="139"/>
      <c r="F394" s="139">
        <v>12</v>
      </c>
      <c r="G394" s="139"/>
      <c r="H394" s="139"/>
      <c r="I394" s="139"/>
      <c r="J394" s="140"/>
      <c r="K394" s="141"/>
      <c r="L394" s="138">
        <f t="shared" si="6"/>
        <v>597</v>
      </c>
      <c r="M394" s="115"/>
      <c r="N394" s="91"/>
      <c r="O394" s="91"/>
      <c r="P394" s="91">
        <v>597</v>
      </c>
      <c r="Q394" s="91"/>
      <c r="R394" s="91"/>
      <c r="S394" s="91"/>
      <c r="T394" s="116"/>
      <c r="U394" s="86"/>
    </row>
    <row r="395" spans="1:21" ht="24.75" customHeight="1" x14ac:dyDescent="0.35">
      <c r="A395" s="136" t="s">
        <v>550</v>
      </c>
      <c r="B395" s="137" t="s">
        <v>11</v>
      </c>
      <c r="C395" s="138"/>
      <c r="D395" s="139"/>
      <c r="E395" s="139"/>
      <c r="F395" s="139">
        <v>8</v>
      </c>
      <c r="G395" s="139"/>
      <c r="H395" s="139"/>
      <c r="I395" s="139"/>
      <c r="J395" s="140"/>
      <c r="K395" s="141"/>
      <c r="L395" s="138">
        <f t="shared" si="6"/>
        <v>254.7</v>
      </c>
      <c r="M395" s="115"/>
      <c r="N395" s="91"/>
      <c r="O395" s="91"/>
      <c r="P395" s="91">
        <v>254.7</v>
      </c>
      <c r="Q395" s="91"/>
      <c r="R395" s="91"/>
      <c r="S395" s="91"/>
      <c r="T395" s="116"/>
      <c r="U395" s="86"/>
    </row>
    <row r="396" spans="1:21" ht="24.75" customHeight="1" x14ac:dyDescent="0.35">
      <c r="A396" s="136" t="s">
        <v>551</v>
      </c>
      <c r="B396" s="137" t="s">
        <v>366</v>
      </c>
      <c r="C396" s="138"/>
      <c r="D396" s="139"/>
      <c r="E396" s="139"/>
      <c r="F396" s="139">
        <v>2</v>
      </c>
      <c r="G396" s="139"/>
      <c r="H396" s="139"/>
      <c r="I396" s="139"/>
      <c r="J396" s="140">
        <v>4</v>
      </c>
      <c r="K396" s="141"/>
      <c r="L396" s="138">
        <f t="shared" si="6"/>
        <v>271.16000000000003</v>
      </c>
      <c r="M396" s="115"/>
      <c r="N396" s="91"/>
      <c r="O396" s="91"/>
      <c r="P396" s="91">
        <v>271.16000000000003</v>
      </c>
      <c r="Q396" s="91"/>
      <c r="R396" s="91"/>
      <c r="S396" s="91"/>
      <c r="T396" s="116">
        <v>552.16</v>
      </c>
      <c r="U396" s="86"/>
    </row>
    <row r="397" spans="1:21" ht="24.75" customHeight="1" x14ac:dyDescent="0.35">
      <c r="A397" s="136" t="s">
        <v>552</v>
      </c>
      <c r="B397" s="137" t="s">
        <v>11</v>
      </c>
      <c r="C397" s="138"/>
      <c r="D397" s="139"/>
      <c r="E397" s="139"/>
      <c r="F397" s="139">
        <v>1</v>
      </c>
      <c r="G397" s="139"/>
      <c r="H397" s="139"/>
      <c r="I397" s="139"/>
      <c r="J397" s="140"/>
      <c r="K397" s="141"/>
      <c r="L397" s="138">
        <f t="shared" si="6"/>
        <v>34493.339999999997</v>
      </c>
      <c r="M397" s="115"/>
      <c r="N397" s="91"/>
      <c r="O397" s="91"/>
      <c r="P397" s="91">
        <v>34493.339999999997</v>
      </c>
      <c r="Q397" s="91"/>
      <c r="R397" s="91"/>
      <c r="S397" s="91"/>
      <c r="T397" s="116"/>
      <c r="U397" s="86"/>
    </row>
    <row r="398" spans="1:21" ht="24.75" customHeight="1" x14ac:dyDescent="0.35">
      <c r="A398" s="136" t="s">
        <v>553</v>
      </c>
      <c r="B398" s="137" t="s">
        <v>11</v>
      </c>
      <c r="C398" s="138"/>
      <c r="D398" s="139"/>
      <c r="E398" s="139"/>
      <c r="F398" s="139">
        <v>1</v>
      </c>
      <c r="G398" s="139"/>
      <c r="H398" s="139"/>
      <c r="I398" s="139"/>
      <c r="J398" s="140"/>
      <c r="K398" s="141"/>
      <c r="L398" s="138">
        <f t="shared" si="6"/>
        <v>9708.67</v>
      </c>
      <c r="M398" s="115"/>
      <c r="N398" s="91"/>
      <c r="O398" s="91"/>
      <c r="P398" s="91">
        <v>9708.67</v>
      </c>
      <c r="Q398" s="91"/>
      <c r="R398" s="91"/>
      <c r="S398" s="91"/>
      <c r="T398" s="116"/>
      <c r="U398" s="86"/>
    </row>
    <row r="399" spans="1:21" ht="24.75" customHeight="1" x14ac:dyDescent="0.35">
      <c r="A399" s="136" t="s">
        <v>554</v>
      </c>
      <c r="B399" s="137" t="s">
        <v>11</v>
      </c>
      <c r="C399" s="138"/>
      <c r="D399" s="139"/>
      <c r="E399" s="139"/>
      <c r="F399" s="139">
        <v>3</v>
      </c>
      <c r="G399" s="139"/>
      <c r="H399" s="139"/>
      <c r="I399" s="139"/>
      <c r="J399" s="140"/>
      <c r="K399" s="141"/>
      <c r="L399" s="138">
        <f t="shared" si="6"/>
        <v>36046.43</v>
      </c>
      <c r="M399" s="115"/>
      <c r="N399" s="91"/>
      <c r="O399" s="91"/>
      <c r="P399" s="91">
        <v>36046.43</v>
      </c>
      <c r="Q399" s="91"/>
      <c r="R399" s="91"/>
      <c r="S399" s="91"/>
      <c r="T399" s="116"/>
      <c r="U399" s="86"/>
    </row>
    <row r="400" spans="1:21" ht="24.75" customHeight="1" x14ac:dyDescent="0.35">
      <c r="A400" s="136" t="s">
        <v>555</v>
      </c>
      <c r="B400" s="137" t="s">
        <v>11</v>
      </c>
      <c r="C400" s="138"/>
      <c r="D400" s="139"/>
      <c r="E400" s="139"/>
      <c r="F400" s="139">
        <v>8</v>
      </c>
      <c r="G400" s="139"/>
      <c r="H400" s="139"/>
      <c r="I400" s="139"/>
      <c r="J400" s="140"/>
      <c r="K400" s="141"/>
      <c r="L400" s="138">
        <f t="shared" si="6"/>
        <v>8800</v>
      </c>
      <c r="M400" s="115"/>
      <c r="N400" s="91"/>
      <c r="O400" s="91"/>
      <c r="P400" s="91">
        <v>8800</v>
      </c>
      <c r="Q400" s="91"/>
      <c r="R400" s="91"/>
      <c r="S400" s="91"/>
      <c r="T400" s="116"/>
      <c r="U400" s="86"/>
    </row>
    <row r="401" spans="1:21" ht="24.75" customHeight="1" x14ac:dyDescent="0.35">
      <c r="A401" s="136" t="s">
        <v>556</v>
      </c>
      <c r="B401" s="137" t="s">
        <v>11</v>
      </c>
      <c r="C401" s="138"/>
      <c r="D401" s="139"/>
      <c r="E401" s="139"/>
      <c r="F401" s="139">
        <v>5</v>
      </c>
      <c r="G401" s="139"/>
      <c r="H401" s="139"/>
      <c r="I401" s="139"/>
      <c r="J401" s="140"/>
      <c r="K401" s="141"/>
      <c r="L401" s="138">
        <f t="shared" si="6"/>
        <v>15200</v>
      </c>
      <c r="M401" s="115"/>
      <c r="N401" s="91"/>
      <c r="O401" s="91"/>
      <c r="P401" s="91">
        <v>15200</v>
      </c>
      <c r="Q401" s="91"/>
      <c r="R401" s="91"/>
      <c r="S401" s="91"/>
      <c r="T401" s="116"/>
      <c r="U401" s="86"/>
    </row>
    <row r="402" spans="1:21" ht="24.75" customHeight="1" x14ac:dyDescent="0.35">
      <c r="A402" s="136" t="s">
        <v>557</v>
      </c>
      <c r="B402" s="137" t="s">
        <v>11</v>
      </c>
      <c r="C402" s="138"/>
      <c r="D402" s="139"/>
      <c r="E402" s="139"/>
      <c r="F402" s="139">
        <v>8</v>
      </c>
      <c r="G402" s="139"/>
      <c r="H402" s="139"/>
      <c r="I402" s="139"/>
      <c r="J402" s="140"/>
      <c r="K402" s="141"/>
      <c r="L402" s="138">
        <f t="shared" si="6"/>
        <v>1620</v>
      </c>
      <c r="M402" s="115"/>
      <c r="N402" s="91"/>
      <c r="O402" s="91"/>
      <c r="P402" s="91">
        <v>1620</v>
      </c>
      <c r="Q402" s="91"/>
      <c r="R402" s="91"/>
      <c r="S402" s="91"/>
      <c r="T402" s="116"/>
      <c r="U402" s="86"/>
    </row>
    <row r="403" spans="1:21" ht="24.75" customHeight="1" x14ac:dyDescent="0.35">
      <c r="A403" s="136" t="s">
        <v>558</v>
      </c>
      <c r="B403" s="137" t="s">
        <v>11</v>
      </c>
      <c r="C403" s="138"/>
      <c r="D403" s="139"/>
      <c r="E403" s="139"/>
      <c r="F403" s="139">
        <v>20</v>
      </c>
      <c r="G403" s="139"/>
      <c r="H403" s="139"/>
      <c r="I403" s="139"/>
      <c r="J403" s="140"/>
      <c r="K403" s="141"/>
      <c r="L403" s="138">
        <f t="shared" si="6"/>
        <v>1160</v>
      </c>
      <c r="M403" s="115"/>
      <c r="N403" s="91"/>
      <c r="O403" s="91"/>
      <c r="P403" s="91">
        <v>1160</v>
      </c>
      <c r="Q403" s="91"/>
      <c r="R403" s="91"/>
      <c r="S403" s="91"/>
      <c r="T403" s="116"/>
      <c r="U403" s="86"/>
    </row>
    <row r="404" spans="1:21" ht="24.75" customHeight="1" x14ac:dyDescent="0.35">
      <c r="A404" s="136" t="s">
        <v>559</v>
      </c>
      <c r="B404" s="137" t="s">
        <v>11</v>
      </c>
      <c r="C404" s="138"/>
      <c r="D404" s="139"/>
      <c r="E404" s="139"/>
      <c r="F404" s="139">
        <v>1</v>
      </c>
      <c r="G404" s="139"/>
      <c r="H404" s="139"/>
      <c r="I404" s="139"/>
      <c r="J404" s="140"/>
      <c r="K404" s="141"/>
      <c r="L404" s="138">
        <f t="shared" si="6"/>
        <v>338.47</v>
      </c>
      <c r="M404" s="115"/>
      <c r="N404" s="91"/>
      <c r="O404" s="91"/>
      <c r="P404" s="91">
        <v>338.47</v>
      </c>
      <c r="Q404" s="91"/>
      <c r="R404" s="91"/>
      <c r="S404" s="91"/>
      <c r="T404" s="116"/>
      <c r="U404" s="86"/>
    </row>
    <row r="405" spans="1:21" ht="24.75" customHeight="1" x14ac:dyDescent="0.35">
      <c r="A405" s="136" t="s">
        <v>560</v>
      </c>
      <c r="B405" s="137" t="s">
        <v>11</v>
      </c>
      <c r="C405" s="138"/>
      <c r="D405" s="139"/>
      <c r="E405" s="139"/>
      <c r="F405" s="139"/>
      <c r="G405" s="139"/>
      <c r="H405" s="139"/>
      <c r="I405" s="139">
        <v>4</v>
      </c>
      <c r="J405" s="140"/>
      <c r="K405" s="141"/>
      <c r="L405" s="138">
        <f t="shared" si="6"/>
        <v>728.67</v>
      </c>
      <c r="M405" s="115"/>
      <c r="N405" s="91"/>
      <c r="O405" s="91"/>
      <c r="P405" s="91"/>
      <c r="Q405" s="91"/>
      <c r="R405" s="91"/>
      <c r="S405" s="91">
        <v>728.67</v>
      </c>
      <c r="T405" s="116"/>
      <c r="U405" s="86"/>
    </row>
    <row r="406" spans="1:21" ht="24.75" customHeight="1" x14ac:dyDescent="0.35">
      <c r="A406" s="136" t="s">
        <v>561</v>
      </c>
      <c r="B406" s="137" t="s">
        <v>250</v>
      </c>
      <c r="C406" s="138"/>
      <c r="D406" s="139"/>
      <c r="E406" s="139"/>
      <c r="F406" s="139"/>
      <c r="G406" s="139"/>
      <c r="H406" s="139"/>
      <c r="I406" s="139">
        <v>3</v>
      </c>
      <c r="J406" s="140"/>
      <c r="K406" s="141"/>
      <c r="L406" s="138">
        <f t="shared" si="6"/>
        <v>863</v>
      </c>
      <c r="M406" s="115"/>
      <c r="N406" s="91"/>
      <c r="O406" s="91"/>
      <c r="P406" s="91"/>
      <c r="Q406" s="91"/>
      <c r="R406" s="91"/>
      <c r="S406" s="91">
        <v>863</v>
      </c>
      <c r="T406" s="116"/>
      <c r="U406" s="86"/>
    </row>
    <row r="407" spans="1:21" ht="24.75" customHeight="1" x14ac:dyDescent="0.35">
      <c r="A407" s="136" t="s">
        <v>562</v>
      </c>
      <c r="B407" s="137" t="s">
        <v>41</v>
      </c>
      <c r="C407" s="138"/>
      <c r="D407" s="139"/>
      <c r="E407" s="139"/>
      <c r="F407" s="139"/>
      <c r="G407" s="139"/>
      <c r="H407" s="139"/>
      <c r="I407" s="139">
        <v>4</v>
      </c>
      <c r="J407" s="140"/>
      <c r="K407" s="141"/>
      <c r="L407" s="138">
        <f t="shared" si="6"/>
        <v>124</v>
      </c>
      <c r="M407" s="115"/>
      <c r="N407" s="91"/>
      <c r="O407" s="91"/>
      <c r="P407" s="91"/>
      <c r="Q407" s="91"/>
      <c r="R407" s="91"/>
      <c r="S407" s="91">
        <v>124</v>
      </c>
      <c r="T407" s="116"/>
      <c r="U407" s="86"/>
    </row>
    <row r="408" spans="1:21" ht="24.75" customHeight="1" x14ac:dyDescent="0.35">
      <c r="A408" s="136" t="s">
        <v>563</v>
      </c>
      <c r="B408" s="137" t="s">
        <v>250</v>
      </c>
      <c r="C408" s="138"/>
      <c r="D408" s="139"/>
      <c r="E408" s="139"/>
      <c r="F408" s="139"/>
      <c r="G408" s="139"/>
      <c r="H408" s="139"/>
      <c r="I408" s="139">
        <v>10</v>
      </c>
      <c r="J408" s="140"/>
      <c r="K408" s="141"/>
      <c r="L408" s="138">
        <f t="shared" si="6"/>
        <v>263.83</v>
      </c>
      <c r="M408" s="115"/>
      <c r="N408" s="91"/>
      <c r="O408" s="91"/>
      <c r="P408" s="91"/>
      <c r="Q408" s="91"/>
      <c r="R408" s="91"/>
      <c r="S408" s="91">
        <v>263.83</v>
      </c>
      <c r="T408" s="116"/>
      <c r="U408" s="86"/>
    </row>
    <row r="409" spans="1:21" ht="24.75" customHeight="1" x14ac:dyDescent="0.35">
      <c r="A409" s="136" t="s">
        <v>564</v>
      </c>
      <c r="B409" s="137" t="s">
        <v>11</v>
      </c>
      <c r="C409" s="138"/>
      <c r="D409" s="139"/>
      <c r="E409" s="139"/>
      <c r="F409" s="139"/>
      <c r="G409" s="139"/>
      <c r="H409" s="139"/>
      <c r="I409" s="139">
        <v>12</v>
      </c>
      <c r="J409" s="140">
        <v>6</v>
      </c>
      <c r="K409" s="141"/>
      <c r="L409" s="138">
        <f t="shared" si="6"/>
        <v>14.916600000000001</v>
      </c>
      <c r="M409" s="115"/>
      <c r="N409" s="91"/>
      <c r="O409" s="91"/>
      <c r="P409" s="91"/>
      <c r="Q409" s="91"/>
      <c r="R409" s="91"/>
      <c r="S409" s="91">
        <v>14.916600000000001</v>
      </c>
      <c r="T409" s="116">
        <v>17.82</v>
      </c>
      <c r="U409" s="86"/>
    </row>
    <row r="410" spans="1:21" ht="24.75" customHeight="1" x14ac:dyDescent="0.35">
      <c r="A410" s="136" t="s">
        <v>565</v>
      </c>
      <c r="B410" s="137" t="s">
        <v>11</v>
      </c>
      <c r="C410" s="138"/>
      <c r="D410" s="139"/>
      <c r="E410" s="139"/>
      <c r="F410" s="139"/>
      <c r="G410" s="139"/>
      <c r="H410" s="139"/>
      <c r="I410" s="139">
        <v>1</v>
      </c>
      <c r="J410" s="140"/>
      <c r="K410" s="141"/>
      <c r="L410" s="138">
        <f t="shared" si="6"/>
        <v>381.14</v>
      </c>
      <c r="M410" s="115"/>
      <c r="N410" s="91"/>
      <c r="O410" s="91"/>
      <c r="P410" s="91"/>
      <c r="Q410" s="91"/>
      <c r="R410" s="91"/>
      <c r="S410" s="91">
        <v>381.14</v>
      </c>
      <c r="T410" s="116"/>
      <c r="U410" s="86"/>
    </row>
    <row r="411" spans="1:21" ht="24.75" customHeight="1" x14ac:dyDescent="0.35">
      <c r="A411" s="136" t="s">
        <v>566</v>
      </c>
      <c r="B411" s="137" t="s">
        <v>24</v>
      </c>
      <c r="C411" s="138"/>
      <c r="D411" s="139"/>
      <c r="E411" s="139"/>
      <c r="F411" s="139"/>
      <c r="G411" s="139"/>
      <c r="H411" s="139"/>
      <c r="I411" s="139">
        <v>1</v>
      </c>
      <c r="J411" s="140"/>
      <c r="K411" s="141"/>
      <c r="L411" s="138">
        <f t="shared" si="6"/>
        <v>1358.73</v>
      </c>
      <c r="M411" s="115"/>
      <c r="N411" s="91"/>
      <c r="O411" s="91"/>
      <c r="P411" s="91"/>
      <c r="Q411" s="91"/>
      <c r="R411" s="91"/>
      <c r="S411" s="91">
        <v>1358.73</v>
      </c>
      <c r="T411" s="116"/>
      <c r="U411" s="86"/>
    </row>
    <row r="412" spans="1:21" ht="24.75" customHeight="1" x14ac:dyDescent="0.35">
      <c r="A412" s="136" t="s">
        <v>567</v>
      </c>
      <c r="B412" s="137" t="s">
        <v>11</v>
      </c>
      <c r="C412" s="138"/>
      <c r="D412" s="139"/>
      <c r="E412" s="139"/>
      <c r="F412" s="139"/>
      <c r="G412" s="139"/>
      <c r="H412" s="139"/>
      <c r="I412" s="139"/>
      <c r="J412" s="140">
        <v>4</v>
      </c>
      <c r="K412" s="141"/>
      <c r="L412" s="138">
        <f t="shared" si="6"/>
        <v>1896</v>
      </c>
      <c r="M412" s="115"/>
      <c r="N412" s="91"/>
      <c r="O412" s="91"/>
      <c r="P412" s="91"/>
      <c r="Q412" s="91"/>
      <c r="R412" s="91"/>
      <c r="S412" s="91"/>
      <c r="T412" s="116">
        <v>1896</v>
      </c>
      <c r="U412" s="86"/>
    </row>
    <row r="413" spans="1:21" ht="24.75" customHeight="1" x14ac:dyDescent="0.35">
      <c r="A413" s="136" t="s">
        <v>568</v>
      </c>
      <c r="B413" s="137" t="s">
        <v>11</v>
      </c>
      <c r="C413" s="138"/>
      <c r="D413" s="139"/>
      <c r="E413" s="139"/>
      <c r="F413" s="139"/>
      <c r="G413" s="139"/>
      <c r="H413" s="139"/>
      <c r="I413" s="139"/>
      <c r="J413" s="140">
        <v>2</v>
      </c>
      <c r="K413" s="141"/>
      <c r="L413" s="138">
        <f t="shared" si="6"/>
        <v>2116.67</v>
      </c>
      <c r="M413" s="115"/>
      <c r="N413" s="91"/>
      <c r="O413" s="91"/>
      <c r="P413" s="91"/>
      <c r="Q413" s="91"/>
      <c r="R413" s="91"/>
      <c r="S413" s="91"/>
      <c r="T413" s="116">
        <v>2116.67</v>
      </c>
      <c r="U413" s="86"/>
    </row>
    <row r="414" spans="1:21" ht="24.75" customHeight="1" x14ac:dyDescent="0.35">
      <c r="A414" s="136" t="s">
        <v>569</v>
      </c>
      <c r="B414" s="137" t="s">
        <v>11</v>
      </c>
      <c r="C414" s="138"/>
      <c r="D414" s="139"/>
      <c r="E414" s="139"/>
      <c r="F414" s="139"/>
      <c r="G414" s="139"/>
      <c r="H414" s="139"/>
      <c r="I414" s="139"/>
      <c r="J414" s="140">
        <v>1</v>
      </c>
      <c r="K414" s="141"/>
      <c r="L414" s="138">
        <f t="shared" si="6"/>
        <v>1976</v>
      </c>
      <c r="M414" s="115"/>
      <c r="N414" s="91"/>
      <c r="O414" s="91"/>
      <c r="P414" s="91"/>
      <c r="Q414" s="91"/>
      <c r="R414" s="91"/>
      <c r="S414" s="91"/>
      <c r="T414" s="116">
        <v>1976</v>
      </c>
      <c r="U414" s="86"/>
    </row>
    <row r="415" spans="1:21" ht="24.75" customHeight="1" x14ac:dyDescent="0.35">
      <c r="A415" s="136" t="s">
        <v>570</v>
      </c>
      <c r="B415" s="137" t="s">
        <v>11</v>
      </c>
      <c r="C415" s="138"/>
      <c r="D415" s="139"/>
      <c r="E415" s="139"/>
      <c r="F415" s="139"/>
      <c r="G415" s="139"/>
      <c r="H415" s="139"/>
      <c r="I415" s="139"/>
      <c r="J415" s="140">
        <v>1</v>
      </c>
      <c r="K415" s="141"/>
      <c r="L415" s="138">
        <f t="shared" si="6"/>
        <v>31653.67</v>
      </c>
      <c r="M415" s="115"/>
      <c r="N415" s="91"/>
      <c r="O415" s="91"/>
      <c r="P415" s="91"/>
      <c r="Q415" s="91"/>
      <c r="R415" s="91"/>
      <c r="S415" s="91"/>
      <c r="T415" s="116">
        <v>31653.67</v>
      </c>
      <c r="U415" s="86"/>
    </row>
    <row r="416" spans="1:21" ht="24.75" customHeight="1" x14ac:dyDescent="0.35">
      <c r="A416" s="136" t="s">
        <v>571</v>
      </c>
      <c r="B416" s="137" t="s">
        <v>11</v>
      </c>
      <c r="C416" s="138"/>
      <c r="D416" s="139"/>
      <c r="E416" s="139"/>
      <c r="F416" s="139"/>
      <c r="G416" s="139"/>
      <c r="H416" s="139"/>
      <c r="I416" s="139"/>
      <c r="J416" s="140">
        <v>1</v>
      </c>
      <c r="K416" s="141"/>
      <c r="L416" s="138">
        <f t="shared" si="6"/>
        <v>3981.67</v>
      </c>
      <c r="M416" s="115"/>
      <c r="N416" s="91"/>
      <c r="O416" s="91"/>
      <c r="P416" s="91"/>
      <c r="Q416" s="91"/>
      <c r="R416" s="91"/>
      <c r="S416" s="91"/>
      <c r="T416" s="116">
        <v>3981.67</v>
      </c>
      <c r="U416" s="86"/>
    </row>
    <row r="417" spans="1:21" ht="24.75" customHeight="1" x14ac:dyDescent="0.35">
      <c r="A417" s="136" t="s">
        <v>572</v>
      </c>
      <c r="B417" s="137" t="s">
        <v>11</v>
      </c>
      <c r="C417" s="138"/>
      <c r="D417" s="139"/>
      <c r="E417" s="139"/>
      <c r="F417" s="139"/>
      <c r="G417" s="139"/>
      <c r="H417" s="139"/>
      <c r="I417" s="139"/>
      <c r="J417" s="140">
        <v>4</v>
      </c>
      <c r="K417" s="141"/>
      <c r="L417" s="138">
        <f t="shared" si="6"/>
        <v>2000.33</v>
      </c>
      <c r="M417" s="115"/>
      <c r="N417" s="91"/>
      <c r="O417" s="91"/>
      <c r="P417" s="91"/>
      <c r="Q417" s="91"/>
      <c r="R417" s="91"/>
      <c r="S417" s="91"/>
      <c r="T417" s="116">
        <v>2000.33</v>
      </c>
      <c r="U417" s="86"/>
    </row>
    <row r="418" spans="1:21" ht="24.75" customHeight="1" x14ac:dyDescent="0.35">
      <c r="A418" s="136" t="s">
        <v>573</v>
      </c>
      <c r="B418" s="137" t="s">
        <v>575</v>
      </c>
      <c r="C418" s="138"/>
      <c r="D418" s="139"/>
      <c r="E418" s="139"/>
      <c r="F418" s="139"/>
      <c r="G418" s="139"/>
      <c r="H418" s="139"/>
      <c r="I418" s="139"/>
      <c r="J418" s="140">
        <v>1</v>
      </c>
      <c r="K418" s="141"/>
      <c r="L418" s="138">
        <f t="shared" si="6"/>
        <v>30000</v>
      </c>
      <c r="M418" s="115"/>
      <c r="N418" s="91"/>
      <c r="O418" s="91"/>
      <c r="P418" s="91"/>
      <c r="Q418" s="91"/>
      <c r="R418" s="91"/>
      <c r="S418" s="91"/>
      <c r="T418" s="116">
        <v>30000</v>
      </c>
      <c r="U418" s="86"/>
    </row>
    <row r="419" spans="1:21" ht="24.75" customHeight="1" thickBot="1" x14ac:dyDescent="0.4">
      <c r="A419" s="136" t="s">
        <v>574</v>
      </c>
      <c r="B419" s="137" t="s">
        <v>575</v>
      </c>
      <c r="C419" s="174"/>
      <c r="D419" s="175"/>
      <c r="E419" s="175"/>
      <c r="F419" s="175"/>
      <c r="G419" s="175"/>
      <c r="H419" s="175"/>
      <c r="I419" s="175"/>
      <c r="J419" s="176">
        <v>1</v>
      </c>
      <c r="K419" s="148"/>
      <c r="L419" s="138">
        <f t="shared" si="6"/>
        <v>25000</v>
      </c>
      <c r="M419" s="129"/>
      <c r="N419" s="130"/>
      <c r="O419" s="130"/>
      <c r="P419" s="130"/>
      <c r="Q419" s="130"/>
      <c r="R419" s="130"/>
      <c r="S419" s="130"/>
      <c r="T419" s="131">
        <v>25000</v>
      </c>
      <c r="U419" s="86"/>
    </row>
    <row r="420" spans="1:21" ht="12.75" customHeight="1" x14ac:dyDescent="0.35">
      <c r="A420" s="100"/>
      <c r="B420" s="86"/>
      <c r="C420" s="86"/>
      <c r="D420" s="86"/>
      <c r="E420" s="86"/>
      <c r="F420" s="86"/>
      <c r="G420" s="86"/>
      <c r="H420" s="86"/>
      <c r="I420" s="86"/>
      <c r="J420" s="86"/>
      <c r="K420" s="86"/>
      <c r="L420" s="102"/>
      <c r="M420" s="102"/>
      <c r="N420" s="86"/>
      <c r="O420" s="86"/>
      <c r="P420" s="86"/>
      <c r="Q420" s="86"/>
      <c r="R420" s="86"/>
      <c r="S420" s="86"/>
      <c r="T420" s="86"/>
      <c r="U420" s="86"/>
    </row>
    <row r="421" spans="1:21" ht="12.75" customHeight="1" x14ac:dyDescent="0.35">
      <c r="A421" s="100"/>
      <c r="B421" s="86"/>
      <c r="C421" s="86"/>
      <c r="D421" s="86"/>
      <c r="E421" s="86"/>
      <c r="F421" s="86"/>
      <c r="G421" s="86"/>
      <c r="H421" s="86"/>
      <c r="I421" s="86"/>
      <c r="J421" s="86"/>
      <c r="K421" s="86"/>
      <c r="L421" s="102"/>
      <c r="M421" s="102"/>
      <c r="N421" s="86"/>
      <c r="O421" s="86"/>
      <c r="P421" s="86"/>
      <c r="Q421" s="86"/>
      <c r="R421" s="86"/>
      <c r="S421" s="86"/>
      <c r="T421" s="86"/>
      <c r="U421" s="86"/>
    </row>
    <row r="422" spans="1:21" ht="12.75" customHeight="1" x14ac:dyDescent="0.35">
      <c r="A422" s="100"/>
      <c r="B422" s="86"/>
      <c r="C422" s="86"/>
      <c r="D422" s="86"/>
      <c r="E422" s="86"/>
      <c r="F422" s="86"/>
      <c r="G422" s="86"/>
      <c r="H422" s="86"/>
      <c r="I422" s="86"/>
      <c r="J422" s="86"/>
      <c r="K422" s="86"/>
      <c r="L422" s="102"/>
      <c r="M422" s="102"/>
      <c r="N422" s="86"/>
      <c r="O422" s="86"/>
      <c r="P422" s="86"/>
      <c r="Q422" s="86"/>
      <c r="R422" s="86"/>
      <c r="S422" s="86"/>
      <c r="T422" s="86"/>
      <c r="U422" s="86"/>
    </row>
    <row r="423" spans="1:21" ht="12.75" customHeight="1" x14ac:dyDescent="0.35">
      <c r="A423" s="100"/>
      <c r="B423" s="86"/>
      <c r="C423" s="86"/>
      <c r="D423" s="86"/>
      <c r="E423" s="86"/>
      <c r="F423" s="86"/>
      <c r="G423" s="86"/>
      <c r="H423" s="86"/>
      <c r="I423" s="86"/>
      <c r="J423" s="86"/>
      <c r="K423" s="86"/>
      <c r="L423" s="102"/>
      <c r="M423" s="102"/>
      <c r="N423" s="86"/>
      <c r="O423" s="86"/>
      <c r="P423" s="86"/>
      <c r="Q423" s="86"/>
      <c r="R423" s="86"/>
      <c r="S423" s="86"/>
      <c r="T423" s="86"/>
      <c r="U423" s="86"/>
    </row>
    <row r="424" spans="1:21" ht="12.75" customHeight="1" x14ac:dyDescent="0.35">
      <c r="A424" s="100"/>
      <c r="B424" s="86"/>
      <c r="C424" s="86"/>
      <c r="D424" s="86"/>
      <c r="E424" s="86"/>
      <c r="F424" s="86"/>
      <c r="G424" s="86"/>
      <c r="H424" s="86"/>
      <c r="I424" s="86"/>
      <c r="J424" s="86"/>
      <c r="K424" s="86"/>
      <c r="L424" s="102"/>
      <c r="M424" s="102"/>
      <c r="N424" s="86"/>
      <c r="O424" s="86"/>
      <c r="P424" s="86"/>
      <c r="Q424" s="86"/>
      <c r="R424" s="86"/>
      <c r="S424" s="86"/>
      <c r="T424" s="86"/>
      <c r="U424" s="86"/>
    </row>
    <row r="425" spans="1:21" ht="12.75" customHeight="1" x14ac:dyDescent="0.35">
      <c r="A425" s="100"/>
      <c r="B425" s="86"/>
      <c r="C425" s="86"/>
      <c r="D425" s="86"/>
      <c r="E425" s="86"/>
      <c r="F425" s="86"/>
      <c r="G425" s="86"/>
      <c r="H425" s="86"/>
      <c r="I425" s="86"/>
      <c r="J425" s="86"/>
      <c r="K425" s="86"/>
      <c r="L425" s="102"/>
      <c r="M425" s="102"/>
      <c r="N425" s="86"/>
      <c r="O425" s="86"/>
      <c r="P425" s="86"/>
      <c r="Q425" s="86"/>
      <c r="R425" s="86"/>
      <c r="S425" s="86"/>
      <c r="T425" s="86"/>
      <c r="U425" s="86"/>
    </row>
    <row r="426" spans="1:21" ht="12.75" customHeight="1" x14ac:dyDescent="0.35">
      <c r="A426" s="100"/>
      <c r="B426" s="86"/>
      <c r="C426" s="86"/>
      <c r="D426" s="86"/>
      <c r="E426" s="86"/>
      <c r="F426" s="86"/>
      <c r="G426" s="86"/>
      <c r="H426" s="101"/>
      <c r="L426" s="102"/>
      <c r="M426" s="102"/>
      <c r="N426" s="86"/>
      <c r="O426" s="86"/>
      <c r="P426" s="86"/>
      <c r="Q426" s="86"/>
      <c r="R426" s="86"/>
    </row>
    <row r="427" spans="1:21" ht="12.75" customHeight="1" x14ac:dyDescent="0.35">
      <c r="A427" s="100"/>
      <c r="B427" s="86"/>
      <c r="C427" s="86"/>
      <c r="D427" s="86"/>
      <c r="E427" s="86"/>
      <c r="F427" s="86"/>
      <c r="G427" s="86"/>
      <c r="H427" s="86"/>
      <c r="I427" s="86"/>
      <c r="J427" s="86"/>
      <c r="K427" s="86"/>
      <c r="L427" s="102"/>
      <c r="M427" s="102"/>
      <c r="N427" s="86"/>
      <c r="O427" s="86"/>
      <c r="P427" s="86"/>
      <c r="Q427" s="86"/>
      <c r="R427" s="86"/>
      <c r="S427" s="86"/>
      <c r="T427" s="86"/>
      <c r="U427" s="86"/>
    </row>
    <row r="428" spans="1:21" ht="12.75" customHeight="1" x14ac:dyDescent="0.35">
      <c r="A428" s="100"/>
      <c r="B428" s="86"/>
      <c r="C428" s="86"/>
      <c r="D428" s="86"/>
      <c r="E428" s="86"/>
      <c r="F428" s="86"/>
      <c r="G428" s="86"/>
      <c r="H428" s="86"/>
      <c r="I428" s="86"/>
      <c r="J428" s="86"/>
      <c r="K428" s="86"/>
      <c r="L428" s="102"/>
      <c r="M428" s="102"/>
      <c r="N428" s="86"/>
      <c r="O428" s="86"/>
      <c r="P428" s="86"/>
      <c r="Q428" s="86"/>
      <c r="R428" s="86"/>
      <c r="S428" s="86"/>
      <c r="T428" s="86"/>
      <c r="U428" s="86"/>
    </row>
    <row r="429" spans="1:21" ht="12.75" customHeight="1" x14ac:dyDescent="0.35">
      <c r="A429" s="100"/>
      <c r="B429" s="86"/>
      <c r="C429" s="86"/>
      <c r="D429" s="86"/>
      <c r="E429" s="86"/>
      <c r="F429" s="86"/>
      <c r="G429" s="86"/>
      <c r="H429" s="86"/>
      <c r="I429" s="86"/>
      <c r="J429" s="86"/>
      <c r="K429" s="86"/>
      <c r="L429" s="102"/>
      <c r="M429" s="102"/>
      <c r="N429" s="86"/>
      <c r="O429" s="86"/>
      <c r="P429" s="86"/>
      <c r="Q429" s="86"/>
      <c r="R429" s="86"/>
      <c r="S429" s="86"/>
      <c r="T429" s="86"/>
      <c r="U429" s="86"/>
    </row>
    <row r="430" spans="1:21" ht="12.75" customHeight="1" x14ac:dyDescent="0.35">
      <c r="A430" s="100"/>
      <c r="B430" s="86"/>
      <c r="C430" s="86"/>
      <c r="D430" s="86"/>
      <c r="E430" s="86"/>
      <c r="F430" s="86"/>
      <c r="G430" s="86"/>
      <c r="H430" s="86"/>
      <c r="I430" s="86"/>
      <c r="J430" s="86"/>
      <c r="K430" s="86"/>
      <c r="L430" s="102"/>
      <c r="M430" s="102"/>
      <c r="N430" s="86"/>
      <c r="O430" s="86"/>
      <c r="P430" s="86"/>
      <c r="Q430" s="86"/>
      <c r="R430" s="86"/>
      <c r="S430" s="86"/>
      <c r="T430" s="86"/>
      <c r="U430" s="86"/>
    </row>
    <row r="431" spans="1:21" ht="12.75" customHeight="1" x14ac:dyDescent="0.35">
      <c r="A431" s="100"/>
      <c r="B431" s="86"/>
      <c r="C431" s="86"/>
      <c r="D431" s="86"/>
      <c r="E431" s="86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6"/>
      <c r="T431" s="86"/>
      <c r="U431" s="86"/>
    </row>
    <row r="432" spans="1:21" ht="12.75" customHeight="1" x14ac:dyDescent="0.35">
      <c r="A432" s="100"/>
      <c r="B432" s="86"/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6"/>
      <c r="T432" s="86"/>
      <c r="U432" s="86"/>
    </row>
    <row r="433" spans="1:21" ht="12.75" customHeight="1" x14ac:dyDescent="0.35">
      <c r="A433" s="100"/>
      <c r="B433" s="86"/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6"/>
      <c r="T433" s="86"/>
      <c r="U433" s="86"/>
    </row>
    <row r="434" spans="1:21" ht="12.75" customHeight="1" x14ac:dyDescent="0.35">
      <c r="A434" s="100"/>
      <c r="B434" s="86"/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6"/>
      <c r="T434" s="86"/>
      <c r="U434" s="86"/>
    </row>
    <row r="435" spans="1:21" ht="12.75" customHeight="1" x14ac:dyDescent="0.35">
      <c r="A435" s="100"/>
      <c r="B435" s="86"/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6"/>
      <c r="T435" s="86"/>
      <c r="U435" s="86"/>
    </row>
    <row r="436" spans="1:21" ht="12.75" customHeight="1" x14ac:dyDescent="0.35">
      <c r="A436" s="100"/>
      <c r="B436" s="86"/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6"/>
      <c r="T436" s="86"/>
      <c r="U436" s="86"/>
    </row>
    <row r="437" spans="1:21" ht="12.75" customHeight="1" x14ac:dyDescent="0.35">
      <c r="A437" s="100"/>
      <c r="B437" s="86"/>
      <c r="C437" s="86"/>
      <c r="D437" s="86"/>
      <c r="E437" s="86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6"/>
      <c r="T437" s="86"/>
      <c r="U437" s="86"/>
    </row>
    <row r="438" spans="1:21" ht="12.75" customHeight="1" x14ac:dyDescent="0.35">
      <c r="A438" s="100"/>
      <c r="B438" s="86"/>
      <c r="C438" s="86"/>
      <c r="D438" s="86"/>
      <c r="E438" s="86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6"/>
      <c r="T438" s="86"/>
      <c r="U438" s="86"/>
    </row>
    <row r="439" spans="1:21" ht="12.75" customHeight="1" x14ac:dyDescent="0.35">
      <c r="A439" s="86"/>
      <c r="B439" s="86"/>
      <c r="C439" s="86"/>
      <c r="D439" s="86"/>
      <c r="E439" s="86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6"/>
      <c r="T439" s="86"/>
      <c r="U439" s="86"/>
    </row>
    <row r="440" spans="1:21" ht="12.75" customHeight="1" x14ac:dyDescent="0.35">
      <c r="A440" s="86"/>
      <c r="B440" s="86"/>
      <c r="C440" s="86"/>
      <c r="D440" s="86"/>
      <c r="E440" s="86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6"/>
      <c r="T440" s="86"/>
      <c r="U440" s="86"/>
    </row>
    <row r="441" spans="1:21" ht="12.75" customHeight="1" x14ac:dyDescent="0.35">
      <c r="A441" s="86"/>
      <c r="B441" s="86"/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6"/>
      <c r="T441" s="86"/>
      <c r="U441" s="86"/>
    </row>
    <row r="442" spans="1:21" ht="12.75" customHeight="1" x14ac:dyDescent="0.35">
      <c r="A442" s="86"/>
      <c r="B442" s="86"/>
      <c r="C442" s="86"/>
      <c r="D442" s="86"/>
      <c r="E442" s="86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6"/>
      <c r="T442" s="86"/>
      <c r="U442" s="86"/>
    </row>
    <row r="443" spans="1:21" ht="12.75" customHeight="1" x14ac:dyDescent="0.35">
      <c r="A443" s="86"/>
      <c r="B443" s="86"/>
      <c r="C443" s="86"/>
      <c r="D443" s="86"/>
      <c r="E443" s="86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6"/>
      <c r="T443" s="86"/>
      <c r="U443" s="86"/>
    </row>
    <row r="444" spans="1:21" ht="12.75" customHeight="1" x14ac:dyDescent="0.35">
      <c r="A444" s="86"/>
      <c r="B444" s="86"/>
      <c r="C444" s="86"/>
      <c r="D444" s="86"/>
      <c r="E444" s="86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6"/>
      <c r="T444" s="86"/>
      <c r="U444" s="86"/>
    </row>
    <row r="445" spans="1:21" ht="12.75" customHeight="1" x14ac:dyDescent="0.35">
      <c r="A445" s="86"/>
      <c r="B445" s="86"/>
      <c r="C445" s="86"/>
      <c r="D445" s="86"/>
      <c r="E445" s="86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6"/>
      <c r="T445" s="86"/>
      <c r="U445" s="86"/>
    </row>
    <row r="446" spans="1:21" ht="12.75" customHeight="1" x14ac:dyDescent="0.35">
      <c r="A446" s="86"/>
      <c r="B446" s="86"/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6"/>
      <c r="T446" s="86"/>
      <c r="U446" s="86"/>
    </row>
    <row r="447" spans="1:21" ht="12.75" customHeight="1" x14ac:dyDescent="0.35">
      <c r="A447" s="86"/>
      <c r="B447" s="86"/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6"/>
      <c r="T447" s="86"/>
      <c r="U447" s="86"/>
    </row>
    <row r="448" spans="1:21" ht="12.75" customHeight="1" x14ac:dyDescent="0.35">
      <c r="A448" s="86"/>
      <c r="B448" s="86"/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6"/>
      <c r="T448" s="86"/>
      <c r="U448" s="86"/>
    </row>
    <row r="449" spans="1:21" ht="12.75" customHeight="1" x14ac:dyDescent="0.35">
      <c r="A449" s="86"/>
      <c r="B449" s="86"/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6"/>
      <c r="T449" s="86"/>
      <c r="U449" s="86"/>
    </row>
    <row r="450" spans="1:21" ht="12.75" customHeight="1" x14ac:dyDescent="0.35">
      <c r="A450" s="86"/>
      <c r="B450" s="86"/>
      <c r="C450" s="86"/>
      <c r="D450" s="86"/>
      <c r="E450" s="86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6"/>
      <c r="T450" s="86"/>
      <c r="U450" s="86"/>
    </row>
    <row r="451" spans="1:21" ht="12.75" customHeight="1" x14ac:dyDescent="0.35">
      <c r="A451" s="86"/>
      <c r="B451" s="86"/>
      <c r="C451" s="86"/>
      <c r="D451" s="86"/>
      <c r="E451" s="86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6"/>
      <c r="T451" s="86"/>
      <c r="U451" s="86"/>
    </row>
    <row r="452" spans="1:21" ht="12.75" customHeight="1" x14ac:dyDescent="0.35">
      <c r="A452" s="86"/>
      <c r="B452" s="86"/>
      <c r="C452" s="86"/>
      <c r="D452" s="86"/>
      <c r="E452" s="86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6"/>
      <c r="T452" s="86"/>
      <c r="U452" s="86"/>
    </row>
    <row r="453" spans="1:21" ht="12.75" customHeight="1" x14ac:dyDescent="0.35">
      <c r="A453" s="86"/>
      <c r="B453" s="86"/>
      <c r="C453" s="86"/>
      <c r="D453" s="86"/>
      <c r="E453" s="86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6"/>
      <c r="T453" s="86"/>
      <c r="U453" s="86"/>
    </row>
    <row r="454" spans="1:21" ht="12.75" customHeight="1" x14ac:dyDescent="0.35">
      <c r="A454" s="86"/>
      <c r="B454" s="86"/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6"/>
      <c r="T454" s="86"/>
      <c r="U454" s="86"/>
    </row>
    <row r="455" spans="1:21" ht="12.75" customHeight="1" x14ac:dyDescent="0.35">
      <c r="A455" s="86"/>
      <c r="B455" s="86"/>
      <c r="C455" s="86"/>
      <c r="D455" s="86"/>
      <c r="E455" s="86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6"/>
      <c r="T455" s="86"/>
      <c r="U455" s="86"/>
    </row>
    <row r="456" spans="1:21" ht="12.75" customHeight="1" x14ac:dyDescent="0.35">
      <c r="A456" s="86"/>
      <c r="B456" s="86"/>
      <c r="C456" s="86"/>
      <c r="D456" s="86"/>
      <c r="E456" s="86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6"/>
      <c r="T456" s="86"/>
      <c r="U456" s="86"/>
    </row>
    <row r="457" spans="1:21" ht="12.75" customHeight="1" x14ac:dyDescent="0.35">
      <c r="A457" s="86"/>
      <c r="B457" s="86"/>
      <c r="C457" s="86"/>
      <c r="D457" s="86"/>
      <c r="E457" s="86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6"/>
      <c r="T457" s="86"/>
      <c r="U457" s="86"/>
    </row>
    <row r="458" spans="1:21" ht="12.75" customHeight="1" x14ac:dyDescent="0.35">
      <c r="A458" s="86"/>
      <c r="B458" s="86"/>
      <c r="C458" s="86"/>
      <c r="D458" s="86"/>
      <c r="E458" s="86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6"/>
      <c r="T458" s="86"/>
      <c r="U458" s="86"/>
    </row>
    <row r="459" spans="1:21" ht="12.75" customHeight="1" x14ac:dyDescent="0.35">
      <c r="A459" s="86"/>
      <c r="B459" s="86"/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6"/>
      <c r="T459" s="86"/>
      <c r="U459" s="86"/>
    </row>
    <row r="460" spans="1:21" ht="12.75" customHeight="1" x14ac:dyDescent="0.35">
      <c r="A460" s="86"/>
      <c r="B460" s="86"/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6"/>
      <c r="T460" s="86"/>
      <c r="U460" s="86"/>
    </row>
    <row r="461" spans="1:21" ht="12.75" customHeight="1" x14ac:dyDescent="0.35">
      <c r="A461" s="86"/>
      <c r="B461" s="86"/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6"/>
      <c r="T461" s="86"/>
      <c r="U461" s="86"/>
    </row>
    <row r="462" spans="1:21" ht="12.75" customHeight="1" x14ac:dyDescent="0.35">
      <c r="A462" s="86"/>
      <c r="B462" s="86"/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6"/>
      <c r="T462" s="86"/>
      <c r="U462" s="86"/>
    </row>
    <row r="463" spans="1:21" ht="12.75" customHeight="1" x14ac:dyDescent="0.35">
      <c r="A463" s="86"/>
      <c r="B463" s="86"/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</row>
    <row r="464" spans="1:21" ht="12.75" customHeight="1" x14ac:dyDescent="0.35">
      <c r="A464" s="86"/>
      <c r="B464" s="86"/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6"/>
      <c r="T464" s="86"/>
      <c r="U464" s="86"/>
    </row>
    <row r="465" spans="1:21" ht="12.75" customHeight="1" x14ac:dyDescent="0.35">
      <c r="A465" s="86"/>
      <c r="B465" s="86"/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6"/>
      <c r="T465" s="86"/>
      <c r="U465" s="86"/>
    </row>
    <row r="466" spans="1:21" ht="12.75" customHeight="1" x14ac:dyDescent="0.35">
      <c r="A466" s="86"/>
      <c r="B466" s="86"/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6"/>
      <c r="T466" s="86"/>
      <c r="U466" s="86"/>
    </row>
    <row r="467" spans="1:21" ht="12.75" customHeight="1" x14ac:dyDescent="0.35">
      <c r="A467" s="86"/>
      <c r="B467" s="86"/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6"/>
      <c r="T467" s="86"/>
      <c r="U467" s="86"/>
    </row>
    <row r="468" spans="1:21" ht="12.75" customHeight="1" x14ac:dyDescent="0.35">
      <c r="A468" s="86"/>
      <c r="B468" s="86"/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6"/>
      <c r="T468" s="86"/>
      <c r="U468" s="86"/>
    </row>
    <row r="469" spans="1:21" ht="12.75" customHeight="1" x14ac:dyDescent="0.35">
      <c r="A469" s="86"/>
      <c r="B469" s="86"/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6"/>
      <c r="T469" s="86"/>
      <c r="U469" s="86"/>
    </row>
    <row r="470" spans="1:21" ht="12.75" customHeight="1" x14ac:dyDescent="0.35">
      <c r="A470" s="86"/>
      <c r="B470" s="86"/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6"/>
      <c r="T470" s="86"/>
      <c r="U470" s="86"/>
    </row>
    <row r="471" spans="1:21" ht="12.75" customHeight="1" x14ac:dyDescent="0.35">
      <c r="A471" s="86"/>
      <c r="B471" s="86"/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6"/>
      <c r="T471" s="86"/>
      <c r="U471" s="86"/>
    </row>
    <row r="472" spans="1:21" ht="12.75" customHeight="1" x14ac:dyDescent="0.35">
      <c r="A472" s="86"/>
      <c r="B472" s="86"/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6"/>
      <c r="T472" s="86"/>
      <c r="U472" s="86"/>
    </row>
    <row r="473" spans="1:21" ht="12.75" customHeight="1" x14ac:dyDescent="0.35">
      <c r="A473" s="86"/>
      <c r="B473" s="86"/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6"/>
      <c r="T473" s="86"/>
      <c r="U473" s="86"/>
    </row>
    <row r="474" spans="1:21" ht="12.75" customHeight="1" x14ac:dyDescent="0.35">
      <c r="A474" s="86"/>
      <c r="B474" s="86"/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6"/>
      <c r="T474" s="86"/>
      <c r="U474" s="86"/>
    </row>
    <row r="475" spans="1:21" ht="12.75" customHeight="1" x14ac:dyDescent="0.35">
      <c r="A475" s="86"/>
      <c r="B475" s="86"/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6"/>
      <c r="T475" s="86"/>
      <c r="U475" s="86"/>
    </row>
    <row r="476" spans="1:21" ht="12.75" customHeight="1" x14ac:dyDescent="0.35">
      <c r="A476" s="86"/>
      <c r="B476" s="86"/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6"/>
      <c r="T476" s="86"/>
      <c r="U476" s="86"/>
    </row>
    <row r="477" spans="1:21" ht="12.75" customHeight="1" x14ac:dyDescent="0.35">
      <c r="A477" s="86"/>
      <c r="B477" s="86"/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6"/>
      <c r="T477" s="86"/>
      <c r="U477" s="86"/>
    </row>
    <row r="478" spans="1:21" ht="12.75" customHeight="1" x14ac:dyDescent="0.35">
      <c r="A478" s="86"/>
      <c r="B478" s="86"/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6"/>
      <c r="T478" s="86"/>
      <c r="U478" s="86"/>
    </row>
    <row r="479" spans="1:21" ht="12.75" customHeight="1" x14ac:dyDescent="0.35">
      <c r="A479" s="86"/>
      <c r="B479" s="86"/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6"/>
      <c r="T479" s="86"/>
      <c r="U479" s="86"/>
    </row>
    <row r="480" spans="1:21" ht="12.75" customHeight="1" x14ac:dyDescent="0.35">
      <c r="A480" s="86"/>
      <c r="B480" s="86"/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6"/>
      <c r="T480" s="86"/>
      <c r="U480" s="86"/>
    </row>
    <row r="481" spans="1:21" ht="12.75" customHeight="1" x14ac:dyDescent="0.35">
      <c r="A481" s="86"/>
      <c r="B481" s="86"/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6"/>
      <c r="T481" s="86"/>
      <c r="U481" s="86"/>
    </row>
    <row r="482" spans="1:21" ht="12.75" customHeight="1" x14ac:dyDescent="0.35">
      <c r="A482" s="86"/>
      <c r="B482" s="86"/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6"/>
      <c r="T482" s="86"/>
      <c r="U482" s="86"/>
    </row>
    <row r="483" spans="1:21" ht="12.75" customHeight="1" x14ac:dyDescent="0.35">
      <c r="A483" s="86"/>
      <c r="B483" s="86"/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</row>
    <row r="484" spans="1:21" ht="12.75" customHeight="1" x14ac:dyDescent="0.35">
      <c r="A484" s="86"/>
      <c r="B484" s="86"/>
      <c r="C484" s="86"/>
      <c r="D484" s="86"/>
      <c r="E484" s="86"/>
      <c r="F484" s="86"/>
      <c r="G484" s="86"/>
      <c r="H484" s="86"/>
      <c r="I484" s="86"/>
      <c r="J484" s="86"/>
      <c r="K484" s="86"/>
      <c r="L484" s="86"/>
      <c r="M484" s="86"/>
      <c r="N484" s="86"/>
      <c r="O484" s="86"/>
      <c r="P484" s="86"/>
      <c r="Q484" s="86"/>
      <c r="R484" s="86"/>
      <c r="S484" s="86"/>
      <c r="T484" s="86"/>
      <c r="U484" s="86"/>
    </row>
    <row r="485" spans="1:21" ht="12.75" customHeight="1" x14ac:dyDescent="0.35">
      <c r="A485" s="86"/>
      <c r="B485" s="86"/>
      <c r="C485" s="86"/>
      <c r="D485" s="86"/>
      <c r="E485" s="86"/>
      <c r="F485" s="86"/>
      <c r="G485" s="86"/>
      <c r="H485" s="86"/>
      <c r="I485" s="86"/>
      <c r="J485" s="86"/>
      <c r="K485" s="86"/>
      <c r="L485" s="86"/>
      <c r="M485" s="86"/>
      <c r="N485" s="86"/>
      <c r="O485" s="86"/>
      <c r="P485" s="86"/>
      <c r="Q485" s="86"/>
      <c r="R485" s="86"/>
      <c r="S485" s="86"/>
      <c r="T485" s="86"/>
      <c r="U485" s="86"/>
    </row>
    <row r="486" spans="1:21" ht="12.75" customHeight="1" x14ac:dyDescent="0.35">
      <c r="A486" s="86"/>
      <c r="B486" s="86"/>
      <c r="C486" s="86"/>
      <c r="D486" s="86"/>
      <c r="E486" s="86"/>
      <c r="F486" s="86"/>
      <c r="G486" s="86"/>
      <c r="H486" s="86"/>
      <c r="I486" s="86"/>
      <c r="J486" s="86"/>
      <c r="K486" s="86"/>
      <c r="L486" s="86"/>
      <c r="M486" s="86"/>
      <c r="N486" s="86"/>
      <c r="O486" s="86"/>
      <c r="P486" s="86"/>
      <c r="Q486" s="86"/>
      <c r="R486" s="86"/>
      <c r="S486" s="86"/>
      <c r="T486" s="86"/>
      <c r="U486" s="86"/>
    </row>
    <row r="487" spans="1:21" ht="12.75" customHeight="1" x14ac:dyDescent="0.35">
      <c r="A487" s="86"/>
      <c r="B487" s="86"/>
      <c r="C487" s="86"/>
      <c r="D487" s="86"/>
      <c r="E487" s="86"/>
      <c r="F487" s="86"/>
      <c r="G487" s="86"/>
      <c r="H487" s="86"/>
      <c r="I487" s="86"/>
      <c r="J487" s="86"/>
      <c r="K487" s="86"/>
      <c r="L487" s="86"/>
      <c r="M487" s="86"/>
      <c r="N487" s="86"/>
      <c r="O487" s="86"/>
      <c r="P487" s="86"/>
      <c r="Q487" s="86"/>
      <c r="R487" s="86"/>
      <c r="S487" s="86"/>
      <c r="T487" s="86"/>
      <c r="U487" s="86"/>
    </row>
    <row r="488" spans="1:21" ht="12.75" customHeight="1" x14ac:dyDescent="0.35">
      <c r="A488" s="86"/>
      <c r="B488" s="86"/>
      <c r="C488" s="86"/>
      <c r="D488" s="86"/>
      <c r="E488" s="86"/>
      <c r="F488" s="86"/>
      <c r="G488" s="86"/>
      <c r="H488" s="86"/>
      <c r="I488" s="86"/>
      <c r="J488" s="86"/>
      <c r="K488" s="86"/>
      <c r="L488" s="86"/>
      <c r="M488" s="86"/>
      <c r="N488" s="86"/>
      <c r="O488" s="86"/>
      <c r="P488" s="86"/>
      <c r="Q488" s="86"/>
      <c r="R488" s="86"/>
      <c r="S488" s="86"/>
      <c r="T488" s="86"/>
      <c r="U488" s="86"/>
    </row>
    <row r="489" spans="1:21" ht="12.75" customHeight="1" x14ac:dyDescent="0.35">
      <c r="A489" s="86"/>
      <c r="B489" s="86"/>
      <c r="C489" s="86"/>
      <c r="D489" s="86"/>
      <c r="E489" s="86"/>
      <c r="F489" s="86"/>
      <c r="G489" s="86"/>
      <c r="H489" s="86"/>
      <c r="I489" s="86"/>
      <c r="J489" s="86"/>
      <c r="K489" s="86"/>
      <c r="L489" s="86"/>
      <c r="M489" s="86"/>
      <c r="N489" s="86"/>
      <c r="O489" s="86"/>
      <c r="P489" s="86"/>
      <c r="Q489" s="86"/>
      <c r="R489" s="86"/>
      <c r="S489" s="86"/>
      <c r="T489" s="86"/>
      <c r="U489" s="86"/>
    </row>
    <row r="490" spans="1:21" ht="12.75" customHeight="1" x14ac:dyDescent="0.35">
      <c r="A490" s="86"/>
      <c r="B490" s="86"/>
      <c r="C490" s="86"/>
      <c r="D490" s="86"/>
      <c r="E490" s="86"/>
      <c r="F490" s="86"/>
      <c r="G490" s="86"/>
      <c r="H490" s="86"/>
      <c r="I490" s="86"/>
      <c r="J490" s="86"/>
      <c r="K490" s="86"/>
      <c r="L490" s="86"/>
      <c r="M490" s="86"/>
      <c r="N490" s="86"/>
      <c r="O490" s="86"/>
      <c r="P490" s="86"/>
      <c r="Q490" s="86"/>
      <c r="R490" s="86"/>
      <c r="S490" s="86"/>
      <c r="T490" s="86"/>
      <c r="U490" s="86"/>
    </row>
    <row r="491" spans="1:21" ht="12.75" customHeight="1" x14ac:dyDescent="0.35">
      <c r="A491" s="86"/>
      <c r="B491" s="86"/>
      <c r="C491" s="86"/>
      <c r="D491" s="86"/>
      <c r="E491" s="86"/>
      <c r="F491" s="86"/>
      <c r="G491" s="86"/>
      <c r="H491" s="86"/>
      <c r="I491" s="86"/>
      <c r="J491" s="86"/>
      <c r="K491" s="86"/>
      <c r="L491" s="86"/>
      <c r="M491" s="86"/>
      <c r="N491" s="86"/>
      <c r="O491" s="86"/>
      <c r="P491" s="86"/>
      <c r="Q491" s="86"/>
      <c r="R491" s="86"/>
      <c r="S491" s="86"/>
      <c r="T491" s="86"/>
      <c r="U491" s="86"/>
    </row>
    <row r="492" spans="1:21" ht="12.75" customHeight="1" x14ac:dyDescent="0.35">
      <c r="A492" s="86"/>
      <c r="B492" s="86"/>
      <c r="C492" s="86"/>
      <c r="D492" s="86"/>
      <c r="E492" s="86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S492" s="86"/>
      <c r="T492" s="86"/>
      <c r="U492" s="86"/>
    </row>
    <row r="493" spans="1:21" ht="12.75" customHeight="1" x14ac:dyDescent="0.35">
      <c r="A493" s="86"/>
      <c r="B493" s="86"/>
      <c r="C493" s="86"/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</row>
    <row r="494" spans="1:21" ht="12.75" customHeight="1" x14ac:dyDescent="0.35">
      <c r="A494" s="86"/>
      <c r="B494" s="86"/>
      <c r="C494" s="86"/>
      <c r="D494" s="86"/>
      <c r="E494" s="86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</row>
    <row r="495" spans="1:21" ht="12.75" customHeight="1" x14ac:dyDescent="0.35">
      <c r="A495" s="86"/>
      <c r="B495" s="86"/>
      <c r="C495" s="86"/>
      <c r="D495" s="86"/>
      <c r="E495" s="86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</row>
    <row r="496" spans="1:21" ht="12.75" customHeight="1" x14ac:dyDescent="0.35">
      <c r="A496" s="86"/>
      <c r="B496" s="86"/>
      <c r="C496" s="86"/>
      <c r="D496" s="86"/>
      <c r="E496" s="86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</row>
    <row r="497" spans="1:21" ht="12.75" customHeight="1" x14ac:dyDescent="0.35">
      <c r="A497" s="86"/>
      <c r="B497" s="86"/>
      <c r="C497" s="86"/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2.75" customHeight="1" x14ac:dyDescent="0.35">
      <c r="A498" s="86"/>
      <c r="B498" s="86"/>
      <c r="C498" s="86"/>
      <c r="D498" s="86"/>
      <c r="E498" s="86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</row>
    <row r="499" spans="1:21" ht="12.75" customHeight="1" x14ac:dyDescent="0.35">
      <c r="A499" s="86"/>
      <c r="B499" s="86"/>
      <c r="C499" s="86"/>
      <c r="D499" s="86"/>
      <c r="E499" s="86"/>
      <c r="F499" s="86"/>
      <c r="G499" s="86"/>
      <c r="H499" s="86"/>
      <c r="I499" s="86"/>
      <c r="J499" s="86"/>
      <c r="K499" s="86"/>
      <c r="L499" s="86"/>
      <c r="M499" s="86"/>
      <c r="N499" s="86"/>
      <c r="O499" s="86"/>
      <c r="P499" s="86"/>
      <c r="Q499" s="86"/>
      <c r="R499" s="86"/>
      <c r="S499" s="86"/>
      <c r="T499" s="86"/>
      <c r="U499" s="86"/>
    </row>
    <row r="500" spans="1:21" ht="12.75" customHeight="1" x14ac:dyDescent="0.35">
      <c r="A500" s="86"/>
      <c r="B500" s="86"/>
      <c r="C500" s="86"/>
      <c r="D500" s="86"/>
      <c r="E500" s="86"/>
      <c r="F500" s="86"/>
      <c r="G500" s="86"/>
      <c r="H500" s="86"/>
      <c r="I500" s="86"/>
      <c r="J500" s="86"/>
      <c r="K500" s="86"/>
      <c r="L500" s="86"/>
      <c r="M500" s="86"/>
      <c r="N500" s="86"/>
      <c r="O500" s="86"/>
      <c r="P500" s="86"/>
      <c r="Q500" s="86"/>
      <c r="R500" s="86"/>
      <c r="S500" s="86"/>
      <c r="T500" s="86"/>
      <c r="U500" s="86"/>
    </row>
    <row r="501" spans="1:21" ht="12.75" customHeight="1" x14ac:dyDescent="0.35">
      <c r="A501" s="86"/>
      <c r="B501" s="86"/>
      <c r="C501" s="86"/>
      <c r="D501" s="86"/>
      <c r="E501" s="86"/>
      <c r="F501" s="86"/>
      <c r="G501" s="86"/>
      <c r="H501" s="86"/>
      <c r="I501" s="86"/>
      <c r="J501" s="86"/>
      <c r="K501" s="86"/>
      <c r="L501" s="86"/>
      <c r="M501" s="86"/>
      <c r="N501" s="86"/>
      <c r="O501" s="86"/>
      <c r="P501" s="86"/>
      <c r="Q501" s="86"/>
      <c r="R501" s="86"/>
      <c r="S501" s="86"/>
      <c r="T501" s="86"/>
      <c r="U501" s="86"/>
    </row>
    <row r="502" spans="1:21" ht="12.75" customHeight="1" x14ac:dyDescent="0.35">
      <c r="A502" s="86"/>
      <c r="B502" s="86"/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</row>
    <row r="503" spans="1:21" ht="12.75" customHeight="1" x14ac:dyDescent="0.35">
      <c r="A503" s="86"/>
      <c r="B503" s="86"/>
      <c r="C503" s="86"/>
      <c r="D503" s="86"/>
      <c r="E503" s="86"/>
      <c r="F503" s="86"/>
      <c r="G503" s="86"/>
      <c r="H503" s="86"/>
      <c r="I503" s="86"/>
      <c r="J503" s="86"/>
      <c r="K503" s="86"/>
      <c r="L503" s="86"/>
      <c r="M503" s="86"/>
      <c r="N503" s="86"/>
      <c r="O503" s="86"/>
      <c r="P503" s="86"/>
      <c r="Q503" s="86"/>
      <c r="R503" s="86"/>
      <c r="S503" s="86"/>
      <c r="T503" s="86"/>
      <c r="U503" s="86"/>
    </row>
    <row r="504" spans="1:21" ht="12.75" customHeight="1" x14ac:dyDescent="0.35">
      <c r="A504" s="86"/>
      <c r="B504" s="86"/>
      <c r="C504" s="86"/>
      <c r="D504" s="86"/>
      <c r="E504" s="86"/>
      <c r="F504" s="86"/>
      <c r="G504" s="86"/>
      <c r="H504" s="86"/>
      <c r="I504" s="86"/>
      <c r="J504" s="86"/>
      <c r="K504" s="86"/>
      <c r="L504" s="86"/>
      <c r="M504" s="86"/>
      <c r="N504" s="86"/>
      <c r="O504" s="86"/>
      <c r="P504" s="86"/>
      <c r="Q504" s="86"/>
      <c r="R504" s="86"/>
      <c r="S504" s="86"/>
      <c r="T504" s="86"/>
      <c r="U504" s="86"/>
    </row>
    <row r="505" spans="1:21" ht="12.75" customHeight="1" x14ac:dyDescent="0.35">
      <c r="A505" s="86"/>
      <c r="B505" s="86"/>
      <c r="C505" s="86"/>
      <c r="D505" s="86"/>
      <c r="E505" s="86"/>
      <c r="F505" s="86"/>
      <c r="G505" s="86"/>
      <c r="H505" s="86"/>
      <c r="I505" s="86"/>
      <c r="J505" s="86"/>
      <c r="K505" s="86"/>
      <c r="L505" s="86"/>
      <c r="M505" s="86"/>
      <c r="N505" s="86"/>
      <c r="O505" s="86"/>
      <c r="P505" s="86"/>
      <c r="Q505" s="86"/>
      <c r="R505" s="86"/>
      <c r="S505" s="86"/>
      <c r="T505" s="86"/>
      <c r="U505" s="86"/>
    </row>
    <row r="506" spans="1:21" ht="12.75" customHeight="1" x14ac:dyDescent="0.35">
      <c r="A506" s="86"/>
      <c r="B506" s="86"/>
      <c r="C506" s="86"/>
      <c r="D506" s="86"/>
      <c r="E506" s="86"/>
      <c r="F506" s="86"/>
      <c r="G506" s="86"/>
      <c r="H506" s="86"/>
      <c r="I506" s="86"/>
      <c r="J506" s="86"/>
      <c r="K506" s="86"/>
      <c r="L506" s="86"/>
      <c r="M506" s="86"/>
      <c r="N506" s="86"/>
      <c r="O506" s="86"/>
      <c r="P506" s="86"/>
      <c r="Q506" s="86"/>
      <c r="R506" s="86"/>
      <c r="S506" s="86"/>
      <c r="T506" s="86"/>
      <c r="U506" s="86"/>
    </row>
    <row r="507" spans="1:21" ht="12.75" customHeight="1" x14ac:dyDescent="0.35">
      <c r="A507" s="86"/>
      <c r="B507" s="86"/>
      <c r="C507" s="86"/>
      <c r="D507" s="86"/>
      <c r="E507" s="86"/>
      <c r="F507" s="86"/>
      <c r="G507" s="86"/>
      <c r="H507" s="86"/>
      <c r="I507" s="86"/>
      <c r="J507" s="86"/>
      <c r="K507" s="86"/>
      <c r="L507" s="86"/>
      <c r="M507" s="86"/>
      <c r="N507" s="86"/>
      <c r="O507" s="86"/>
      <c r="P507" s="86"/>
      <c r="Q507" s="86"/>
      <c r="R507" s="86"/>
      <c r="S507" s="86"/>
      <c r="T507" s="86"/>
      <c r="U507" s="86"/>
    </row>
    <row r="508" spans="1:21" ht="12.75" customHeight="1" x14ac:dyDescent="0.35">
      <c r="A508" s="86"/>
      <c r="B508" s="86"/>
      <c r="C508" s="86"/>
      <c r="D508" s="86"/>
      <c r="E508" s="86"/>
      <c r="F508" s="86"/>
      <c r="G508" s="86"/>
      <c r="H508" s="86"/>
      <c r="I508" s="86"/>
      <c r="J508" s="86"/>
      <c r="K508" s="86"/>
      <c r="L508" s="86"/>
      <c r="M508" s="86"/>
      <c r="N508" s="86"/>
      <c r="O508" s="86"/>
      <c r="P508" s="86"/>
      <c r="Q508" s="86"/>
      <c r="R508" s="86"/>
      <c r="S508" s="86"/>
      <c r="T508" s="86"/>
      <c r="U508" s="86"/>
    </row>
    <row r="509" spans="1:21" ht="12.75" customHeight="1" x14ac:dyDescent="0.35">
      <c r="A509" s="86"/>
      <c r="B509" s="86"/>
      <c r="C509" s="86"/>
      <c r="D509" s="86"/>
      <c r="E509" s="86"/>
      <c r="F509" s="86"/>
      <c r="G509" s="86"/>
      <c r="H509" s="86"/>
      <c r="I509" s="86"/>
      <c r="J509" s="86"/>
      <c r="K509" s="86"/>
      <c r="L509" s="86"/>
      <c r="M509" s="86"/>
      <c r="N509" s="86"/>
      <c r="O509" s="86"/>
      <c r="P509" s="86"/>
      <c r="Q509" s="86"/>
      <c r="R509" s="86"/>
      <c r="S509" s="86"/>
      <c r="T509" s="86"/>
      <c r="U509" s="86"/>
    </row>
    <row r="510" spans="1:21" ht="12.75" customHeight="1" x14ac:dyDescent="0.35">
      <c r="A510" s="86"/>
      <c r="B510" s="86"/>
      <c r="C510" s="86"/>
      <c r="D510" s="86"/>
      <c r="E510" s="86"/>
      <c r="F510" s="86"/>
      <c r="G510" s="86"/>
      <c r="H510" s="86"/>
      <c r="I510" s="86"/>
      <c r="J510" s="86"/>
      <c r="K510" s="86"/>
      <c r="L510" s="86"/>
      <c r="M510" s="86"/>
      <c r="N510" s="86"/>
      <c r="O510" s="86"/>
      <c r="P510" s="86"/>
      <c r="Q510" s="86"/>
      <c r="R510" s="86"/>
      <c r="S510" s="86"/>
      <c r="T510" s="86"/>
      <c r="U510" s="86"/>
    </row>
    <row r="511" spans="1:21" ht="12.75" customHeight="1" x14ac:dyDescent="0.35">
      <c r="A511" s="86"/>
      <c r="B511" s="86"/>
      <c r="C511" s="86"/>
      <c r="D511" s="86"/>
      <c r="E511" s="86"/>
      <c r="F511" s="86"/>
      <c r="G511" s="86"/>
      <c r="H511" s="86"/>
      <c r="I511" s="86"/>
      <c r="J511" s="86"/>
      <c r="K511" s="86"/>
      <c r="L511" s="86"/>
      <c r="M511" s="86"/>
      <c r="N511" s="86"/>
      <c r="O511" s="86"/>
      <c r="P511" s="86"/>
      <c r="Q511" s="86"/>
      <c r="R511" s="86"/>
      <c r="S511" s="86"/>
      <c r="T511" s="86"/>
      <c r="U511" s="86"/>
    </row>
    <row r="512" spans="1:21" ht="12.75" customHeight="1" x14ac:dyDescent="0.35">
      <c r="A512" s="86"/>
      <c r="B512" s="86"/>
      <c r="C512" s="86"/>
      <c r="D512" s="86"/>
      <c r="E512" s="86"/>
      <c r="F512" s="86"/>
      <c r="G512" s="86"/>
      <c r="H512" s="86"/>
      <c r="I512" s="86"/>
      <c r="J512" s="86"/>
      <c r="K512" s="86"/>
      <c r="L512" s="86"/>
      <c r="M512" s="86"/>
      <c r="N512" s="86"/>
      <c r="O512" s="86"/>
      <c r="P512" s="86"/>
      <c r="Q512" s="86"/>
      <c r="R512" s="86"/>
      <c r="S512" s="86"/>
      <c r="T512" s="86"/>
      <c r="U512" s="86"/>
    </row>
    <row r="513" spans="1:21" ht="12.75" customHeight="1" x14ac:dyDescent="0.35">
      <c r="A513" s="86"/>
      <c r="B513" s="86"/>
      <c r="C513" s="86"/>
      <c r="D513" s="86"/>
      <c r="E513" s="86"/>
      <c r="F513" s="86"/>
      <c r="G513" s="86"/>
      <c r="H513" s="86"/>
      <c r="I513" s="86"/>
      <c r="J513" s="86"/>
      <c r="K513" s="86"/>
      <c r="L513" s="86"/>
      <c r="M513" s="86"/>
      <c r="N513" s="86"/>
      <c r="O513" s="86"/>
      <c r="P513" s="86"/>
      <c r="Q513" s="86"/>
      <c r="R513" s="86"/>
      <c r="S513" s="86"/>
      <c r="T513" s="86"/>
      <c r="U513" s="86"/>
    </row>
    <row r="514" spans="1:21" ht="12.75" customHeight="1" x14ac:dyDescent="0.35">
      <c r="A514" s="86"/>
      <c r="B514" s="86"/>
      <c r="C514" s="86"/>
      <c r="D514" s="86"/>
      <c r="E514" s="86"/>
      <c r="F514" s="86"/>
      <c r="G514" s="86"/>
      <c r="H514" s="86"/>
      <c r="I514" s="86"/>
      <c r="J514" s="86"/>
      <c r="K514" s="86"/>
      <c r="L514" s="86"/>
      <c r="M514" s="86"/>
      <c r="N514" s="86"/>
      <c r="O514" s="86"/>
      <c r="P514" s="86"/>
      <c r="Q514" s="86"/>
      <c r="R514" s="86"/>
      <c r="S514" s="86"/>
      <c r="T514" s="86"/>
      <c r="U514" s="86"/>
    </row>
    <row r="515" spans="1:21" ht="12.75" customHeight="1" x14ac:dyDescent="0.35">
      <c r="A515" s="86"/>
      <c r="B515" s="86"/>
      <c r="C515" s="86"/>
      <c r="D515" s="86"/>
      <c r="E515" s="86"/>
      <c r="F515" s="86"/>
      <c r="G515" s="86"/>
      <c r="H515" s="86"/>
      <c r="I515" s="86"/>
      <c r="J515" s="86"/>
      <c r="K515" s="86"/>
      <c r="L515" s="86"/>
      <c r="M515" s="86"/>
      <c r="N515" s="86"/>
      <c r="O515" s="86"/>
      <c r="P515" s="86"/>
      <c r="Q515" s="86"/>
      <c r="R515" s="86"/>
      <c r="S515" s="86"/>
      <c r="T515" s="86"/>
      <c r="U515" s="86"/>
    </row>
    <row r="516" spans="1:21" ht="12.75" customHeight="1" x14ac:dyDescent="0.35">
      <c r="A516" s="86"/>
      <c r="B516" s="86"/>
      <c r="C516" s="86"/>
      <c r="D516" s="86"/>
      <c r="E516" s="86"/>
      <c r="F516" s="86"/>
      <c r="G516" s="86"/>
      <c r="H516" s="86"/>
      <c r="I516" s="86"/>
      <c r="J516" s="86"/>
      <c r="K516" s="86"/>
      <c r="L516" s="86"/>
      <c r="M516" s="86"/>
      <c r="N516" s="86"/>
      <c r="O516" s="86"/>
      <c r="P516" s="86"/>
      <c r="Q516" s="86"/>
      <c r="R516" s="86"/>
      <c r="S516" s="86"/>
      <c r="T516" s="86"/>
      <c r="U516" s="86"/>
    </row>
    <row r="517" spans="1:21" ht="12.75" customHeight="1" x14ac:dyDescent="0.35">
      <c r="A517" s="86"/>
      <c r="B517" s="86"/>
      <c r="C517" s="86"/>
      <c r="D517" s="86"/>
      <c r="E517" s="86"/>
      <c r="F517" s="86"/>
      <c r="G517" s="86"/>
      <c r="H517" s="86"/>
      <c r="I517" s="86"/>
      <c r="J517" s="86"/>
      <c r="K517" s="86"/>
      <c r="L517" s="86"/>
      <c r="M517" s="86"/>
      <c r="N517" s="86"/>
      <c r="O517" s="86"/>
      <c r="P517" s="86"/>
      <c r="Q517" s="86"/>
      <c r="R517" s="86"/>
      <c r="S517" s="86"/>
      <c r="T517" s="86"/>
      <c r="U517" s="86"/>
    </row>
    <row r="518" spans="1:21" ht="12.75" customHeight="1" x14ac:dyDescent="0.35">
      <c r="A518" s="86"/>
      <c r="B518" s="86"/>
      <c r="C518" s="86"/>
      <c r="D518" s="86"/>
      <c r="E518" s="86"/>
      <c r="F518" s="86"/>
      <c r="G518" s="86"/>
      <c r="H518" s="86"/>
      <c r="I518" s="86"/>
      <c r="J518" s="86"/>
      <c r="K518" s="86"/>
      <c r="L518" s="86"/>
      <c r="M518" s="86"/>
      <c r="N518" s="86"/>
      <c r="O518" s="86"/>
      <c r="P518" s="86"/>
      <c r="Q518" s="86"/>
      <c r="R518" s="86"/>
      <c r="S518" s="86"/>
      <c r="T518" s="86"/>
      <c r="U518" s="86"/>
    </row>
    <row r="519" spans="1:21" ht="12.75" customHeight="1" x14ac:dyDescent="0.35">
      <c r="A519" s="86"/>
      <c r="B519" s="86"/>
      <c r="C519" s="86"/>
      <c r="D519" s="86"/>
      <c r="E519" s="86"/>
      <c r="F519" s="86"/>
      <c r="G519" s="86"/>
      <c r="H519" s="86"/>
      <c r="I519" s="86"/>
      <c r="J519" s="86"/>
      <c r="K519" s="86"/>
      <c r="L519" s="86"/>
      <c r="M519" s="86"/>
      <c r="N519" s="86"/>
      <c r="O519" s="86"/>
      <c r="P519" s="86"/>
      <c r="Q519" s="86"/>
      <c r="R519" s="86"/>
      <c r="S519" s="86"/>
      <c r="T519" s="86"/>
      <c r="U519" s="86"/>
    </row>
    <row r="520" spans="1:21" ht="12.75" customHeight="1" x14ac:dyDescent="0.35">
      <c r="A520" s="86"/>
      <c r="B520" s="86"/>
      <c r="C520" s="86"/>
      <c r="D520" s="86"/>
      <c r="E520" s="86"/>
      <c r="F520" s="86"/>
      <c r="G520" s="86"/>
      <c r="H520" s="86"/>
      <c r="I520" s="86"/>
      <c r="J520" s="86"/>
      <c r="K520" s="86"/>
      <c r="L520" s="86"/>
      <c r="M520" s="86"/>
      <c r="N520" s="86"/>
      <c r="O520" s="86"/>
      <c r="P520" s="86"/>
      <c r="Q520" s="86"/>
      <c r="R520" s="86"/>
      <c r="S520" s="86"/>
      <c r="T520" s="86"/>
      <c r="U520" s="86"/>
    </row>
    <row r="521" spans="1:21" ht="12.75" customHeight="1" x14ac:dyDescent="0.35">
      <c r="A521" s="86"/>
      <c r="B521" s="86"/>
      <c r="C521" s="86"/>
      <c r="D521" s="86"/>
      <c r="E521" s="86"/>
      <c r="F521" s="86"/>
      <c r="G521" s="86"/>
      <c r="H521" s="86"/>
      <c r="I521" s="86"/>
      <c r="J521" s="86"/>
      <c r="K521" s="86"/>
      <c r="L521" s="86"/>
      <c r="M521" s="86"/>
      <c r="N521" s="86"/>
      <c r="O521" s="86"/>
      <c r="P521" s="86"/>
      <c r="Q521" s="86"/>
      <c r="R521" s="86"/>
      <c r="S521" s="86"/>
      <c r="T521" s="86"/>
      <c r="U521" s="86"/>
    </row>
    <row r="522" spans="1:21" ht="12.75" customHeight="1" x14ac:dyDescent="0.35">
      <c r="A522" s="86"/>
      <c r="B522" s="86"/>
      <c r="C522" s="86"/>
      <c r="D522" s="86"/>
      <c r="E522" s="86"/>
      <c r="F522" s="86"/>
      <c r="G522" s="86"/>
      <c r="H522" s="86"/>
      <c r="I522" s="86"/>
      <c r="J522" s="86"/>
      <c r="K522" s="86"/>
      <c r="L522" s="86"/>
      <c r="M522" s="86"/>
      <c r="N522" s="86"/>
      <c r="O522" s="86"/>
      <c r="P522" s="86"/>
      <c r="Q522" s="86"/>
      <c r="R522" s="86"/>
      <c r="S522" s="86"/>
      <c r="T522" s="86"/>
      <c r="U522" s="86"/>
    </row>
    <row r="523" spans="1:21" ht="12.75" customHeight="1" x14ac:dyDescent="0.35">
      <c r="A523" s="86"/>
      <c r="B523" s="86"/>
      <c r="C523" s="86"/>
      <c r="D523" s="86"/>
      <c r="E523" s="86"/>
      <c r="F523" s="86"/>
      <c r="G523" s="86"/>
      <c r="H523" s="86"/>
      <c r="I523" s="86"/>
      <c r="J523" s="86"/>
      <c r="K523" s="86"/>
      <c r="L523" s="86"/>
      <c r="M523" s="86"/>
      <c r="N523" s="86"/>
      <c r="O523" s="86"/>
      <c r="P523" s="86"/>
      <c r="Q523" s="86"/>
      <c r="R523" s="86"/>
      <c r="S523" s="86"/>
      <c r="T523" s="86"/>
      <c r="U523" s="86"/>
    </row>
    <row r="524" spans="1:21" ht="12.75" customHeight="1" x14ac:dyDescent="0.35">
      <c r="A524" s="86"/>
      <c r="B524" s="86"/>
      <c r="C524" s="86"/>
      <c r="D524" s="86"/>
      <c r="E524" s="86"/>
      <c r="F524" s="86"/>
      <c r="G524" s="86"/>
      <c r="H524" s="86"/>
      <c r="I524" s="86"/>
      <c r="J524" s="86"/>
      <c r="K524" s="86"/>
      <c r="L524" s="86"/>
      <c r="M524" s="86"/>
      <c r="N524" s="86"/>
      <c r="O524" s="86"/>
      <c r="P524" s="86"/>
      <c r="Q524" s="86"/>
      <c r="R524" s="86"/>
      <c r="S524" s="86"/>
      <c r="T524" s="86"/>
      <c r="U524" s="86"/>
    </row>
    <row r="525" spans="1:21" ht="12.75" customHeight="1" x14ac:dyDescent="0.35">
      <c r="A525" s="86"/>
      <c r="B525" s="86"/>
      <c r="C525" s="86"/>
      <c r="D525" s="86"/>
      <c r="E525" s="86"/>
      <c r="F525" s="86"/>
      <c r="G525" s="86"/>
      <c r="H525" s="86"/>
      <c r="I525" s="86"/>
      <c r="J525" s="86"/>
      <c r="K525" s="86"/>
      <c r="L525" s="86"/>
      <c r="M525" s="86"/>
      <c r="N525" s="86"/>
      <c r="O525" s="86"/>
      <c r="P525" s="86"/>
      <c r="Q525" s="86"/>
      <c r="R525" s="86"/>
      <c r="S525" s="86"/>
      <c r="T525" s="86"/>
      <c r="U525" s="86"/>
    </row>
    <row r="526" spans="1:21" ht="12.75" customHeight="1" x14ac:dyDescent="0.35">
      <c r="A526" s="86"/>
      <c r="B526" s="86"/>
      <c r="C526" s="86"/>
      <c r="D526" s="86"/>
      <c r="E526" s="86"/>
      <c r="F526" s="86"/>
      <c r="G526" s="86"/>
      <c r="H526" s="86"/>
      <c r="I526" s="86"/>
      <c r="J526" s="86"/>
      <c r="K526" s="86"/>
      <c r="L526" s="86"/>
      <c r="M526" s="86"/>
      <c r="N526" s="86"/>
      <c r="O526" s="86"/>
      <c r="P526" s="86"/>
      <c r="Q526" s="86"/>
      <c r="R526" s="86"/>
      <c r="S526" s="86"/>
      <c r="T526" s="86"/>
      <c r="U526" s="86"/>
    </row>
    <row r="527" spans="1:21" ht="12.75" customHeight="1" x14ac:dyDescent="0.35">
      <c r="A527" s="86"/>
      <c r="B527" s="86"/>
      <c r="C527" s="86"/>
      <c r="D527" s="86"/>
      <c r="E527" s="86"/>
      <c r="F527" s="86"/>
      <c r="G527" s="86"/>
      <c r="H527" s="86"/>
      <c r="I527" s="86"/>
      <c r="J527" s="86"/>
      <c r="K527" s="86"/>
      <c r="L527" s="86"/>
      <c r="M527" s="86"/>
      <c r="N527" s="86"/>
      <c r="O527" s="86"/>
      <c r="P527" s="86"/>
      <c r="Q527" s="86"/>
      <c r="R527" s="86"/>
      <c r="S527" s="86"/>
      <c r="T527" s="86"/>
      <c r="U527" s="86"/>
    </row>
    <row r="528" spans="1:21" ht="12.75" customHeight="1" x14ac:dyDescent="0.35">
      <c r="A528" s="86"/>
      <c r="B528" s="86"/>
      <c r="C528" s="86"/>
      <c r="D528" s="86"/>
      <c r="E528" s="86"/>
      <c r="F528" s="86"/>
      <c r="G528" s="86"/>
      <c r="H528" s="86"/>
      <c r="I528" s="86"/>
      <c r="J528" s="86"/>
      <c r="K528" s="86"/>
      <c r="L528" s="86"/>
      <c r="M528" s="86"/>
      <c r="N528" s="86"/>
      <c r="O528" s="86"/>
      <c r="P528" s="86"/>
      <c r="Q528" s="86"/>
      <c r="R528" s="86"/>
      <c r="S528" s="86"/>
      <c r="T528" s="86"/>
      <c r="U528" s="86"/>
    </row>
    <row r="529" spans="1:21" ht="12.75" customHeight="1" x14ac:dyDescent="0.35">
      <c r="A529" s="86"/>
      <c r="B529" s="86"/>
      <c r="C529" s="86"/>
      <c r="D529" s="86"/>
      <c r="E529" s="86"/>
      <c r="F529" s="86"/>
      <c r="G529" s="86"/>
      <c r="H529" s="86"/>
      <c r="I529" s="86"/>
      <c r="J529" s="86"/>
      <c r="K529" s="86"/>
      <c r="L529" s="86"/>
      <c r="M529" s="86"/>
      <c r="N529" s="86"/>
      <c r="O529" s="86"/>
      <c r="P529" s="86"/>
      <c r="Q529" s="86"/>
      <c r="R529" s="86"/>
      <c r="S529" s="86"/>
      <c r="T529" s="86"/>
      <c r="U529" s="86"/>
    </row>
    <row r="530" spans="1:21" ht="12.75" customHeight="1" x14ac:dyDescent="0.35">
      <c r="A530" s="86"/>
      <c r="B530" s="86"/>
      <c r="C530" s="86"/>
      <c r="D530" s="86"/>
      <c r="E530" s="86"/>
      <c r="F530" s="86"/>
      <c r="G530" s="86"/>
      <c r="H530" s="86"/>
      <c r="I530" s="86"/>
      <c r="J530" s="86"/>
      <c r="K530" s="86"/>
      <c r="L530" s="86"/>
      <c r="M530" s="86"/>
      <c r="N530" s="86"/>
      <c r="O530" s="86"/>
      <c r="P530" s="86"/>
      <c r="Q530" s="86"/>
      <c r="R530" s="86"/>
      <c r="S530" s="86"/>
      <c r="T530" s="86"/>
      <c r="U530" s="86"/>
    </row>
    <row r="531" spans="1:21" ht="12.75" customHeight="1" x14ac:dyDescent="0.35">
      <c r="A531" s="86"/>
      <c r="B531" s="86"/>
      <c r="C531" s="86"/>
      <c r="D531" s="86"/>
      <c r="E531" s="86"/>
      <c r="F531" s="86"/>
      <c r="G531" s="86"/>
      <c r="H531" s="86"/>
      <c r="I531" s="86"/>
      <c r="J531" s="86"/>
      <c r="K531" s="86"/>
      <c r="L531" s="86"/>
      <c r="M531" s="86"/>
      <c r="N531" s="86"/>
      <c r="O531" s="86"/>
      <c r="P531" s="86"/>
      <c r="Q531" s="86"/>
      <c r="R531" s="86"/>
      <c r="S531" s="86"/>
      <c r="T531" s="86"/>
      <c r="U531" s="86"/>
    </row>
    <row r="532" spans="1:21" ht="12.75" customHeight="1" x14ac:dyDescent="0.35">
      <c r="A532" s="86"/>
      <c r="B532" s="86"/>
      <c r="C532" s="86"/>
      <c r="D532" s="86"/>
      <c r="E532" s="86"/>
      <c r="F532" s="86"/>
      <c r="G532" s="86"/>
      <c r="H532" s="86"/>
      <c r="I532" s="86"/>
      <c r="J532" s="86"/>
      <c r="K532" s="86"/>
      <c r="L532" s="86"/>
      <c r="M532" s="86"/>
      <c r="N532" s="86"/>
      <c r="O532" s="86"/>
      <c r="P532" s="86"/>
      <c r="Q532" s="86"/>
      <c r="R532" s="86"/>
      <c r="S532" s="86"/>
      <c r="T532" s="86"/>
      <c r="U532" s="86"/>
    </row>
    <row r="533" spans="1:21" ht="12.75" customHeight="1" x14ac:dyDescent="0.35">
      <c r="A533" s="86"/>
      <c r="B533" s="86"/>
      <c r="C533" s="86"/>
      <c r="D533" s="86"/>
      <c r="E533" s="86"/>
      <c r="F533" s="86"/>
      <c r="G533" s="86"/>
      <c r="H533" s="86"/>
      <c r="I533" s="86"/>
      <c r="J533" s="86"/>
      <c r="K533" s="86"/>
      <c r="L533" s="86"/>
      <c r="M533" s="86"/>
      <c r="N533" s="86"/>
      <c r="O533" s="86"/>
      <c r="P533" s="86"/>
      <c r="Q533" s="86"/>
      <c r="R533" s="86"/>
      <c r="S533" s="86"/>
      <c r="T533" s="86"/>
      <c r="U533" s="86"/>
    </row>
    <row r="534" spans="1:21" ht="12.75" customHeight="1" x14ac:dyDescent="0.35">
      <c r="A534" s="86"/>
      <c r="B534" s="86"/>
      <c r="C534" s="86"/>
      <c r="D534" s="86"/>
      <c r="E534" s="86"/>
      <c r="F534" s="86"/>
      <c r="G534" s="86"/>
      <c r="H534" s="86"/>
      <c r="I534" s="86"/>
      <c r="J534" s="86"/>
      <c r="K534" s="86"/>
      <c r="L534" s="86"/>
      <c r="M534" s="86"/>
      <c r="N534" s="86"/>
      <c r="O534" s="86"/>
      <c r="P534" s="86"/>
      <c r="Q534" s="86"/>
      <c r="R534" s="86"/>
      <c r="S534" s="86"/>
      <c r="T534" s="86"/>
      <c r="U534" s="86"/>
    </row>
    <row r="535" spans="1:21" ht="12.75" customHeight="1" x14ac:dyDescent="0.35">
      <c r="A535" s="86"/>
      <c r="B535" s="86"/>
      <c r="C535" s="86"/>
      <c r="D535" s="86"/>
      <c r="E535" s="86"/>
      <c r="F535" s="86"/>
      <c r="G535" s="86"/>
      <c r="H535" s="86"/>
      <c r="I535" s="86"/>
      <c r="J535" s="86"/>
      <c r="K535" s="86"/>
      <c r="L535" s="86"/>
      <c r="M535" s="86"/>
      <c r="N535" s="86"/>
      <c r="O535" s="86"/>
      <c r="P535" s="86"/>
      <c r="Q535" s="86"/>
      <c r="R535" s="86"/>
      <c r="S535" s="86"/>
      <c r="T535" s="86"/>
      <c r="U535" s="86"/>
    </row>
    <row r="536" spans="1:21" ht="12.75" customHeight="1" x14ac:dyDescent="0.35">
      <c r="A536" s="86"/>
      <c r="B536" s="86"/>
      <c r="C536" s="86"/>
      <c r="D536" s="86"/>
      <c r="E536" s="86"/>
      <c r="F536" s="86"/>
      <c r="G536" s="86"/>
      <c r="H536" s="86"/>
      <c r="I536" s="86"/>
      <c r="J536" s="86"/>
      <c r="K536" s="86"/>
      <c r="L536" s="86"/>
      <c r="M536" s="86"/>
      <c r="N536" s="86"/>
      <c r="O536" s="86"/>
      <c r="P536" s="86"/>
      <c r="Q536" s="86"/>
      <c r="R536" s="86"/>
      <c r="S536" s="86"/>
      <c r="T536" s="86"/>
      <c r="U536" s="86"/>
    </row>
    <row r="537" spans="1:21" ht="12.75" customHeight="1" x14ac:dyDescent="0.35">
      <c r="A537" s="86"/>
      <c r="B537" s="86"/>
      <c r="C537" s="86"/>
      <c r="D537" s="86"/>
      <c r="E537" s="86"/>
      <c r="F537" s="86"/>
      <c r="G537" s="86"/>
      <c r="H537" s="86"/>
      <c r="I537" s="86"/>
      <c r="J537" s="86"/>
      <c r="K537" s="86"/>
      <c r="L537" s="86"/>
      <c r="M537" s="86"/>
      <c r="N537" s="86"/>
      <c r="O537" s="86"/>
      <c r="P537" s="86"/>
      <c r="Q537" s="86"/>
      <c r="R537" s="86"/>
      <c r="S537" s="86"/>
      <c r="T537" s="86"/>
      <c r="U537" s="86"/>
    </row>
    <row r="538" spans="1:21" ht="12.75" customHeight="1" x14ac:dyDescent="0.35">
      <c r="A538" s="86"/>
      <c r="B538" s="86"/>
      <c r="C538" s="86"/>
      <c r="D538" s="86"/>
      <c r="E538" s="86"/>
      <c r="F538" s="86"/>
      <c r="G538" s="86"/>
      <c r="H538" s="86"/>
      <c r="I538" s="86"/>
      <c r="J538" s="86"/>
      <c r="K538" s="86"/>
      <c r="L538" s="86"/>
      <c r="M538" s="86"/>
      <c r="N538" s="86"/>
      <c r="O538" s="86"/>
      <c r="P538" s="86"/>
      <c r="Q538" s="86"/>
      <c r="R538" s="86"/>
      <c r="S538" s="86"/>
      <c r="T538" s="86"/>
      <c r="U538" s="86"/>
    </row>
    <row r="539" spans="1:21" ht="12.75" customHeight="1" x14ac:dyDescent="0.35">
      <c r="A539" s="86"/>
      <c r="B539" s="86"/>
      <c r="C539" s="86"/>
      <c r="D539" s="86"/>
      <c r="E539" s="86"/>
      <c r="F539" s="86"/>
      <c r="G539" s="86"/>
      <c r="H539" s="86"/>
      <c r="I539" s="86"/>
      <c r="J539" s="86"/>
      <c r="K539" s="86"/>
      <c r="L539" s="86"/>
      <c r="M539" s="86"/>
      <c r="N539" s="86"/>
      <c r="O539" s="86"/>
      <c r="P539" s="86"/>
      <c r="Q539" s="86"/>
      <c r="R539" s="86"/>
      <c r="S539" s="86"/>
      <c r="T539" s="86"/>
      <c r="U539" s="86"/>
    </row>
    <row r="540" spans="1:21" ht="12.75" customHeight="1" x14ac:dyDescent="0.35">
      <c r="A540" s="86"/>
      <c r="B540" s="86"/>
      <c r="C540" s="86"/>
      <c r="D540" s="86"/>
      <c r="E540" s="86"/>
      <c r="F540" s="86"/>
      <c r="G540" s="86"/>
      <c r="H540" s="86"/>
      <c r="I540" s="86"/>
      <c r="J540" s="86"/>
      <c r="K540" s="86"/>
      <c r="L540" s="86"/>
      <c r="M540" s="86"/>
      <c r="N540" s="86"/>
      <c r="O540" s="86"/>
      <c r="P540" s="86"/>
      <c r="Q540" s="86"/>
      <c r="R540" s="86"/>
      <c r="S540" s="86"/>
      <c r="T540" s="86"/>
      <c r="U540" s="86"/>
    </row>
    <row r="541" spans="1:21" ht="12.75" customHeight="1" x14ac:dyDescent="0.35">
      <c r="A541" s="86"/>
      <c r="B541" s="86"/>
      <c r="C541" s="86"/>
      <c r="D541" s="86"/>
      <c r="E541" s="86"/>
      <c r="F541" s="86"/>
      <c r="G541" s="86"/>
      <c r="H541" s="86"/>
      <c r="I541" s="86"/>
      <c r="J541" s="86"/>
      <c r="K541" s="86"/>
      <c r="L541" s="86"/>
      <c r="M541" s="86"/>
      <c r="N541" s="86"/>
      <c r="O541" s="86"/>
      <c r="P541" s="86"/>
      <c r="Q541" s="86"/>
      <c r="R541" s="86"/>
      <c r="S541" s="86"/>
      <c r="T541" s="86"/>
      <c r="U541" s="86"/>
    </row>
    <row r="542" spans="1:21" ht="12.75" customHeight="1" x14ac:dyDescent="0.35">
      <c r="A542" s="86"/>
      <c r="B542" s="86"/>
      <c r="C542" s="86"/>
      <c r="D542" s="86"/>
      <c r="E542" s="86"/>
      <c r="F542" s="86"/>
      <c r="G542" s="86"/>
      <c r="H542" s="86"/>
      <c r="I542" s="86"/>
      <c r="J542" s="86"/>
      <c r="K542" s="86"/>
      <c r="L542" s="86"/>
      <c r="M542" s="86"/>
      <c r="N542" s="86"/>
      <c r="O542" s="86"/>
      <c r="P542" s="86"/>
      <c r="Q542" s="86"/>
      <c r="R542" s="86"/>
      <c r="S542" s="86"/>
      <c r="T542" s="86"/>
      <c r="U542" s="86"/>
    </row>
    <row r="543" spans="1:21" ht="12.75" customHeight="1" x14ac:dyDescent="0.35">
      <c r="A543" s="86"/>
      <c r="B543" s="86"/>
      <c r="C543" s="86"/>
      <c r="D543" s="86"/>
      <c r="E543" s="86"/>
      <c r="F543" s="86"/>
      <c r="G543" s="86"/>
      <c r="H543" s="86"/>
      <c r="I543" s="86"/>
      <c r="J543" s="86"/>
      <c r="K543" s="86"/>
      <c r="L543" s="86"/>
      <c r="M543" s="86"/>
      <c r="N543" s="86"/>
      <c r="O543" s="86"/>
      <c r="P543" s="86"/>
      <c r="Q543" s="86"/>
      <c r="R543" s="86"/>
      <c r="S543" s="86"/>
      <c r="T543" s="86"/>
      <c r="U543" s="86"/>
    </row>
    <row r="544" spans="1:21" ht="12.75" customHeight="1" x14ac:dyDescent="0.35">
      <c r="A544" s="86"/>
      <c r="B544" s="86"/>
      <c r="C544" s="86"/>
      <c r="D544" s="86"/>
      <c r="E544" s="86"/>
      <c r="F544" s="86"/>
      <c r="G544" s="86"/>
      <c r="H544" s="86"/>
      <c r="I544" s="86"/>
      <c r="J544" s="86"/>
      <c r="K544" s="86"/>
      <c r="L544" s="86"/>
      <c r="M544" s="86"/>
      <c r="N544" s="86"/>
      <c r="O544" s="86"/>
      <c r="P544" s="86"/>
      <c r="Q544" s="86"/>
      <c r="R544" s="86"/>
      <c r="S544" s="86"/>
      <c r="T544" s="86"/>
      <c r="U544" s="86"/>
    </row>
    <row r="545" spans="1:21" ht="12.75" customHeight="1" x14ac:dyDescent="0.35">
      <c r="A545" s="86"/>
      <c r="B545" s="86"/>
      <c r="C545" s="86"/>
      <c r="D545" s="86"/>
      <c r="E545" s="86"/>
      <c r="F545" s="86"/>
      <c r="G545" s="86"/>
      <c r="H545" s="86"/>
      <c r="I545" s="86"/>
      <c r="J545" s="86"/>
      <c r="K545" s="86"/>
      <c r="L545" s="86"/>
      <c r="M545" s="86"/>
      <c r="N545" s="86"/>
      <c r="O545" s="86"/>
      <c r="P545" s="86"/>
      <c r="Q545" s="86"/>
      <c r="R545" s="86"/>
      <c r="S545" s="86"/>
      <c r="T545" s="86"/>
      <c r="U545" s="86"/>
    </row>
    <row r="546" spans="1:21" ht="12.75" customHeight="1" x14ac:dyDescent="0.35">
      <c r="A546" s="86"/>
      <c r="B546" s="86"/>
      <c r="C546" s="86"/>
      <c r="D546" s="86"/>
      <c r="E546" s="86"/>
      <c r="F546" s="86"/>
      <c r="G546" s="86"/>
      <c r="H546" s="86"/>
      <c r="I546" s="86"/>
      <c r="J546" s="86"/>
      <c r="K546" s="86"/>
      <c r="L546" s="86"/>
      <c r="M546" s="86"/>
      <c r="N546" s="86"/>
      <c r="O546" s="86"/>
      <c r="P546" s="86"/>
      <c r="Q546" s="86"/>
      <c r="R546" s="86"/>
      <c r="S546" s="86"/>
      <c r="T546" s="86"/>
      <c r="U546" s="86"/>
    </row>
    <row r="547" spans="1:21" ht="12.75" customHeight="1" x14ac:dyDescent="0.35">
      <c r="A547" s="86"/>
      <c r="B547" s="86"/>
      <c r="C547" s="86"/>
      <c r="D547" s="86"/>
      <c r="E547" s="86"/>
      <c r="F547" s="86"/>
      <c r="G547" s="86"/>
      <c r="H547" s="86"/>
      <c r="I547" s="86"/>
      <c r="J547" s="86"/>
      <c r="K547" s="86"/>
      <c r="L547" s="86"/>
      <c r="M547" s="86"/>
      <c r="N547" s="86"/>
      <c r="O547" s="86"/>
      <c r="P547" s="86"/>
      <c r="Q547" s="86"/>
      <c r="R547" s="86"/>
      <c r="S547" s="86"/>
      <c r="T547" s="86"/>
      <c r="U547" s="86"/>
    </row>
    <row r="548" spans="1:21" ht="12.75" customHeight="1" x14ac:dyDescent="0.35">
      <c r="A548" s="86"/>
      <c r="B548" s="86"/>
      <c r="C548" s="86"/>
      <c r="D548" s="86"/>
      <c r="E548" s="86"/>
      <c r="F548" s="86"/>
      <c r="G548" s="86"/>
      <c r="H548" s="86"/>
      <c r="I548" s="86"/>
      <c r="J548" s="86"/>
      <c r="K548" s="86"/>
      <c r="L548" s="86"/>
      <c r="M548" s="86"/>
      <c r="N548" s="86"/>
      <c r="O548" s="86"/>
      <c r="P548" s="86"/>
      <c r="Q548" s="86"/>
      <c r="R548" s="86"/>
      <c r="S548" s="86"/>
      <c r="T548" s="86"/>
      <c r="U548" s="86"/>
    </row>
    <row r="549" spans="1:21" ht="12.75" customHeight="1" x14ac:dyDescent="0.35">
      <c r="A549" s="86"/>
      <c r="B549" s="86"/>
      <c r="C549" s="86"/>
      <c r="D549" s="86"/>
      <c r="E549" s="86"/>
      <c r="F549" s="86"/>
      <c r="G549" s="86"/>
      <c r="H549" s="86"/>
      <c r="I549" s="86"/>
      <c r="J549" s="86"/>
      <c r="K549" s="86"/>
      <c r="L549" s="86"/>
      <c r="M549" s="86"/>
      <c r="N549" s="86"/>
      <c r="O549" s="86"/>
      <c r="P549" s="86"/>
      <c r="Q549" s="86"/>
      <c r="R549" s="86"/>
      <c r="S549" s="86"/>
      <c r="T549" s="86"/>
      <c r="U549" s="86"/>
    </row>
    <row r="550" spans="1:21" ht="12.75" customHeight="1" x14ac:dyDescent="0.35">
      <c r="A550" s="86"/>
      <c r="B550" s="86"/>
      <c r="C550" s="86"/>
      <c r="D550" s="86"/>
      <c r="E550" s="86"/>
      <c r="F550" s="86"/>
      <c r="G550" s="86"/>
      <c r="H550" s="86"/>
      <c r="I550" s="86"/>
      <c r="J550" s="86"/>
      <c r="K550" s="86"/>
      <c r="L550" s="86"/>
      <c r="M550" s="86"/>
      <c r="N550" s="86"/>
      <c r="O550" s="86"/>
      <c r="P550" s="86"/>
      <c r="Q550" s="86"/>
      <c r="R550" s="86"/>
      <c r="S550" s="86"/>
      <c r="T550" s="86"/>
      <c r="U550" s="86"/>
    </row>
    <row r="551" spans="1:21" ht="12.75" customHeight="1" x14ac:dyDescent="0.35">
      <c r="A551" s="86"/>
      <c r="B551" s="86"/>
      <c r="C551" s="86"/>
      <c r="D551" s="86"/>
      <c r="E551" s="86"/>
      <c r="F551" s="86"/>
      <c r="G551" s="86"/>
      <c r="H551" s="86"/>
      <c r="I551" s="86"/>
      <c r="J551" s="86"/>
      <c r="K551" s="86"/>
      <c r="L551" s="86"/>
      <c r="M551" s="86"/>
      <c r="N551" s="86"/>
      <c r="O551" s="86"/>
      <c r="P551" s="86"/>
      <c r="Q551" s="86"/>
      <c r="R551" s="86"/>
      <c r="S551" s="86"/>
      <c r="T551" s="86"/>
      <c r="U551" s="86"/>
    </row>
    <row r="552" spans="1:21" ht="12.75" customHeight="1" x14ac:dyDescent="0.35">
      <c r="A552" s="86"/>
      <c r="B552" s="86"/>
      <c r="C552" s="86"/>
      <c r="D552" s="86"/>
      <c r="E552" s="86"/>
      <c r="F552" s="86"/>
      <c r="G552" s="86"/>
      <c r="H552" s="86"/>
      <c r="I552" s="86"/>
      <c r="J552" s="86"/>
      <c r="K552" s="86"/>
      <c r="L552" s="86"/>
      <c r="M552" s="86"/>
      <c r="N552" s="86"/>
      <c r="O552" s="86"/>
      <c r="P552" s="86"/>
      <c r="Q552" s="86"/>
      <c r="R552" s="86"/>
      <c r="S552" s="86"/>
      <c r="T552" s="86"/>
      <c r="U552" s="86"/>
    </row>
    <row r="553" spans="1:21" ht="12.75" customHeight="1" x14ac:dyDescent="0.35">
      <c r="A553" s="86"/>
      <c r="B553" s="86"/>
      <c r="C553" s="86"/>
      <c r="D553" s="86"/>
      <c r="E553" s="86"/>
      <c r="F553" s="86"/>
      <c r="G553" s="86"/>
      <c r="H553" s="86"/>
      <c r="I553" s="86"/>
      <c r="J553" s="86"/>
      <c r="K553" s="86"/>
      <c r="L553" s="86"/>
      <c r="M553" s="86"/>
      <c r="N553" s="86"/>
      <c r="O553" s="86"/>
      <c r="P553" s="86"/>
      <c r="Q553" s="86"/>
      <c r="R553" s="86"/>
      <c r="S553" s="86"/>
      <c r="T553" s="86"/>
      <c r="U553" s="86"/>
    </row>
    <row r="554" spans="1:21" ht="12.75" customHeight="1" x14ac:dyDescent="0.35">
      <c r="A554" s="86"/>
      <c r="B554" s="86"/>
      <c r="C554" s="86"/>
      <c r="D554" s="86"/>
      <c r="E554" s="86"/>
      <c r="F554" s="86"/>
      <c r="G554" s="86"/>
      <c r="H554" s="86"/>
      <c r="I554" s="86"/>
      <c r="J554" s="86"/>
      <c r="K554" s="86"/>
      <c r="L554" s="86"/>
      <c r="M554" s="86"/>
      <c r="N554" s="86"/>
      <c r="O554" s="86"/>
      <c r="P554" s="86"/>
      <c r="Q554" s="86"/>
      <c r="R554" s="86"/>
      <c r="S554" s="86"/>
      <c r="T554" s="86"/>
      <c r="U554" s="86"/>
    </row>
    <row r="555" spans="1:21" ht="12.75" customHeight="1" x14ac:dyDescent="0.35">
      <c r="A555" s="86"/>
      <c r="B555" s="86"/>
      <c r="C555" s="86"/>
      <c r="D555" s="86"/>
      <c r="E555" s="86"/>
      <c r="F555" s="86"/>
      <c r="G555" s="86"/>
      <c r="H555" s="86"/>
      <c r="I555" s="86"/>
      <c r="J555" s="86"/>
      <c r="K555" s="86"/>
      <c r="L555" s="86"/>
      <c r="M555" s="86"/>
      <c r="N555" s="86"/>
      <c r="O555" s="86"/>
      <c r="P555" s="86"/>
      <c r="Q555" s="86"/>
      <c r="R555" s="86"/>
      <c r="S555" s="86"/>
      <c r="T555" s="86"/>
      <c r="U555" s="86"/>
    </row>
    <row r="556" spans="1:21" ht="12.75" customHeight="1" x14ac:dyDescent="0.35">
      <c r="A556" s="86"/>
      <c r="B556" s="86"/>
      <c r="C556" s="86"/>
      <c r="D556" s="86"/>
      <c r="E556" s="86"/>
      <c r="F556" s="86"/>
      <c r="G556" s="86"/>
      <c r="H556" s="86"/>
      <c r="I556" s="86"/>
      <c r="J556" s="86"/>
      <c r="K556" s="86"/>
      <c r="L556" s="86"/>
      <c r="M556" s="86"/>
      <c r="N556" s="86"/>
      <c r="O556" s="86"/>
      <c r="P556" s="86"/>
      <c r="Q556" s="86"/>
      <c r="R556" s="86"/>
      <c r="S556" s="86"/>
      <c r="T556" s="86"/>
      <c r="U556" s="86"/>
    </row>
    <row r="557" spans="1:21" ht="12.75" customHeight="1" x14ac:dyDescent="0.35">
      <c r="A557" s="86"/>
      <c r="B557" s="86"/>
      <c r="C557" s="86"/>
      <c r="D557" s="86"/>
      <c r="E557" s="86"/>
      <c r="F557" s="86"/>
      <c r="G557" s="86"/>
      <c r="H557" s="86"/>
      <c r="I557" s="86"/>
      <c r="J557" s="86"/>
      <c r="K557" s="86"/>
      <c r="L557" s="86"/>
      <c r="M557" s="86"/>
      <c r="N557" s="86"/>
      <c r="O557" s="86"/>
      <c r="P557" s="86"/>
      <c r="Q557" s="86"/>
      <c r="R557" s="86"/>
      <c r="S557" s="86"/>
      <c r="T557" s="86"/>
      <c r="U557" s="86"/>
    </row>
    <row r="558" spans="1:21" ht="12.75" customHeight="1" x14ac:dyDescent="0.35">
      <c r="A558" s="86"/>
      <c r="B558" s="86"/>
      <c r="C558" s="86"/>
      <c r="D558" s="86"/>
      <c r="E558" s="86"/>
      <c r="F558" s="86"/>
      <c r="G558" s="86"/>
      <c r="H558" s="86"/>
      <c r="I558" s="86"/>
      <c r="J558" s="86"/>
      <c r="K558" s="86"/>
      <c r="L558" s="86"/>
      <c r="M558" s="86"/>
      <c r="N558" s="86"/>
      <c r="O558" s="86"/>
      <c r="P558" s="86"/>
      <c r="Q558" s="86"/>
      <c r="R558" s="86"/>
      <c r="S558" s="86"/>
      <c r="T558" s="86"/>
      <c r="U558" s="86"/>
    </row>
    <row r="559" spans="1:21" ht="12.75" customHeight="1" x14ac:dyDescent="0.35">
      <c r="A559" s="86"/>
      <c r="B559" s="86"/>
      <c r="C559" s="86"/>
      <c r="D559" s="86"/>
      <c r="E559" s="86"/>
      <c r="F559" s="86"/>
      <c r="G559" s="86"/>
      <c r="H559" s="86"/>
      <c r="I559" s="86"/>
      <c r="J559" s="86"/>
      <c r="K559" s="86"/>
      <c r="L559" s="86"/>
      <c r="M559" s="86"/>
      <c r="N559" s="86"/>
      <c r="O559" s="86"/>
      <c r="P559" s="86"/>
      <c r="Q559" s="86"/>
      <c r="R559" s="86"/>
      <c r="S559" s="86"/>
      <c r="T559" s="86"/>
      <c r="U559" s="86"/>
    </row>
    <row r="560" spans="1:21" ht="12.75" customHeight="1" x14ac:dyDescent="0.35">
      <c r="A560" s="86"/>
      <c r="B560" s="86"/>
      <c r="C560" s="86"/>
      <c r="D560" s="86"/>
      <c r="E560" s="86"/>
      <c r="F560" s="86"/>
      <c r="G560" s="86"/>
      <c r="H560" s="86"/>
      <c r="I560" s="86"/>
      <c r="J560" s="86"/>
      <c r="K560" s="86"/>
      <c r="L560" s="86"/>
      <c r="M560" s="86"/>
      <c r="N560" s="86"/>
      <c r="O560" s="86"/>
      <c r="P560" s="86"/>
      <c r="Q560" s="86"/>
      <c r="R560" s="86"/>
      <c r="S560" s="86"/>
      <c r="T560" s="86"/>
      <c r="U560" s="86"/>
    </row>
    <row r="561" spans="1:21" ht="12.75" customHeight="1" x14ac:dyDescent="0.35">
      <c r="A561" s="86"/>
      <c r="B561" s="86"/>
      <c r="C561" s="86"/>
      <c r="D561" s="86"/>
      <c r="E561" s="86"/>
      <c r="F561" s="86"/>
      <c r="G561" s="86"/>
      <c r="H561" s="86"/>
      <c r="I561" s="86"/>
      <c r="J561" s="86"/>
      <c r="K561" s="86"/>
      <c r="L561" s="86"/>
      <c r="M561" s="86"/>
      <c r="N561" s="86"/>
      <c r="O561" s="86"/>
      <c r="P561" s="86"/>
      <c r="Q561" s="86"/>
      <c r="R561" s="86"/>
      <c r="S561" s="86"/>
      <c r="T561" s="86"/>
      <c r="U561" s="86"/>
    </row>
    <row r="562" spans="1:21" ht="12.75" customHeight="1" x14ac:dyDescent="0.35">
      <c r="A562" s="86"/>
      <c r="B562" s="86"/>
      <c r="C562" s="86"/>
      <c r="D562" s="86"/>
      <c r="E562" s="86"/>
      <c r="F562" s="86"/>
      <c r="G562" s="86"/>
      <c r="H562" s="86"/>
      <c r="I562" s="86"/>
      <c r="J562" s="86"/>
      <c r="K562" s="86"/>
      <c r="L562" s="86"/>
      <c r="M562" s="86"/>
      <c r="N562" s="86"/>
      <c r="O562" s="86"/>
      <c r="P562" s="86"/>
      <c r="Q562" s="86"/>
      <c r="R562" s="86"/>
      <c r="S562" s="86"/>
      <c r="T562" s="86"/>
      <c r="U562" s="86"/>
    </row>
    <row r="563" spans="1:21" ht="12.75" customHeight="1" x14ac:dyDescent="0.35">
      <c r="A563" s="86"/>
      <c r="B563" s="86"/>
      <c r="C563" s="86"/>
      <c r="D563" s="86"/>
      <c r="E563" s="86"/>
      <c r="F563" s="86"/>
      <c r="G563" s="86"/>
      <c r="H563" s="86"/>
      <c r="I563" s="86"/>
      <c r="J563" s="86"/>
      <c r="K563" s="86"/>
      <c r="L563" s="86"/>
      <c r="M563" s="86"/>
      <c r="N563" s="86"/>
      <c r="O563" s="86"/>
      <c r="P563" s="86"/>
      <c r="Q563" s="86"/>
      <c r="R563" s="86"/>
      <c r="S563" s="86"/>
      <c r="T563" s="86"/>
      <c r="U563" s="86"/>
    </row>
    <row r="564" spans="1:21" ht="12.75" customHeight="1" x14ac:dyDescent="0.35">
      <c r="A564" s="86"/>
      <c r="B564" s="86"/>
      <c r="C564" s="86"/>
      <c r="D564" s="86"/>
      <c r="E564" s="86"/>
      <c r="F564" s="86"/>
      <c r="G564" s="86"/>
      <c r="H564" s="86"/>
      <c r="I564" s="86"/>
      <c r="J564" s="86"/>
      <c r="K564" s="86"/>
      <c r="L564" s="86"/>
      <c r="M564" s="86"/>
      <c r="N564" s="86"/>
      <c r="O564" s="86"/>
      <c r="P564" s="86"/>
      <c r="Q564" s="86"/>
      <c r="R564" s="86"/>
      <c r="S564" s="86"/>
      <c r="T564" s="86"/>
      <c r="U564" s="86"/>
    </row>
    <row r="565" spans="1:21" ht="12.75" customHeight="1" x14ac:dyDescent="0.35">
      <c r="A565" s="86"/>
      <c r="B565" s="86"/>
      <c r="C565" s="86"/>
      <c r="D565" s="86"/>
      <c r="E565" s="86"/>
      <c r="F565" s="86"/>
      <c r="G565" s="86"/>
      <c r="H565" s="86"/>
      <c r="I565" s="86"/>
      <c r="J565" s="86"/>
      <c r="K565" s="86"/>
      <c r="L565" s="86"/>
      <c r="M565" s="86"/>
      <c r="N565" s="86"/>
      <c r="O565" s="86"/>
      <c r="P565" s="86"/>
      <c r="Q565" s="86"/>
      <c r="R565" s="86"/>
      <c r="S565" s="86"/>
      <c r="T565" s="86"/>
      <c r="U565" s="86"/>
    </row>
    <row r="566" spans="1:21" ht="12.75" customHeight="1" x14ac:dyDescent="0.35">
      <c r="A566" s="86"/>
      <c r="B566" s="86"/>
      <c r="C566" s="86"/>
      <c r="D566" s="86"/>
      <c r="E566" s="86"/>
      <c r="F566" s="86"/>
      <c r="G566" s="86"/>
      <c r="H566" s="86"/>
      <c r="I566" s="86"/>
      <c r="J566" s="86"/>
      <c r="K566" s="86"/>
      <c r="L566" s="86"/>
      <c r="M566" s="86"/>
      <c r="N566" s="86"/>
      <c r="O566" s="86"/>
      <c r="P566" s="86"/>
      <c r="Q566" s="86"/>
      <c r="R566" s="86"/>
      <c r="S566" s="86"/>
      <c r="T566" s="86"/>
      <c r="U566" s="86"/>
    </row>
    <row r="567" spans="1:21" ht="12.75" customHeight="1" x14ac:dyDescent="0.35">
      <c r="A567" s="86"/>
      <c r="B567" s="86"/>
      <c r="C567" s="86"/>
      <c r="D567" s="86"/>
      <c r="E567" s="86"/>
      <c r="F567" s="86"/>
      <c r="G567" s="86"/>
      <c r="H567" s="86"/>
      <c r="I567" s="86"/>
      <c r="J567" s="86"/>
      <c r="K567" s="86"/>
      <c r="L567" s="86"/>
      <c r="M567" s="86"/>
      <c r="N567" s="86"/>
      <c r="O567" s="86"/>
      <c r="P567" s="86"/>
      <c r="Q567" s="86"/>
      <c r="R567" s="86"/>
      <c r="S567" s="86"/>
      <c r="T567" s="86"/>
      <c r="U567" s="86"/>
    </row>
    <row r="568" spans="1:21" ht="12.75" customHeight="1" x14ac:dyDescent="0.35">
      <c r="A568" s="86"/>
      <c r="B568" s="86"/>
      <c r="C568" s="86"/>
      <c r="D568" s="86"/>
      <c r="E568" s="86"/>
      <c r="F568" s="86"/>
      <c r="G568" s="86"/>
      <c r="H568" s="86"/>
      <c r="I568" s="86"/>
      <c r="J568" s="86"/>
      <c r="K568" s="86"/>
      <c r="L568" s="86"/>
      <c r="M568" s="86"/>
      <c r="N568" s="86"/>
      <c r="O568" s="86"/>
      <c r="P568" s="86"/>
      <c r="Q568" s="86"/>
      <c r="R568" s="86"/>
      <c r="S568" s="86"/>
      <c r="T568" s="86"/>
      <c r="U568" s="86"/>
    </row>
    <row r="569" spans="1:21" ht="12.75" customHeight="1" x14ac:dyDescent="0.35">
      <c r="A569" s="86"/>
      <c r="B569" s="86"/>
      <c r="C569" s="86"/>
      <c r="D569" s="86"/>
      <c r="E569" s="86"/>
      <c r="F569" s="86"/>
      <c r="G569" s="86"/>
      <c r="H569" s="86"/>
      <c r="I569" s="86"/>
      <c r="J569" s="86"/>
      <c r="K569" s="86"/>
      <c r="L569" s="86"/>
      <c r="M569" s="86"/>
      <c r="N569" s="86"/>
      <c r="O569" s="86"/>
      <c r="P569" s="86"/>
      <c r="Q569" s="86"/>
      <c r="R569" s="86"/>
      <c r="S569" s="86"/>
      <c r="T569" s="86"/>
      <c r="U569" s="86"/>
    </row>
    <row r="570" spans="1:21" ht="12.75" customHeight="1" x14ac:dyDescent="0.35">
      <c r="A570" s="86"/>
      <c r="B570" s="86"/>
      <c r="C570" s="86"/>
      <c r="D570" s="86"/>
      <c r="E570" s="86"/>
      <c r="F570" s="86"/>
      <c r="G570" s="86"/>
      <c r="H570" s="86"/>
      <c r="I570" s="86"/>
      <c r="J570" s="86"/>
      <c r="K570" s="86"/>
      <c r="L570" s="86"/>
      <c r="M570" s="86"/>
      <c r="N570" s="86"/>
      <c r="O570" s="86"/>
      <c r="P570" s="86"/>
      <c r="Q570" s="86"/>
      <c r="R570" s="86"/>
      <c r="S570" s="86"/>
      <c r="T570" s="86"/>
      <c r="U570" s="86"/>
    </row>
    <row r="571" spans="1:21" ht="12.75" customHeight="1" x14ac:dyDescent="0.35">
      <c r="A571" s="86"/>
      <c r="B571" s="86"/>
      <c r="C571" s="86"/>
      <c r="D571" s="86"/>
      <c r="E571" s="86"/>
      <c r="F571" s="86"/>
      <c r="G571" s="86"/>
      <c r="H571" s="86"/>
      <c r="I571" s="86"/>
      <c r="J571" s="86"/>
      <c r="K571" s="86"/>
      <c r="L571" s="86"/>
      <c r="M571" s="86"/>
      <c r="N571" s="86"/>
      <c r="O571" s="86"/>
      <c r="P571" s="86"/>
      <c r="Q571" s="86"/>
      <c r="R571" s="86"/>
      <c r="S571" s="86"/>
      <c r="T571" s="86"/>
      <c r="U571" s="86"/>
    </row>
    <row r="572" spans="1:21" ht="12.75" customHeight="1" x14ac:dyDescent="0.35">
      <c r="A572" s="86"/>
      <c r="B572" s="86"/>
      <c r="C572" s="86"/>
      <c r="D572" s="86"/>
      <c r="E572" s="86"/>
      <c r="F572" s="86"/>
      <c r="G572" s="86"/>
      <c r="H572" s="86"/>
      <c r="I572" s="86"/>
      <c r="J572" s="86"/>
      <c r="K572" s="86"/>
      <c r="L572" s="86"/>
      <c r="M572" s="86"/>
      <c r="N572" s="86"/>
      <c r="O572" s="86"/>
      <c r="P572" s="86"/>
      <c r="Q572" s="86"/>
      <c r="R572" s="86"/>
      <c r="S572" s="86"/>
      <c r="T572" s="86"/>
      <c r="U572" s="86"/>
    </row>
    <row r="573" spans="1:21" ht="12.75" customHeight="1" x14ac:dyDescent="0.35">
      <c r="A573" s="86"/>
      <c r="B573" s="86"/>
      <c r="C573" s="86"/>
      <c r="D573" s="86"/>
      <c r="E573" s="86"/>
      <c r="F573" s="86"/>
      <c r="G573" s="86"/>
      <c r="H573" s="86"/>
      <c r="I573" s="86"/>
      <c r="J573" s="86"/>
      <c r="K573" s="86"/>
      <c r="L573" s="86"/>
      <c r="M573" s="86"/>
      <c r="N573" s="86"/>
      <c r="O573" s="86"/>
      <c r="P573" s="86"/>
      <c r="Q573" s="86"/>
      <c r="R573" s="86"/>
      <c r="S573" s="86"/>
      <c r="T573" s="86"/>
      <c r="U573" s="86"/>
    </row>
    <row r="574" spans="1:21" ht="12.75" customHeight="1" x14ac:dyDescent="0.35">
      <c r="A574" s="86"/>
      <c r="B574" s="86"/>
      <c r="C574" s="86"/>
      <c r="D574" s="86"/>
      <c r="E574" s="86"/>
      <c r="F574" s="86"/>
      <c r="G574" s="86"/>
      <c r="H574" s="86"/>
      <c r="I574" s="86"/>
      <c r="J574" s="86"/>
      <c r="K574" s="86"/>
      <c r="L574" s="86"/>
      <c r="M574" s="86"/>
      <c r="N574" s="86"/>
      <c r="O574" s="86"/>
      <c r="P574" s="86"/>
      <c r="Q574" s="86"/>
      <c r="R574" s="86"/>
      <c r="S574" s="86"/>
      <c r="T574" s="86"/>
      <c r="U574" s="86"/>
    </row>
    <row r="575" spans="1:21" ht="12.75" customHeight="1" x14ac:dyDescent="0.35">
      <c r="A575" s="86"/>
      <c r="B575" s="86"/>
      <c r="C575" s="86"/>
      <c r="D575" s="86"/>
      <c r="E575" s="86"/>
      <c r="F575" s="86"/>
      <c r="G575" s="86"/>
      <c r="H575" s="86"/>
      <c r="I575" s="86"/>
      <c r="J575" s="86"/>
      <c r="K575" s="86"/>
      <c r="L575" s="86"/>
      <c r="M575" s="86"/>
      <c r="N575" s="86"/>
      <c r="O575" s="86"/>
      <c r="P575" s="86"/>
      <c r="Q575" s="86"/>
      <c r="R575" s="86"/>
      <c r="S575" s="86"/>
      <c r="T575" s="86"/>
      <c r="U575" s="86"/>
    </row>
    <row r="576" spans="1:21" ht="12.75" customHeight="1" x14ac:dyDescent="0.35">
      <c r="A576" s="86"/>
      <c r="B576" s="86"/>
      <c r="C576" s="86"/>
      <c r="D576" s="86"/>
      <c r="E576" s="86"/>
      <c r="F576" s="86"/>
      <c r="G576" s="86"/>
      <c r="H576" s="86"/>
      <c r="I576" s="86"/>
      <c r="J576" s="86"/>
      <c r="K576" s="86"/>
      <c r="L576" s="86"/>
      <c r="M576" s="86"/>
      <c r="N576" s="86"/>
      <c r="O576" s="86"/>
      <c r="P576" s="86"/>
      <c r="Q576" s="86"/>
      <c r="R576" s="86"/>
      <c r="S576" s="86"/>
      <c r="T576" s="86"/>
      <c r="U576" s="86"/>
    </row>
    <row r="577" spans="1:21" ht="12.75" customHeight="1" x14ac:dyDescent="0.35">
      <c r="A577" s="86"/>
      <c r="B577" s="86"/>
      <c r="C577" s="86"/>
      <c r="D577" s="86"/>
      <c r="E577" s="86"/>
      <c r="F577" s="86"/>
      <c r="G577" s="86"/>
      <c r="H577" s="86"/>
      <c r="I577" s="86"/>
      <c r="J577" s="86"/>
      <c r="K577" s="86"/>
      <c r="L577" s="86"/>
      <c r="M577" s="86"/>
      <c r="N577" s="86"/>
      <c r="O577" s="86"/>
      <c r="P577" s="86"/>
      <c r="Q577" s="86"/>
      <c r="R577" s="86"/>
      <c r="S577" s="86"/>
      <c r="T577" s="86"/>
      <c r="U577" s="86"/>
    </row>
    <row r="578" spans="1:21" ht="12.75" customHeight="1" x14ac:dyDescent="0.35">
      <c r="A578" s="86"/>
      <c r="B578" s="86"/>
      <c r="C578" s="86"/>
      <c r="D578" s="86"/>
      <c r="E578" s="86"/>
      <c r="F578" s="86"/>
      <c r="G578" s="86"/>
      <c r="H578" s="86"/>
      <c r="I578" s="86"/>
      <c r="J578" s="86"/>
      <c r="K578" s="86"/>
      <c r="L578" s="86"/>
      <c r="M578" s="86"/>
      <c r="N578" s="86"/>
      <c r="O578" s="86"/>
      <c r="P578" s="86"/>
      <c r="Q578" s="86"/>
      <c r="R578" s="86"/>
      <c r="S578" s="86"/>
      <c r="T578" s="86"/>
      <c r="U578" s="86"/>
    </row>
    <row r="579" spans="1:21" ht="12.75" customHeight="1" x14ac:dyDescent="0.35">
      <c r="A579" s="86"/>
      <c r="B579" s="86"/>
      <c r="C579" s="86"/>
      <c r="D579" s="86"/>
      <c r="E579" s="86"/>
      <c r="F579" s="86"/>
      <c r="G579" s="86"/>
      <c r="H579" s="86"/>
      <c r="I579" s="86"/>
      <c r="J579" s="86"/>
      <c r="K579" s="86"/>
      <c r="L579" s="86"/>
      <c r="M579" s="86"/>
      <c r="N579" s="86"/>
      <c r="O579" s="86"/>
      <c r="P579" s="86"/>
      <c r="Q579" s="86"/>
      <c r="R579" s="86"/>
      <c r="S579" s="86"/>
      <c r="T579" s="86"/>
      <c r="U579" s="86"/>
    </row>
    <row r="580" spans="1:21" ht="12.75" customHeight="1" x14ac:dyDescent="0.35">
      <c r="A580" s="86"/>
      <c r="B580" s="86"/>
      <c r="C580" s="86"/>
      <c r="D580" s="86"/>
      <c r="E580" s="86"/>
      <c r="F580" s="86"/>
      <c r="G580" s="86"/>
      <c r="H580" s="86"/>
      <c r="I580" s="86"/>
      <c r="J580" s="86"/>
      <c r="K580" s="86"/>
      <c r="L580" s="86"/>
      <c r="M580" s="86"/>
      <c r="N580" s="86"/>
      <c r="O580" s="86"/>
      <c r="P580" s="86"/>
      <c r="Q580" s="86"/>
      <c r="R580" s="86"/>
      <c r="S580" s="86"/>
      <c r="T580" s="86"/>
      <c r="U580" s="86"/>
    </row>
    <row r="581" spans="1:21" ht="12.75" customHeight="1" x14ac:dyDescent="0.35">
      <c r="A581" s="86"/>
      <c r="B581" s="86"/>
      <c r="C581" s="86"/>
      <c r="D581" s="86"/>
      <c r="E581" s="86"/>
      <c r="F581" s="86"/>
      <c r="G581" s="86"/>
      <c r="H581" s="86"/>
      <c r="I581" s="86"/>
      <c r="J581" s="86"/>
      <c r="K581" s="86"/>
      <c r="L581" s="86"/>
      <c r="M581" s="86"/>
      <c r="N581" s="86"/>
      <c r="O581" s="86"/>
      <c r="P581" s="86"/>
      <c r="Q581" s="86"/>
      <c r="R581" s="86"/>
      <c r="S581" s="86"/>
      <c r="T581" s="86"/>
      <c r="U581" s="86"/>
    </row>
    <row r="582" spans="1:21" ht="12.75" customHeight="1" x14ac:dyDescent="0.35">
      <c r="A582" s="86"/>
      <c r="B582" s="86"/>
      <c r="C582" s="86"/>
      <c r="D582" s="86"/>
      <c r="E582" s="86"/>
      <c r="F582" s="86"/>
      <c r="G582" s="86"/>
      <c r="H582" s="86"/>
      <c r="I582" s="86"/>
      <c r="J582" s="86"/>
      <c r="K582" s="86"/>
      <c r="L582" s="86"/>
      <c r="M582" s="86"/>
      <c r="N582" s="86"/>
      <c r="O582" s="86"/>
      <c r="P582" s="86"/>
      <c r="Q582" s="86"/>
      <c r="R582" s="86"/>
      <c r="S582" s="86"/>
      <c r="T582" s="86"/>
      <c r="U582" s="86"/>
    </row>
    <row r="583" spans="1:21" ht="12.75" customHeight="1" x14ac:dyDescent="0.35">
      <c r="A583" s="86"/>
      <c r="B583" s="86"/>
      <c r="C583" s="86"/>
      <c r="D583" s="86"/>
      <c r="E583" s="86"/>
      <c r="F583" s="86"/>
      <c r="G583" s="86"/>
      <c r="H583" s="86"/>
      <c r="I583" s="86"/>
      <c r="J583" s="86"/>
      <c r="K583" s="86"/>
      <c r="L583" s="86"/>
      <c r="M583" s="86"/>
      <c r="N583" s="86"/>
      <c r="O583" s="86"/>
      <c r="P583" s="86"/>
      <c r="Q583" s="86"/>
      <c r="R583" s="86"/>
      <c r="S583" s="86"/>
      <c r="T583" s="86"/>
      <c r="U583" s="86"/>
    </row>
    <row r="584" spans="1:21" ht="12.75" customHeight="1" x14ac:dyDescent="0.35">
      <c r="A584" s="86"/>
      <c r="B584" s="86"/>
      <c r="C584" s="86"/>
      <c r="D584" s="86"/>
      <c r="E584" s="86"/>
      <c r="F584" s="86"/>
      <c r="G584" s="86"/>
      <c r="H584" s="86"/>
      <c r="I584" s="86"/>
      <c r="J584" s="86"/>
      <c r="K584" s="86"/>
      <c r="L584" s="86"/>
      <c r="M584" s="86"/>
      <c r="N584" s="86"/>
      <c r="O584" s="86"/>
      <c r="P584" s="86"/>
      <c r="Q584" s="86"/>
      <c r="R584" s="86"/>
      <c r="S584" s="86"/>
      <c r="T584" s="86"/>
      <c r="U584" s="86"/>
    </row>
    <row r="585" spans="1:21" ht="12.75" customHeight="1" x14ac:dyDescent="0.35">
      <c r="A585" s="86"/>
      <c r="B585" s="86"/>
      <c r="C585" s="86"/>
      <c r="D585" s="86"/>
      <c r="E585" s="86"/>
      <c r="F585" s="86"/>
      <c r="G585" s="86"/>
      <c r="H585" s="86"/>
      <c r="I585" s="86"/>
      <c r="J585" s="86"/>
      <c r="K585" s="86"/>
      <c r="L585" s="86"/>
      <c r="M585" s="86"/>
      <c r="N585" s="86"/>
      <c r="O585" s="86"/>
      <c r="P585" s="86"/>
      <c r="Q585" s="86"/>
      <c r="R585" s="86"/>
      <c r="S585" s="86"/>
      <c r="T585" s="86"/>
      <c r="U585" s="86"/>
    </row>
    <row r="586" spans="1:21" ht="12.75" customHeight="1" x14ac:dyDescent="0.35">
      <c r="A586" s="86"/>
      <c r="B586" s="86"/>
      <c r="C586" s="86"/>
      <c r="D586" s="86"/>
      <c r="E586" s="86"/>
      <c r="F586" s="86"/>
      <c r="G586" s="86"/>
      <c r="H586" s="86"/>
      <c r="I586" s="86"/>
      <c r="J586" s="86"/>
      <c r="K586" s="86"/>
      <c r="L586" s="86"/>
      <c r="M586" s="86"/>
      <c r="N586" s="86"/>
      <c r="O586" s="86"/>
      <c r="P586" s="86"/>
      <c r="Q586" s="86"/>
      <c r="R586" s="86"/>
      <c r="S586" s="86"/>
      <c r="T586" s="86"/>
      <c r="U586" s="86"/>
    </row>
    <row r="587" spans="1:21" ht="12.75" customHeight="1" x14ac:dyDescent="0.35">
      <c r="A587" s="86"/>
      <c r="B587" s="86"/>
      <c r="C587" s="86"/>
      <c r="D587" s="86"/>
      <c r="E587" s="86"/>
      <c r="F587" s="86"/>
      <c r="G587" s="86"/>
      <c r="H587" s="86"/>
      <c r="I587" s="86"/>
      <c r="J587" s="86"/>
      <c r="K587" s="86"/>
      <c r="L587" s="86"/>
      <c r="M587" s="86"/>
      <c r="N587" s="86"/>
      <c r="O587" s="86"/>
      <c r="P587" s="86"/>
      <c r="Q587" s="86"/>
      <c r="R587" s="86"/>
      <c r="S587" s="86"/>
      <c r="T587" s="86"/>
      <c r="U587" s="86"/>
    </row>
    <row r="588" spans="1:21" ht="12.75" customHeight="1" x14ac:dyDescent="0.35">
      <c r="A588" s="86"/>
      <c r="B588" s="86"/>
      <c r="C588" s="86"/>
      <c r="D588" s="86"/>
      <c r="E588" s="86"/>
      <c r="F588" s="86"/>
      <c r="G588" s="86"/>
      <c r="H588" s="86"/>
      <c r="I588" s="86"/>
      <c r="J588" s="86"/>
      <c r="K588" s="86"/>
      <c r="L588" s="86"/>
      <c r="M588" s="86"/>
      <c r="N588" s="86"/>
      <c r="O588" s="86"/>
      <c r="P588" s="86"/>
      <c r="Q588" s="86"/>
      <c r="R588" s="86"/>
      <c r="S588" s="86"/>
      <c r="T588" s="86"/>
      <c r="U588" s="86"/>
    </row>
    <row r="589" spans="1:21" ht="12.75" customHeight="1" x14ac:dyDescent="0.35">
      <c r="A589" s="86"/>
      <c r="B589" s="86"/>
      <c r="C589" s="86"/>
      <c r="D589" s="86"/>
      <c r="E589" s="86"/>
      <c r="F589" s="86"/>
      <c r="G589" s="86"/>
      <c r="H589" s="86"/>
      <c r="I589" s="86"/>
      <c r="J589" s="86"/>
      <c r="K589" s="86"/>
      <c r="L589" s="86"/>
      <c r="M589" s="86"/>
      <c r="N589" s="86"/>
      <c r="O589" s="86"/>
      <c r="P589" s="86"/>
      <c r="Q589" s="86"/>
      <c r="R589" s="86"/>
      <c r="S589" s="86"/>
      <c r="T589" s="86"/>
      <c r="U589" s="86"/>
    </row>
    <row r="590" spans="1:21" ht="12.75" customHeight="1" x14ac:dyDescent="0.35">
      <c r="A590" s="86"/>
      <c r="B590" s="86"/>
      <c r="C590" s="86"/>
      <c r="D590" s="86"/>
      <c r="E590" s="86"/>
      <c r="F590" s="86"/>
      <c r="G590" s="86"/>
      <c r="H590" s="86"/>
      <c r="I590" s="86"/>
      <c r="J590" s="86"/>
      <c r="K590" s="86"/>
      <c r="L590" s="86"/>
      <c r="M590" s="86"/>
      <c r="N590" s="86"/>
      <c r="O590" s="86"/>
      <c r="P590" s="86"/>
      <c r="Q590" s="86"/>
      <c r="R590" s="86"/>
      <c r="S590" s="86"/>
      <c r="T590" s="86"/>
      <c r="U590" s="86"/>
    </row>
    <row r="591" spans="1:21" ht="12.75" customHeight="1" x14ac:dyDescent="0.35">
      <c r="A591" s="86"/>
      <c r="B591" s="86"/>
      <c r="C591" s="86"/>
      <c r="D591" s="86"/>
      <c r="E591" s="86"/>
      <c r="F591" s="86"/>
      <c r="G591" s="86"/>
      <c r="H591" s="86"/>
      <c r="I591" s="86"/>
      <c r="J591" s="86"/>
      <c r="K591" s="86"/>
      <c r="L591" s="86"/>
      <c r="M591" s="86"/>
      <c r="N591" s="86"/>
      <c r="O591" s="86"/>
      <c r="P591" s="86"/>
      <c r="Q591" s="86"/>
      <c r="R591" s="86"/>
      <c r="S591" s="86"/>
      <c r="T591" s="86"/>
      <c r="U591" s="86"/>
    </row>
    <row r="592" spans="1:21" ht="12.75" customHeight="1" x14ac:dyDescent="0.35">
      <c r="A592" s="86"/>
      <c r="B592" s="86"/>
      <c r="C592" s="86"/>
      <c r="D592" s="86"/>
      <c r="E592" s="86"/>
      <c r="F592" s="86"/>
      <c r="G592" s="86"/>
      <c r="H592" s="86"/>
      <c r="I592" s="86"/>
      <c r="J592" s="86"/>
      <c r="K592" s="86"/>
      <c r="L592" s="86"/>
      <c r="M592" s="86"/>
      <c r="N592" s="86"/>
      <c r="O592" s="86"/>
      <c r="P592" s="86"/>
      <c r="Q592" s="86"/>
      <c r="R592" s="86"/>
      <c r="S592" s="86"/>
      <c r="T592" s="86"/>
      <c r="U592" s="86"/>
    </row>
    <row r="593" spans="1:21" ht="12.75" customHeight="1" x14ac:dyDescent="0.35">
      <c r="A593" s="86"/>
      <c r="B593" s="86"/>
      <c r="C593" s="86"/>
      <c r="D593" s="86"/>
      <c r="E593" s="86"/>
      <c r="F593" s="86"/>
      <c r="G593" s="86"/>
      <c r="H593" s="86"/>
      <c r="I593" s="86"/>
      <c r="J593" s="86"/>
      <c r="K593" s="86"/>
      <c r="L593" s="86"/>
      <c r="M593" s="86"/>
      <c r="N593" s="86"/>
      <c r="O593" s="86"/>
      <c r="P593" s="86"/>
      <c r="Q593" s="86"/>
      <c r="R593" s="86"/>
      <c r="S593" s="86"/>
      <c r="T593" s="86"/>
      <c r="U593" s="86"/>
    </row>
    <row r="594" spans="1:21" ht="12.75" customHeight="1" x14ac:dyDescent="0.35">
      <c r="A594" s="86"/>
      <c r="B594" s="86"/>
      <c r="C594" s="86"/>
      <c r="D594" s="86"/>
      <c r="E594" s="86"/>
      <c r="F594" s="86"/>
      <c r="G594" s="86"/>
      <c r="H594" s="86"/>
      <c r="I594" s="86"/>
      <c r="J594" s="86"/>
      <c r="K594" s="86"/>
      <c r="L594" s="86"/>
      <c r="M594" s="86"/>
      <c r="N594" s="86"/>
      <c r="O594" s="86"/>
      <c r="P594" s="86"/>
      <c r="Q594" s="86"/>
      <c r="R594" s="86"/>
      <c r="S594" s="86"/>
      <c r="T594" s="86"/>
      <c r="U594" s="86"/>
    </row>
    <row r="595" spans="1:21" ht="12.75" customHeight="1" x14ac:dyDescent="0.35">
      <c r="A595" s="86"/>
      <c r="B595" s="86"/>
      <c r="C595" s="86"/>
      <c r="D595" s="86"/>
      <c r="E595" s="86"/>
      <c r="F595" s="86"/>
      <c r="G595" s="86"/>
      <c r="H595" s="86"/>
      <c r="I595" s="86"/>
      <c r="J595" s="86"/>
      <c r="K595" s="86"/>
      <c r="L595" s="86"/>
      <c r="M595" s="86"/>
      <c r="N595" s="86"/>
      <c r="O595" s="86"/>
      <c r="P595" s="86"/>
      <c r="Q595" s="86"/>
      <c r="R595" s="86"/>
      <c r="S595" s="86"/>
      <c r="T595" s="86"/>
      <c r="U595" s="86"/>
    </row>
    <row r="596" spans="1:21" ht="12.75" customHeight="1" x14ac:dyDescent="0.35">
      <c r="A596" s="86"/>
      <c r="B596" s="86"/>
      <c r="C596" s="86"/>
      <c r="D596" s="86"/>
      <c r="E596" s="86"/>
      <c r="F596" s="86"/>
      <c r="G596" s="86"/>
      <c r="H596" s="86"/>
      <c r="I596" s="86"/>
      <c r="J596" s="86"/>
      <c r="K596" s="86"/>
      <c r="L596" s="86"/>
      <c r="M596" s="86"/>
      <c r="N596" s="86"/>
      <c r="O596" s="86"/>
      <c r="P596" s="86"/>
      <c r="Q596" s="86"/>
      <c r="R596" s="86"/>
      <c r="S596" s="86"/>
      <c r="T596" s="86"/>
      <c r="U596" s="86"/>
    </row>
    <row r="597" spans="1:21" ht="12.75" customHeight="1" x14ac:dyDescent="0.35">
      <c r="A597" s="86"/>
      <c r="B597" s="86"/>
      <c r="C597" s="86"/>
      <c r="D597" s="86"/>
      <c r="E597" s="86"/>
      <c r="F597" s="86"/>
      <c r="G597" s="86"/>
      <c r="H597" s="86"/>
      <c r="I597" s="86"/>
      <c r="J597" s="86"/>
      <c r="K597" s="86"/>
      <c r="L597" s="86"/>
      <c r="M597" s="86"/>
      <c r="N597" s="86"/>
      <c r="O597" s="86"/>
      <c r="P597" s="86"/>
      <c r="Q597" s="86"/>
      <c r="R597" s="86"/>
      <c r="S597" s="86"/>
      <c r="T597" s="86"/>
      <c r="U597" s="86"/>
    </row>
    <row r="598" spans="1:21" ht="12.75" customHeight="1" x14ac:dyDescent="0.35">
      <c r="A598" s="86"/>
      <c r="B598" s="86"/>
      <c r="C598" s="86"/>
      <c r="D598" s="86"/>
      <c r="E598" s="86"/>
      <c r="F598" s="86"/>
      <c r="G598" s="86"/>
      <c r="H598" s="86"/>
      <c r="I598" s="86"/>
      <c r="J598" s="86"/>
      <c r="K598" s="86"/>
      <c r="L598" s="86"/>
      <c r="M598" s="86"/>
      <c r="N598" s="86"/>
      <c r="O598" s="86"/>
      <c r="P598" s="86"/>
      <c r="Q598" s="86"/>
      <c r="R598" s="86"/>
      <c r="S598" s="86"/>
      <c r="T598" s="86"/>
      <c r="U598" s="86"/>
    </row>
    <row r="599" spans="1:21" ht="12.75" customHeight="1" x14ac:dyDescent="0.35">
      <c r="A599" s="86"/>
      <c r="B599" s="86"/>
      <c r="C599" s="86"/>
      <c r="D599" s="86"/>
      <c r="E599" s="86"/>
      <c r="F599" s="86"/>
      <c r="G599" s="86"/>
      <c r="H599" s="86"/>
      <c r="I599" s="86"/>
      <c r="J599" s="86"/>
      <c r="K599" s="86"/>
      <c r="L599" s="86"/>
      <c r="M599" s="86"/>
      <c r="N599" s="86"/>
      <c r="O599" s="86"/>
      <c r="P599" s="86"/>
      <c r="Q599" s="86"/>
      <c r="R599" s="86"/>
      <c r="S599" s="86"/>
      <c r="T599" s="86"/>
      <c r="U599" s="86"/>
    </row>
    <row r="600" spans="1:21" ht="12.75" customHeight="1" x14ac:dyDescent="0.35">
      <c r="A600" s="86"/>
      <c r="B600" s="86"/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</row>
    <row r="601" spans="1:21" ht="12.75" customHeight="1" x14ac:dyDescent="0.35">
      <c r="A601" s="86"/>
      <c r="B601" s="86"/>
      <c r="C601" s="86"/>
      <c r="D601" s="86"/>
      <c r="E601" s="86"/>
      <c r="F601" s="86"/>
      <c r="G601" s="86"/>
      <c r="H601" s="86"/>
      <c r="I601" s="86"/>
      <c r="J601" s="86"/>
      <c r="K601" s="86"/>
      <c r="L601" s="86"/>
      <c r="M601" s="86"/>
      <c r="N601" s="86"/>
      <c r="O601" s="86"/>
      <c r="P601" s="86"/>
      <c r="Q601" s="86"/>
      <c r="R601" s="86"/>
      <c r="S601" s="86"/>
      <c r="T601" s="86"/>
      <c r="U601" s="86"/>
    </row>
    <row r="602" spans="1:21" ht="12.75" customHeight="1" x14ac:dyDescent="0.35">
      <c r="A602" s="86"/>
      <c r="B602" s="86"/>
      <c r="C602" s="86"/>
      <c r="D602" s="86"/>
      <c r="E602" s="86"/>
      <c r="F602" s="86"/>
      <c r="G602" s="86"/>
      <c r="H602" s="86"/>
      <c r="I602" s="86"/>
      <c r="J602" s="86"/>
      <c r="K602" s="86"/>
      <c r="L602" s="86"/>
      <c r="M602" s="86"/>
      <c r="N602" s="86"/>
      <c r="O602" s="86"/>
      <c r="P602" s="86"/>
      <c r="Q602" s="86"/>
      <c r="R602" s="86"/>
      <c r="S602" s="86"/>
      <c r="T602" s="86"/>
      <c r="U602" s="86"/>
    </row>
    <row r="603" spans="1:21" ht="12.75" customHeight="1" x14ac:dyDescent="0.35">
      <c r="A603" s="86"/>
      <c r="B603" s="86"/>
      <c r="C603" s="86"/>
      <c r="D603" s="86"/>
      <c r="E603" s="86"/>
      <c r="F603" s="86"/>
      <c r="G603" s="86"/>
      <c r="H603" s="86"/>
      <c r="I603" s="86"/>
      <c r="J603" s="86"/>
      <c r="K603" s="86"/>
      <c r="L603" s="86"/>
      <c r="M603" s="86"/>
      <c r="N603" s="86"/>
      <c r="O603" s="86"/>
      <c r="P603" s="86"/>
      <c r="Q603" s="86"/>
      <c r="R603" s="86"/>
      <c r="S603" s="86"/>
      <c r="T603" s="86"/>
      <c r="U603" s="86"/>
    </row>
    <row r="604" spans="1:21" ht="12.75" customHeight="1" x14ac:dyDescent="0.35">
      <c r="A604" s="86"/>
      <c r="B604" s="86"/>
      <c r="C604" s="86"/>
      <c r="D604" s="86"/>
      <c r="E604" s="86"/>
      <c r="F604" s="86"/>
      <c r="G604" s="86"/>
      <c r="H604" s="86"/>
      <c r="I604" s="86"/>
      <c r="J604" s="86"/>
      <c r="K604" s="86"/>
      <c r="L604" s="86"/>
      <c r="M604" s="86"/>
      <c r="N604" s="86"/>
      <c r="O604" s="86"/>
      <c r="P604" s="86"/>
      <c r="Q604" s="86"/>
      <c r="R604" s="86"/>
      <c r="S604" s="86"/>
      <c r="T604" s="86"/>
      <c r="U604" s="86"/>
    </row>
    <row r="605" spans="1:21" ht="12.75" customHeight="1" x14ac:dyDescent="0.35">
      <c r="A605" s="86"/>
      <c r="B605" s="86"/>
      <c r="C605" s="86"/>
      <c r="D605" s="86"/>
      <c r="E605" s="86"/>
      <c r="F605" s="86"/>
      <c r="G605" s="86"/>
      <c r="H605" s="86"/>
      <c r="I605" s="86"/>
      <c r="J605" s="86"/>
      <c r="K605" s="86"/>
      <c r="L605" s="86"/>
      <c r="M605" s="86"/>
      <c r="N605" s="86"/>
      <c r="O605" s="86"/>
      <c r="P605" s="86"/>
      <c r="Q605" s="86"/>
      <c r="R605" s="86"/>
      <c r="S605" s="86"/>
      <c r="T605" s="86"/>
      <c r="U605" s="86"/>
    </row>
    <row r="606" spans="1:21" ht="12.75" customHeight="1" x14ac:dyDescent="0.35">
      <c r="A606" s="86"/>
      <c r="B606" s="86"/>
      <c r="C606" s="86"/>
      <c r="D606" s="86"/>
      <c r="E606" s="86"/>
      <c r="F606" s="86"/>
      <c r="G606" s="86"/>
      <c r="H606" s="86"/>
      <c r="I606" s="86"/>
      <c r="J606" s="86"/>
      <c r="K606" s="86"/>
      <c r="L606" s="86"/>
      <c r="M606" s="86"/>
      <c r="N606" s="86"/>
      <c r="O606" s="86"/>
      <c r="P606" s="86"/>
      <c r="Q606" s="86"/>
      <c r="R606" s="86"/>
      <c r="S606" s="86"/>
      <c r="T606" s="86"/>
      <c r="U606" s="86"/>
    </row>
    <row r="607" spans="1:21" ht="12.75" customHeight="1" x14ac:dyDescent="0.35">
      <c r="A607" s="86"/>
      <c r="B607" s="86"/>
      <c r="C607" s="86"/>
      <c r="D607" s="86"/>
      <c r="E607" s="86"/>
      <c r="F607" s="86"/>
      <c r="G607" s="86"/>
      <c r="H607" s="86"/>
      <c r="I607" s="86"/>
      <c r="J607" s="86"/>
      <c r="K607" s="86"/>
      <c r="L607" s="86"/>
      <c r="M607" s="86"/>
      <c r="N607" s="86"/>
      <c r="O607" s="86"/>
      <c r="P607" s="86"/>
      <c r="Q607" s="86"/>
      <c r="R607" s="86"/>
      <c r="S607" s="86"/>
      <c r="T607" s="86"/>
      <c r="U607" s="86"/>
    </row>
    <row r="608" spans="1:21" ht="12.75" customHeight="1" x14ac:dyDescent="0.35">
      <c r="A608" s="86"/>
      <c r="B608" s="86"/>
      <c r="C608" s="86"/>
      <c r="D608" s="86"/>
      <c r="E608" s="86"/>
      <c r="F608" s="86"/>
      <c r="G608" s="86"/>
      <c r="H608" s="86"/>
      <c r="I608" s="86"/>
      <c r="J608" s="86"/>
      <c r="K608" s="86"/>
      <c r="L608" s="86"/>
      <c r="M608" s="86"/>
      <c r="N608" s="86"/>
      <c r="O608" s="86"/>
      <c r="P608" s="86"/>
      <c r="Q608" s="86"/>
      <c r="R608" s="86"/>
      <c r="S608" s="86"/>
      <c r="T608" s="86"/>
      <c r="U608" s="86"/>
    </row>
    <row r="609" spans="1:21" ht="12.75" customHeight="1" x14ac:dyDescent="0.35">
      <c r="A609" s="86"/>
      <c r="B609" s="86"/>
      <c r="C609" s="86"/>
      <c r="D609" s="86"/>
      <c r="E609" s="86"/>
      <c r="F609" s="86"/>
      <c r="G609" s="86"/>
      <c r="H609" s="86"/>
      <c r="I609" s="86"/>
      <c r="J609" s="86"/>
      <c r="K609" s="86"/>
      <c r="L609" s="86"/>
      <c r="M609" s="86"/>
      <c r="N609" s="86"/>
      <c r="O609" s="86"/>
      <c r="P609" s="86"/>
      <c r="Q609" s="86"/>
      <c r="R609" s="86"/>
      <c r="S609" s="86"/>
      <c r="T609" s="86"/>
      <c r="U609" s="86"/>
    </row>
    <row r="610" spans="1:21" ht="12.75" customHeight="1" x14ac:dyDescent="0.35">
      <c r="A610" s="86"/>
      <c r="B610" s="86"/>
      <c r="C610" s="86"/>
      <c r="D610" s="86"/>
      <c r="E610" s="86"/>
      <c r="F610" s="86"/>
      <c r="G610" s="86"/>
      <c r="H610" s="86"/>
      <c r="I610" s="86"/>
      <c r="J610" s="86"/>
      <c r="K610" s="86"/>
      <c r="L610" s="86"/>
      <c r="M610" s="86"/>
      <c r="N610" s="86"/>
      <c r="O610" s="86"/>
      <c r="P610" s="86"/>
      <c r="Q610" s="86"/>
      <c r="R610" s="86"/>
      <c r="S610" s="86"/>
      <c r="T610" s="86"/>
      <c r="U610" s="86"/>
    </row>
    <row r="611" spans="1:21" ht="12.75" customHeight="1" x14ac:dyDescent="0.35">
      <c r="A611" s="86"/>
      <c r="B611" s="86"/>
      <c r="C611" s="86"/>
      <c r="D611" s="86"/>
      <c r="E611" s="86"/>
      <c r="F611" s="86"/>
      <c r="G611" s="86"/>
      <c r="H611" s="86"/>
      <c r="I611" s="86"/>
      <c r="J611" s="86"/>
      <c r="K611" s="86"/>
      <c r="L611" s="86"/>
      <c r="M611" s="86"/>
      <c r="N611" s="86"/>
      <c r="O611" s="86"/>
      <c r="P611" s="86"/>
      <c r="Q611" s="86"/>
      <c r="R611" s="86"/>
      <c r="S611" s="86"/>
      <c r="T611" s="86"/>
      <c r="U611" s="86"/>
    </row>
    <row r="612" spans="1:21" ht="12.75" customHeight="1" x14ac:dyDescent="0.35">
      <c r="A612" s="86"/>
      <c r="B612" s="86"/>
      <c r="C612" s="86"/>
      <c r="D612" s="86"/>
      <c r="E612" s="86"/>
      <c r="F612" s="86"/>
      <c r="G612" s="86"/>
      <c r="H612" s="86"/>
      <c r="I612" s="86"/>
      <c r="J612" s="86"/>
      <c r="K612" s="86"/>
      <c r="L612" s="86"/>
      <c r="M612" s="86"/>
      <c r="N612" s="86"/>
      <c r="O612" s="86"/>
      <c r="P612" s="86"/>
      <c r="Q612" s="86"/>
      <c r="R612" s="86"/>
      <c r="S612" s="86"/>
      <c r="T612" s="86"/>
      <c r="U612" s="86"/>
    </row>
    <row r="613" spans="1:21" ht="12.75" customHeight="1" x14ac:dyDescent="0.35">
      <c r="A613" s="86"/>
      <c r="B613" s="86"/>
      <c r="C613" s="86"/>
      <c r="D613" s="86"/>
      <c r="E613" s="86"/>
      <c r="F613" s="86"/>
      <c r="G613" s="86"/>
      <c r="H613" s="86"/>
      <c r="I613" s="86"/>
      <c r="J613" s="86"/>
      <c r="K613" s="86"/>
      <c r="L613" s="86"/>
      <c r="M613" s="86"/>
      <c r="N613" s="86"/>
      <c r="O613" s="86"/>
      <c r="P613" s="86"/>
      <c r="Q613" s="86"/>
      <c r="R613" s="86"/>
      <c r="S613" s="86"/>
      <c r="T613" s="86"/>
      <c r="U613" s="86"/>
    </row>
    <row r="614" spans="1:21" ht="12.75" customHeight="1" x14ac:dyDescent="0.35">
      <c r="A614" s="86"/>
      <c r="B614" s="86"/>
      <c r="C614" s="86"/>
      <c r="D614" s="86"/>
      <c r="E614" s="86"/>
      <c r="F614" s="86"/>
      <c r="G614" s="86"/>
      <c r="H614" s="86"/>
      <c r="I614" s="86"/>
      <c r="J614" s="86"/>
      <c r="K614" s="86"/>
      <c r="L614" s="86"/>
      <c r="M614" s="86"/>
      <c r="N614" s="86"/>
      <c r="O614" s="86"/>
      <c r="P614" s="86"/>
      <c r="Q614" s="86"/>
      <c r="R614" s="86"/>
      <c r="S614" s="86"/>
      <c r="T614" s="86"/>
      <c r="U614" s="86"/>
    </row>
    <row r="615" spans="1:21" ht="12.75" customHeight="1" x14ac:dyDescent="0.35">
      <c r="A615" s="86"/>
      <c r="B615" s="86"/>
      <c r="C615" s="86"/>
      <c r="D615" s="86"/>
      <c r="E615" s="86"/>
      <c r="F615" s="86"/>
      <c r="G615" s="86"/>
      <c r="H615" s="86"/>
      <c r="I615" s="86"/>
      <c r="J615" s="86"/>
      <c r="K615" s="86"/>
      <c r="L615" s="86"/>
      <c r="M615" s="86"/>
      <c r="N615" s="86"/>
      <c r="O615" s="86"/>
      <c r="P615" s="86"/>
      <c r="Q615" s="86"/>
      <c r="R615" s="86"/>
      <c r="S615" s="86"/>
      <c r="T615" s="86"/>
      <c r="U615" s="86"/>
    </row>
    <row r="616" spans="1:21" ht="12.75" customHeight="1" x14ac:dyDescent="0.35">
      <c r="A616" s="86"/>
      <c r="B616" s="86"/>
      <c r="C616" s="86"/>
      <c r="D616" s="86"/>
      <c r="E616" s="86"/>
      <c r="F616" s="86"/>
      <c r="G616" s="86"/>
      <c r="H616" s="86"/>
      <c r="I616" s="86"/>
      <c r="J616" s="86"/>
      <c r="K616" s="86"/>
      <c r="L616" s="86"/>
      <c r="M616" s="86"/>
      <c r="N616" s="86"/>
      <c r="O616" s="86"/>
      <c r="P616" s="86"/>
      <c r="Q616" s="86"/>
      <c r="R616" s="86"/>
      <c r="S616" s="86"/>
      <c r="T616" s="86"/>
      <c r="U616" s="86"/>
    </row>
    <row r="617" spans="1:21" ht="12.75" customHeight="1" x14ac:dyDescent="0.35">
      <c r="A617" s="86"/>
      <c r="B617" s="86"/>
      <c r="C617" s="86"/>
      <c r="D617" s="86"/>
      <c r="E617" s="86"/>
      <c r="F617" s="86"/>
      <c r="G617" s="86"/>
      <c r="H617" s="86"/>
      <c r="I617" s="86"/>
      <c r="J617" s="86"/>
      <c r="K617" s="86"/>
      <c r="L617" s="86"/>
      <c r="M617" s="86"/>
      <c r="N617" s="86"/>
      <c r="O617" s="86"/>
      <c r="P617" s="86"/>
      <c r="Q617" s="86"/>
      <c r="R617" s="86"/>
      <c r="S617" s="86"/>
      <c r="T617" s="86"/>
      <c r="U617" s="86"/>
    </row>
    <row r="618" spans="1:21" ht="12.75" customHeight="1" x14ac:dyDescent="0.35">
      <c r="A618" s="86"/>
      <c r="B618" s="86"/>
      <c r="C618" s="86"/>
      <c r="D618" s="86"/>
      <c r="E618" s="86"/>
      <c r="F618" s="86"/>
      <c r="G618" s="86"/>
      <c r="H618" s="86"/>
      <c r="I618" s="86"/>
      <c r="J618" s="86"/>
      <c r="K618" s="86"/>
      <c r="L618" s="86"/>
      <c r="M618" s="86"/>
      <c r="N618" s="86"/>
      <c r="O618" s="86"/>
      <c r="P618" s="86"/>
      <c r="Q618" s="86"/>
      <c r="R618" s="86"/>
      <c r="S618" s="86"/>
      <c r="T618" s="86"/>
      <c r="U618" s="86"/>
    </row>
    <row r="619" spans="1:21" ht="12.75" customHeight="1" x14ac:dyDescent="0.35">
      <c r="A619" s="86"/>
      <c r="B619" s="86"/>
      <c r="C619" s="86"/>
      <c r="D619" s="86"/>
      <c r="E619" s="86"/>
      <c r="F619" s="86"/>
      <c r="G619" s="86"/>
      <c r="H619" s="86"/>
      <c r="I619" s="86"/>
      <c r="J619" s="86"/>
      <c r="K619" s="86"/>
      <c r="L619" s="86"/>
      <c r="M619" s="86"/>
      <c r="N619" s="86"/>
      <c r="O619" s="86"/>
      <c r="P619" s="86"/>
      <c r="Q619" s="86"/>
      <c r="R619" s="86"/>
      <c r="S619" s="86"/>
      <c r="T619" s="86"/>
      <c r="U619" s="86"/>
    </row>
    <row r="620" spans="1:21" ht="12.75" customHeight="1" x14ac:dyDescent="0.35">
      <c r="A620" s="86"/>
      <c r="B620" s="86"/>
      <c r="C620" s="86"/>
      <c r="D620" s="86"/>
      <c r="E620" s="86"/>
      <c r="F620" s="86"/>
      <c r="G620" s="86"/>
      <c r="H620" s="86"/>
      <c r="I620" s="86"/>
      <c r="J620" s="86"/>
      <c r="K620" s="86"/>
      <c r="L620" s="86"/>
      <c r="M620" s="86"/>
      <c r="N620" s="86"/>
      <c r="O620" s="86"/>
      <c r="P620" s="86"/>
      <c r="Q620" s="86"/>
      <c r="R620" s="86"/>
      <c r="S620" s="86"/>
      <c r="T620" s="86"/>
      <c r="U620" s="86"/>
    </row>
    <row r="621" spans="1:21" ht="12.75" customHeight="1" x14ac:dyDescent="0.35">
      <c r="A621" s="86"/>
      <c r="B621" s="86"/>
      <c r="C621" s="86"/>
      <c r="D621" s="86"/>
      <c r="E621" s="86"/>
      <c r="F621" s="86"/>
      <c r="G621" s="86"/>
      <c r="H621" s="86"/>
      <c r="I621" s="86"/>
      <c r="J621" s="86"/>
      <c r="K621" s="86"/>
      <c r="L621" s="86"/>
      <c r="M621" s="86"/>
      <c r="N621" s="86"/>
      <c r="O621" s="86"/>
      <c r="P621" s="86"/>
      <c r="Q621" s="86"/>
      <c r="R621" s="86"/>
      <c r="S621" s="86"/>
      <c r="T621" s="86"/>
      <c r="U621" s="86"/>
    </row>
    <row r="622" spans="1:21" ht="12.75" customHeight="1" x14ac:dyDescent="0.35">
      <c r="A622" s="86"/>
      <c r="B622" s="86"/>
      <c r="C622" s="86"/>
      <c r="D622" s="86"/>
      <c r="E622" s="86"/>
      <c r="F622" s="86"/>
      <c r="G622" s="86"/>
      <c r="H622" s="86"/>
      <c r="I622" s="86"/>
      <c r="J622" s="86"/>
      <c r="K622" s="86"/>
      <c r="L622" s="86"/>
      <c r="M622" s="86"/>
      <c r="N622" s="86"/>
      <c r="O622" s="86"/>
      <c r="P622" s="86"/>
      <c r="Q622" s="86"/>
      <c r="R622" s="86"/>
      <c r="S622" s="86"/>
      <c r="T622" s="86"/>
      <c r="U622" s="86"/>
    </row>
    <row r="623" spans="1:21" ht="12.75" customHeight="1" x14ac:dyDescent="0.35">
      <c r="A623" s="86"/>
      <c r="B623" s="86"/>
      <c r="C623" s="86"/>
      <c r="D623" s="86"/>
      <c r="E623" s="86"/>
      <c r="F623" s="86"/>
      <c r="G623" s="86"/>
      <c r="H623" s="86"/>
      <c r="I623" s="86"/>
      <c r="J623" s="86"/>
      <c r="K623" s="86"/>
      <c r="L623" s="86"/>
      <c r="M623" s="86"/>
      <c r="N623" s="86"/>
      <c r="O623" s="86"/>
      <c r="P623" s="86"/>
      <c r="Q623" s="86"/>
      <c r="R623" s="86"/>
      <c r="S623" s="86"/>
      <c r="T623" s="86"/>
      <c r="U623" s="86"/>
    </row>
    <row r="624" spans="1:21" ht="12.75" customHeight="1" x14ac:dyDescent="0.35">
      <c r="A624" s="86"/>
      <c r="B624" s="86"/>
      <c r="C624" s="86"/>
      <c r="D624" s="86"/>
      <c r="E624" s="86"/>
      <c r="F624" s="86"/>
      <c r="G624" s="86"/>
      <c r="H624" s="86"/>
      <c r="I624" s="86"/>
      <c r="J624" s="86"/>
      <c r="K624" s="86"/>
      <c r="L624" s="86"/>
      <c r="M624" s="86"/>
      <c r="N624" s="86"/>
      <c r="O624" s="86"/>
      <c r="P624" s="86"/>
      <c r="Q624" s="86"/>
      <c r="R624" s="86"/>
      <c r="S624" s="86"/>
      <c r="T624" s="86"/>
      <c r="U624" s="86"/>
    </row>
    <row r="625" spans="1:21" ht="12.75" customHeight="1" x14ac:dyDescent="0.35">
      <c r="A625" s="86"/>
      <c r="B625" s="86"/>
      <c r="C625" s="86"/>
      <c r="D625" s="86"/>
      <c r="E625" s="86"/>
      <c r="F625" s="86"/>
      <c r="G625" s="86"/>
      <c r="H625" s="86"/>
      <c r="I625" s="86"/>
      <c r="J625" s="86"/>
      <c r="K625" s="86"/>
      <c r="L625" s="86"/>
      <c r="M625" s="86"/>
      <c r="N625" s="86"/>
      <c r="O625" s="86"/>
      <c r="P625" s="86"/>
      <c r="Q625" s="86"/>
      <c r="R625" s="86"/>
      <c r="S625" s="86"/>
      <c r="T625" s="86"/>
      <c r="U625" s="86"/>
    </row>
    <row r="626" spans="1:21" ht="12.75" customHeight="1" x14ac:dyDescent="0.35">
      <c r="A626" s="86"/>
      <c r="B626" s="86"/>
      <c r="C626" s="86"/>
      <c r="D626" s="86"/>
      <c r="E626" s="86"/>
      <c r="F626" s="86"/>
      <c r="G626" s="86"/>
      <c r="H626" s="86"/>
      <c r="I626" s="86"/>
      <c r="J626" s="86"/>
      <c r="K626" s="86"/>
      <c r="L626" s="86"/>
      <c r="M626" s="86"/>
      <c r="N626" s="86"/>
      <c r="O626" s="86"/>
      <c r="P626" s="86"/>
      <c r="Q626" s="86"/>
      <c r="R626" s="86"/>
      <c r="S626" s="86"/>
      <c r="T626" s="86"/>
      <c r="U626" s="86"/>
    </row>
    <row r="627" spans="1:21" ht="12.75" customHeight="1" x14ac:dyDescent="0.35">
      <c r="A627" s="86"/>
      <c r="B627" s="86"/>
      <c r="C627" s="86"/>
      <c r="D627" s="86"/>
      <c r="E627" s="86"/>
      <c r="F627" s="86"/>
      <c r="G627" s="86"/>
      <c r="H627" s="86"/>
      <c r="I627" s="86"/>
      <c r="J627" s="86"/>
      <c r="K627" s="86"/>
      <c r="L627" s="86"/>
      <c r="M627" s="86"/>
      <c r="N627" s="86"/>
      <c r="O627" s="86"/>
      <c r="P627" s="86"/>
      <c r="Q627" s="86"/>
      <c r="R627" s="86"/>
      <c r="S627" s="86"/>
      <c r="T627" s="86"/>
      <c r="U627" s="86"/>
    </row>
    <row r="628" spans="1:21" ht="12.75" customHeight="1" x14ac:dyDescent="0.35">
      <c r="A628" s="86"/>
      <c r="B628" s="86"/>
      <c r="C628" s="86"/>
      <c r="D628" s="86"/>
      <c r="E628" s="86"/>
      <c r="F628" s="86"/>
      <c r="G628" s="86"/>
      <c r="H628" s="86"/>
      <c r="I628" s="86"/>
      <c r="J628" s="86"/>
      <c r="K628" s="86"/>
      <c r="L628" s="86"/>
      <c r="M628" s="86"/>
      <c r="N628" s="86"/>
      <c r="O628" s="86"/>
      <c r="P628" s="86"/>
      <c r="Q628" s="86"/>
      <c r="R628" s="86"/>
      <c r="S628" s="86"/>
      <c r="T628" s="86"/>
      <c r="U628" s="86"/>
    </row>
    <row r="629" spans="1:21" ht="12.75" customHeight="1" x14ac:dyDescent="0.35">
      <c r="A629" s="86"/>
      <c r="B629" s="86"/>
      <c r="C629" s="86"/>
      <c r="D629" s="86"/>
      <c r="E629" s="86"/>
      <c r="F629" s="86"/>
      <c r="G629" s="86"/>
      <c r="H629" s="86"/>
      <c r="I629" s="86"/>
      <c r="J629" s="86"/>
      <c r="K629" s="86"/>
      <c r="L629" s="86"/>
      <c r="M629" s="86"/>
      <c r="N629" s="86"/>
      <c r="O629" s="86"/>
      <c r="P629" s="86"/>
      <c r="Q629" s="86"/>
      <c r="R629" s="86"/>
      <c r="S629" s="86"/>
      <c r="T629" s="86"/>
      <c r="U629" s="86"/>
    </row>
    <row r="630" spans="1:21" ht="12.75" customHeight="1" x14ac:dyDescent="0.35">
      <c r="A630" s="86"/>
      <c r="B630" s="86"/>
      <c r="C630" s="86"/>
      <c r="D630" s="86"/>
      <c r="E630" s="86"/>
      <c r="F630" s="86"/>
      <c r="G630" s="86"/>
      <c r="H630" s="86"/>
      <c r="I630" s="86"/>
      <c r="J630" s="86"/>
      <c r="K630" s="86"/>
      <c r="L630" s="86"/>
      <c r="M630" s="86"/>
      <c r="N630" s="86"/>
      <c r="O630" s="86"/>
      <c r="P630" s="86"/>
      <c r="Q630" s="86"/>
      <c r="R630" s="86"/>
      <c r="S630" s="86"/>
      <c r="T630" s="86"/>
      <c r="U630" s="86"/>
    </row>
    <row r="631" spans="1:21" ht="12.75" customHeight="1" x14ac:dyDescent="0.35">
      <c r="A631" s="86"/>
      <c r="B631" s="86"/>
      <c r="C631" s="86"/>
      <c r="D631" s="86"/>
      <c r="E631" s="86"/>
      <c r="F631" s="86"/>
      <c r="G631" s="86"/>
      <c r="H631" s="86"/>
      <c r="I631" s="86"/>
      <c r="J631" s="86"/>
      <c r="K631" s="86"/>
      <c r="L631" s="86"/>
      <c r="M631" s="86"/>
      <c r="N631" s="86"/>
      <c r="O631" s="86"/>
      <c r="P631" s="86"/>
      <c r="Q631" s="86"/>
      <c r="R631" s="86"/>
      <c r="S631" s="86"/>
      <c r="T631" s="86"/>
      <c r="U631" s="86"/>
    </row>
    <row r="632" spans="1:21" ht="12.75" customHeight="1" x14ac:dyDescent="0.35">
      <c r="A632" s="86"/>
      <c r="B632" s="86"/>
      <c r="C632" s="86"/>
      <c r="D632" s="86"/>
      <c r="E632" s="86"/>
      <c r="F632" s="86"/>
      <c r="G632" s="86"/>
      <c r="H632" s="86"/>
      <c r="I632" s="86"/>
      <c r="J632" s="86"/>
      <c r="K632" s="86"/>
      <c r="L632" s="86"/>
      <c r="M632" s="86"/>
      <c r="N632" s="86"/>
      <c r="O632" s="86"/>
      <c r="P632" s="86"/>
      <c r="Q632" s="86"/>
      <c r="R632" s="86"/>
      <c r="S632" s="86"/>
      <c r="T632" s="86"/>
      <c r="U632" s="86"/>
    </row>
    <row r="633" spans="1:21" ht="12.75" customHeight="1" x14ac:dyDescent="0.35">
      <c r="A633" s="86"/>
      <c r="B633" s="86"/>
      <c r="C633" s="86"/>
      <c r="D633" s="86"/>
      <c r="E633" s="86"/>
      <c r="F633" s="86"/>
      <c r="G633" s="86"/>
      <c r="H633" s="86"/>
      <c r="I633" s="86"/>
      <c r="J633" s="86"/>
      <c r="K633" s="86"/>
      <c r="L633" s="86"/>
      <c r="M633" s="86"/>
      <c r="N633" s="86"/>
      <c r="O633" s="86"/>
      <c r="P633" s="86"/>
      <c r="Q633" s="86"/>
      <c r="R633" s="86"/>
      <c r="S633" s="86"/>
      <c r="T633" s="86"/>
      <c r="U633" s="86"/>
    </row>
    <row r="634" spans="1:21" ht="12.75" customHeight="1" x14ac:dyDescent="0.35">
      <c r="A634" s="86"/>
      <c r="B634" s="86"/>
      <c r="C634" s="86"/>
      <c r="D634" s="86"/>
      <c r="E634" s="86"/>
      <c r="F634" s="86"/>
      <c r="G634" s="86"/>
      <c r="H634" s="86"/>
      <c r="I634" s="86"/>
      <c r="J634" s="86"/>
      <c r="K634" s="86"/>
      <c r="L634" s="86"/>
      <c r="M634" s="86"/>
      <c r="N634" s="86"/>
      <c r="O634" s="86"/>
      <c r="P634" s="86"/>
      <c r="Q634" s="86"/>
      <c r="R634" s="86"/>
      <c r="S634" s="86"/>
      <c r="T634" s="86"/>
      <c r="U634" s="86"/>
    </row>
    <row r="635" spans="1:21" ht="12.75" customHeight="1" x14ac:dyDescent="0.35">
      <c r="A635" s="86"/>
      <c r="B635" s="86"/>
      <c r="C635" s="86"/>
      <c r="D635" s="86"/>
      <c r="E635" s="86"/>
      <c r="F635" s="86"/>
      <c r="G635" s="86"/>
      <c r="H635" s="86"/>
      <c r="I635" s="86"/>
      <c r="J635" s="86"/>
      <c r="K635" s="86"/>
      <c r="L635" s="86"/>
      <c r="M635" s="86"/>
      <c r="N635" s="86"/>
      <c r="O635" s="86"/>
      <c r="P635" s="86"/>
      <c r="Q635" s="86"/>
      <c r="R635" s="86"/>
      <c r="S635" s="86"/>
      <c r="T635" s="86"/>
      <c r="U635" s="86"/>
    </row>
    <row r="636" spans="1:21" ht="12.75" customHeight="1" x14ac:dyDescent="0.35">
      <c r="A636" s="86"/>
      <c r="B636" s="86"/>
      <c r="C636" s="86"/>
      <c r="D636" s="86"/>
      <c r="E636" s="86"/>
      <c r="F636" s="86"/>
      <c r="G636" s="86"/>
      <c r="H636" s="86"/>
      <c r="I636" s="86"/>
      <c r="J636" s="86"/>
      <c r="K636" s="86"/>
      <c r="L636" s="86"/>
      <c r="M636" s="86"/>
      <c r="N636" s="86"/>
      <c r="O636" s="86"/>
      <c r="P636" s="86"/>
      <c r="Q636" s="86"/>
      <c r="R636" s="86"/>
      <c r="S636" s="86"/>
      <c r="T636" s="86"/>
      <c r="U636" s="86"/>
    </row>
    <row r="637" spans="1:21" ht="12.75" customHeight="1" x14ac:dyDescent="0.35">
      <c r="A637" s="86"/>
      <c r="B637" s="86"/>
      <c r="C637" s="86"/>
      <c r="D637" s="86"/>
      <c r="E637" s="86"/>
      <c r="F637" s="86"/>
      <c r="G637" s="86"/>
      <c r="H637" s="86"/>
      <c r="I637" s="86"/>
      <c r="J637" s="86"/>
      <c r="K637" s="86"/>
      <c r="L637" s="86"/>
      <c r="M637" s="86"/>
      <c r="N637" s="86"/>
      <c r="O637" s="86"/>
      <c r="P637" s="86"/>
      <c r="Q637" s="86"/>
      <c r="R637" s="86"/>
      <c r="S637" s="86"/>
      <c r="T637" s="86"/>
      <c r="U637" s="86"/>
    </row>
    <row r="638" spans="1:21" ht="12.75" customHeight="1" x14ac:dyDescent="0.35">
      <c r="A638" s="86"/>
      <c r="B638" s="86"/>
      <c r="C638" s="86"/>
      <c r="D638" s="86"/>
      <c r="E638" s="86"/>
      <c r="F638" s="86"/>
      <c r="G638" s="86"/>
      <c r="H638" s="86"/>
      <c r="I638" s="86"/>
      <c r="J638" s="86"/>
      <c r="K638" s="86"/>
      <c r="L638" s="86"/>
      <c r="M638" s="86"/>
      <c r="N638" s="86"/>
      <c r="O638" s="86"/>
      <c r="P638" s="86"/>
      <c r="Q638" s="86"/>
      <c r="R638" s="86"/>
      <c r="S638" s="86"/>
      <c r="T638" s="86"/>
      <c r="U638" s="86"/>
    </row>
    <row r="639" spans="1:21" ht="12.75" customHeight="1" x14ac:dyDescent="0.35">
      <c r="A639" s="86"/>
      <c r="B639" s="86"/>
      <c r="C639" s="86"/>
      <c r="D639" s="86"/>
      <c r="E639" s="86"/>
      <c r="F639" s="86"/>
      <c r="G639" s="86"/>
      <c r="H639" s="86"/>
      <c r="I639" s="86"/>
      <c r="J639" s="86"/>
      <c r="K639" s="86"/>
      <c r="L639" s="86"/>
      <c r="M639" s="86"/>
      <c r="N639" s="86"/>
      <c r="O639" s="86"/>
      <c r="P639" s="86"/>
      <c r="Q639" s="86"/>
      <c r="R639" s="86"/>
      <c r="S639" s="86"/>
      <c r="T639" s="86"/>
      <c r="U639" s="86"/>
    </row>
    <row r="640" spans="1:21" ht="12.75" customHeight="1" x14ac:dyDescent="0.35">
      <c r="A640" s="86"/>
      <c r="B640" s="86"/>
      <c r="C640" s="86"/>
      <c r="D640" s="86"/>
      <c r="E640" s="86"/>
      <c r="F640" s="86"/>
      <c r="G640" s="86"/>
      <c r="H640" s="86"/>
      <c r="I640" s="86"/>
      <c r="J640" s="86"/>
      <c r="K640" s="86"/>
      <c r="L640" s="86"/>
      <c r="M640" s="86"/>
      <c r="N640" s="86"/>
      <c r="O640" s="86"/>
      <c r="P640" s="86"/>
      <c r="Q640" s="86"/>
      <c r="R640" s="86"/>
      <c r="S640" s="86"/>
      <c r="T640" s="86"/>
      <c r="U640" s="86"/>
    </row>
    <row r="641" spans="1:21" ht="12.75" customHeight="1" x14ac:dyDescent="0.35">
      <c r="A641" s="86"/>
      <c r="B641" s="86"/>
      <c r="C641" s="86"/>
      <c r="D641" s="86"/>
      <c r="E641" s="86"/>
      <c r="F641" s="86"/>
      <c r="G641" s="86"/>
      <c r="H641" s="86"/>
      <c r="I641" s="86"/>
      <c r="J641" s="86"/>
      <c r="K641" s="86"/>
      <c r="L641" s="86"/>
      <c r="M641" s="86"/>
      <c r="N641" s="86"/>
      <c r="O641" s="86"/>
      <c r="P641" s="86"/>
      <c r="Q641" s="86"/>
      <c r="R641" s="86"/>
      <c r="S641" s="86"/>
      <c r="T641" s="86"/>
      <c r="U641" s="86"/>
    </row>
    <row r="642" spans="1:21" ht="12.75" customHeight="1" x14ac:dyDescent="0.35">
      <c r="A642" s="86"/>
      <c r="B642" s="86"/>
      <c r="C642" s="86"/>
      <c r="D642" s="86"/>
      <c r="E642" s="86"/>
      <c r="F642" s="86"/>
      <c r="G642" s="86"/>
      <c r="H642" s="86"/>
      <c r="I642" s="86"/>
      <c r="J642" s="86"/>
      <c r="K642" s="86"/>
      <c r="L642" s="86"/>
      <c r="M642" s="86"/>
      <c r="N642" s="86"/>
      <c r="O642" s="86"/>
      <c r="P642" s="86"/>
      <c r="Q642" s="86"/>
      <c r="R642" s="86"/>
      <c r="S642" s="86"/>
      <c r="T642" s="86"/>
      <c r="U642" s="86"/>
    </row>
    <row r="643" spans="1:21" ht="12.75" customHeight="1" x14ac:dyDescent="0.35">
      <c r="A643" s="86"/>
      <c r="B643" s="86"/>
      <c r="C643" s="86"/>
      <c r="D643" s="86"/>
      <c r="E643" s="86"/>
      <c r="F643" s="86"/>
      <c r="G643" s="86"/>
      <c r="H643" s="86"/>
      <c r="I643" s="86"/>
      <c r="J643" s="86"/>
      <c r="K643" s="86"/>
      <c r="L643" s="86"/>
      <c r="M643" s="86"/>
      <c r="N643" s="86"/>
      <c r="O643" s="86"/>
      <c r="P643" s="86"/>
      <c r="Q643" s="86"/>
      <c r="R643" s="86"/>
      <c r="S643" s="86"/>
      <c r="T643" s="86"/>
      <c r="U643" s="86"/>
    </row>
    <row r="644" spans="1:21" ht="12.75" customHeight="1" x14ac:dyDescent="0.35">
      <c r="A644" s="86"/>
      <c r="B644" s="86"/>
      <c r="C644" s="86"/>
      <c r="D644" s="86"/>
      <c r="E644" s="86"/>
      <c r="F644" s="86"/>
      <c r="G644" s="86"/>
      <c r="H644" s="86"/>
      <c r="I644" s="86"/>
      <c r="J644" s="86"/>
      <c r="K644" s="86"/>
      <c r="L644" s="86"/>
      <c r="M644" s="86"/>
      <c r="N644" s="86"/>
      <c r="O644" s="86"/>
      <c r="P644" s="86"/>
      <c r="Q644" s="86"/>
      <c r="R644" s="86"/>
      <c r="S644" s="86"/>
      <c r="T644" s="86"/>
      <c r="U644" s="86"/>
    </row>
    <row r="645" spans="1:21" ht="12.75" customHeight="1" x14ac:dyDescent="0.35">
      <c r="A645" s="86"/>
      <c r="B645" s="86"/>
      <c r="C645" s="86"/>
      <c r="D645" s="86"/>
      <c r="E645" s="86"/>
      <c r="F645" s="86"/>
      <c r="G645" s="86"/>
      <c r="H645" s="86"/>
      <c r="I645" s="86"/>
      <c r="J645" s="86"/>
      <c r="K645" s="86"/>
      <c r="L645" s="86"/>
      <c r="M645" s="86"/>
      <c r="N645" s="86"/>
      <c r="O645" s="86"/>
      <c r="P645" s="86"/>
      <c r="Q645" s="86"/>
      <c r="R645" s="86"/>
      <c r="S645" s="86"/>
      <c r="T645" s="86"/>
      <c r="U645" s="86"/>
    </row>
    <row r="646" spans="1:21" ht="12.75" customHeight="1" x14ac:dyDescent="0.35">
      <c r="A646" s="86"/>
      <c r="B646" s="86"/>
      <c r="C646" s="86"/>
      <c r="D646" s="86"/>
      <c r="E646" s="86"/>
      <c r="F646" s="86"/>
      <c r="G646" s="86"/>
      <c r="H646" s="86"/>
      <c r="I646" s="86"/>
      <c r="J646" s="86"/>
      <c r="K646" s="86"/>
      <c r="L646" s="86"/>
      <c r="M646" s="86"/>
      <c r="N646" s="86"/>
      <c r="O646" s="86"/>
      <c r="P646" s="86"/>
      <c r="Q646" s="86"/>
      <c r="R646" s="86"/>
      <c r="S646" s="86"/>
      <c r="T646" s="86"/>
      <c r="U646" s="86"/>
    </row>
    <row r="647" spans="1:21" ht="12.75" customHeight="1" x14ac:dyDescent="0.35">
      <c r="A647" s="86"/>
      <c r="B647" s="86"/>
      <c r="C647" s="86"/>
      <c r="D647" s="86"/>
      <c r="E647" s="86"/>
      <c r="F647" s="86"/>
      <c r="G647" s="86"/>
      <c r="H647" s="86"/>
      <c r="I647" s="86"/>
      <c r="J647" s="86"/>
      <c r="K647" s="86"/>
      <c r="L647" s="86"/>
      <c r="M647" s="86"/>
      <c r="N647" s="86"/>
      <c r="O647" s="86"/>
      <c r="P647" s="86"/>
      <c r="Q647" s="86"/>
      <c r="R647" s="86"/>
      <c r="S647" s="86"/>
      <c r="T647" s="86"/>
      <c r="U647" s="86"/>
    </row>
    <row r="648" spans="1:21" ht="12.75" customHeight="1" x14ac:dyDescent="0.35">
      <c r="A648" s="86"/>
      <c r="B648" s="86"/>
      <c r="C648" s="86"/>
      <c r="D648" s="86"/>
      <c r="E648" s="86"/>
      <c r="F648" s="86"/>
      <c r="G648" s="86"/>
      <c r="H648" s="86"/>
      <c r="I648" s="86"/>
      <c r="J648" s="86"/>
      <c r="K648" s="86"/>
      <c r="L648" s="86"/>
      <c r="M648" s="86"/>
      <c r="N648" s="86"/>
      <c r="O648" s="86"/>
      <c r="P648" s="86"/>
      <c r="Q648" s="86"/>
      <c r="R648" s="86"/>
      <c r="S648" s="86"/>
      <c r="T648" s="86"/>
      <c r="U648" s="86"/>
    </row>
    <row r="649" spans="1:21" ht="12.75" customHeight="1" x14ac:dyDescent="0.35">
      <c r="A649" s="86"/>
      <c r="B649" s="86"/>
      <c r="C649" s="86"/>
      <c r="D649" s="86"/>
      <c r="E649" s="86"/>
      <c r="F649" s="86"/>
      <c r="G649" s="86"/>
      <c r="H649" s="86"/>
      <c r="I649" s="86"/>
      <c r="J649" s="86"/>
      <c r="K649" s="86"/>
      <c r="L649" s="86"/>
      <c r="M649" s="86"/>
      <c r="N649" s="86"/>
      <c r="O649" s="86"/>
      <c r="P649" s="86"/>
      <c r="Q649" s="86"/>
      <c r="R649" s="86"/>
      <c r="S649" s="86"/>
      <c r="T649" s="86"/>
      <c r="U649" s="86"/>
    </row>
    <row r="650" spans="1:21" ht="12.75" customHeight="1" x14ac:dyDescent="0.35">
      <c r="A650" s="86"/>
      <c r="B650" s="86"/>
      <c r="C650" s="86"/>
      <c r="D650" s="86"/>
      <c r="E650" s="86"/>
      <c r="F650" s="86"/>
      <c r="G650" s="86"/>
      <c r="H650" s="86"/>
      <c r="I650" s="86"/>
      <c r="J650" s="86"/>
      <c r="K650" s="86"/>
      <c r="L650" s="86"/>
      <c r="M650" s="86"/>
      <c r="N650" s="86"/>
      <c r="O650" s="86"/>
      <c r="P650" s="86"/>
      <c r="Q650" s="86"/>
      <c r="R650" s="86"/>
      <c r="S650" s="86"/>
      <c r="T650" s="86"/>
      <c r="U650" s="86"/>
    </row>
    <row r="651" spans="1:21" ht="12.75" customHeight="1" x14ac:dyDescent="0.35">
      <c r="A651" s="86"/>
      <c r="B651" s="86"/>
      <c r="C651" s="86"/>
      <c r="D651" s="86"/>
      <c r="E651" s="86"/>
      <c r="F651" s="86"/>
      <c r="G651" s="86"/>
      <c r="H651" s="86"/>
      <c r="I651" s="86"/>
      <c r="J651" s="86"/>
      <c r="K651" s="86"/>
      <c r="L651" s="86"/>
      <c r="M651" s="86"/>
      <c r="N651" s="86"/>
      <c r="O651" s="86"/>
      <c r="P651" s="86"/>
      <c r="Q651" s="86"/>
      <c r="R651" s="86"/>
      <c r="S651" s="86"/>
      <c r="T651" s="86"/>
      <c r="U651" s="86"/>
    </row>
    <row r="652" spans="1:21" ht="12.75" customHeight="1" x14ac:dyDescent="0.35">
      <c r="A652" s="86"/>
      <c r="B652" s="86"/>
      <c r="C652" s="86"/>
      <c r="D652" s="86"/>
      <c r="E652" s="86"/>
      <c r="F652" s="86"/>
      <c r="G652" s="86"/>
      <c r="H652" s="86"/>
      <c r="I652" s="86"/>
      <c r="J652" s="86"/>
      <c r="K652" s="86"/>
      <c r="L652" s="86"/>
      <c r="M652" s="86"/>
      <c r="N652" s="86"/>
      <c r="O652" s="86"/>
      <c r="P652" s="86"/>
      <c r="Q652" s="86"/>
      <c r="R652" s="86"/>
      <c r="S652" s="86"/>
      <c r="T652" s="86"/>
      <c r="U652" s="86"/>
    </row>
    <row r="653" spans="1:21" ht="12.75" customHeight="1" x14ac:dyDescent="0.35">
      <c r="A653" s="86"/>
      <c r="B653" s="86"/>
      <c r="C653" s="86"/>
      <c r="D653" s="86"/>
      <c r="E653" s="86"/>
      <c r="F653" s="86"/>
      <c r="G653" s="86"/>
      <c r="H653" s="86"/>
      <c r="I653" s="86"/>
      <c r="J653" s="86"/>
      <c r="K653" s="86"/>
      <c r="L653" s="86"/>
      <c r="M653" s="86"/>
      <c r="N653" s="86"/>
      <c r="O653" s="86"/>
      <c r="P653" s="86"/>
      <c r="Q653" s="86"/>
      <c r="R653" s="86"/>
      <c r="S653" s="86"/>
      <c r="T653" s="86"/>
      <c r="U653" s="86"/>
    </row>
    <row r="654" spans="1:21" ht="12.75" customHeight="1" x14ac:dyDescent="0.35">
      <c r="A654" s="86"/>
      <c r="B654" s="86"/>
      <c r="C654" s="86"/>
      <c r="D654" s="86"/>
      <c r="E654" s="86"/>
      <c r="F654" s="86"/>
      <c r="G654" s="86"/>
      <c r="H654" s="86"/>
      <c r="I654" s="86"/>
      <c r="J654" s="86"/>
      <c r="K654" s="86"/>
      <c r="L654" s="86"/>
      <c r="M654" s="86"/>
      <c r="N654" s="86"/>
      <c r="O654" s="86"/>
      <c r="P654" s="86"/>
      <c r="Q654" s="86"/>
      <c r="R654" s="86"/>
      <c r="S654" s="86"/>
      <c r="T654" s="86"/>
      <c r="U654" s="86"/>
    </row>
    <row r="655" spans="1:21" ht="12.75" customHeight="1" x14ac:dyDescent="0.35">
      <c r="A655" s="86"/>
      <c r="B655" s="86"/>
      <c r="C655" s="86"/>
      <c r="D655" s="86"/>
      <c r="E655" s="86"/>
      <c r="F655" s="86"/>
      <c r="G655" s="86"/>
      <c r="H655" s="86"/>
      <c r="I655" s="86"/>
      <c r="J655" s="86"/>
      <c r="K655" s="86"/>
      <c r="L655" s="86"/>
      <c r="M655" s="86"/>
      <c r="N655" s="86"/>
      <c r="O655" s="86"/>
      <c r="P655" s="86"/>
      <c r="Q655" s="86"/>
      <c r="R655" s="86"/>
      <c r="S655" s="86"/>
      <c r="T655" s="86"/>
      <c r="U655" s="86"/>
    </row>
    <row r="656" spans="1:21" ht="12.75" customHeight="1" x14ac:dyDescent="0.35">
      <c r="A656" s="86"/>
      <c r="B656" s="86"/>
      <c r="C656" s="86"/>
      <c r="D656" s="86"/>
      <c r="E656" s="86"/>
      <c r="F656" s="86"/>
      <c r="G656" s="86"/>
      <c r="H656" s="86"/>
      <c r="I656" s="86"/>
      <c r="J656" s="86"/>
      <c r="K656" s="86"/>
      <c r="L656" s="86"/>
      <c r="M656" s="86"/>
      <c r="N656" s="86"/>
      <c r="O656" s="86"/>
      <c r="P656" s="86"/>
      <c r="Q656" s="86"/>
      <c r="R656" s="86"/>
      <c r="S656" s="86"/>
      <c r="T656" s="86"/>
      <c r="U656" s="86"/>
    </row>
    <row r="657" spans="1:21" ht="12.75" customHeight="1" x14ac:dyDescent="0.35">
      <c r="A657" s="86"/>
      <c r="B657" s="86"/>
      <c r="C657" s="86"/>
      <c r="D657" s="86"/>
      <c r="E657" s="86"/>
      <c r="F657" s="86"/>
      <c r="G657" s="86"/>
      <c r="H657" s="86"/>
      <c r="I657" s="86"/>
      <c r="J657" s="86"/>
      <c r="K657" s="86"/>
      <c r="L657" s="86"/>
      <c r="M657" s="86"/>
      <c r="N657" s="86"/>
      <c r="O657" s="86"/>
      <c r="P657" s="86"/>
      <c r="Q657" s="86"/>
      <c r="R657" s="86"/>
      <c r="S657" s="86"/>
      <c r="T657" s="86"/>
      <c r="U657" s="86"/>
    </row>
    <row r="658" spans="1:21" ht="12.75" customHeight="1" x14ac:dyDescent="0.35">
      <c r="A658" s="86"/>
      <c r="B658" s="86"/>
      <c r="C658" s="86"/>
      <c r="D658" s="86"/>
      <c r="E658" s="86"/>
      <c r="F658" s="86"/>
      <c r="G658" s="86"/>
      <c r="H658" s="86"/>
      <c r="I658" s="86"/>
      <c r="J658" s="86"/>
      <c r="K658" s="86"/>
      <c r="L658" s="86"/>
      <c r="M658" s="86"/>
      <c r="N658" s="86"/>
      <c r="O658" s="86"/>
      <c r="P658" s="86"/>
      <c r="Q658" s="86"/>
      <c r="R658" s="86"/>
      <c r="S658" s="86"/>
      <c r="T658" s="86"/>
      <c r="U658" s="86"/>
    </row>
    <row r="659" spans="1:21" ht="12.75" customHeight="1" x14ac:dyDescent="0.35">
      <c r="A659" s="86"/>
      <c r="B659" s="86"/>
      <c r="C659" s="86"/>
      <c r="D659" s="86"/>
      <c r="E659" s="86"/>
      <c r="F659" s="86"/>
      <c r="G659" s="86"/>
      <c r="H659" s="86"/>
      <c r="I659" s="86"/>
      <c r="J659" s="86"/>
      <c r="K659" s="86"/>
      <c r="L659" s="86"/>
      <c r="M659" s="86"/>
      <c r="N659" s="86"/>
      <c r="O659" s="86"/>
      <c r="P659" s="86"/>
      <c r="Q659" s="86"/>
      <c r="R659" s="86"/>
      <c r="S659" s="86"/>
      <c r="T659" s="86"/>
      <c r="U659" s="86"/>
    </row>
    <row r="660" spans="1:21" ht="12.75" customHeight="1" x14ac:dyDescent="0.35">
      <c r="A660" s="86"/>
      <c r="B660" s="86"/>
      <c r="C660" s="86"/>
      <c r="D660" s="86"/>
      <c r="E660" s="86"/>
      <c r="F660" s="86"/>
      <c r="G660" s="86"/>
      <c r="H660" s="86"/>
      <c r="I660" s="86"/>
      <c r="J660" s="86"/>
      <c r="K660" s="86"/>
      <c r="L660" s="86"/>
      <c r="M660" s="86"/>
      <c r="N660" s="86"/>
      <c r="O660" s="86"/>
      <c r="P660" s="86"/>
      <c r="Q660" s="86"/>
      <c r="R660" s="86"/>
      <c r="S660" s="86"/>
      <c r="T660" s="86"/>
      <c r="U660" s="86"/>
    </row>
    <row r="661" spans="1:21" ht="12.75" customHeight="1" x14ac:dyDescent="0.35">
      <c r="A661" s="86"/>
      <c r="B661" s="86"/>
      <c r="C661" s="86"/>
      <c r="D661" s="86"/>
      <c r="E661" s="86"/>
      <c r="F661" s="86"/>
      <c r="G661" s="86"/>
      <c r="H661" s="86"/>
      <c r="I661" s="86"/>
      <c r="J661" s="86"/>
      <c r="K661" s="86"/>
      <c r="L661" s="86"/>
      <c r="M661" s="86"/>
      <c r="N661" s="86"/>
      <c r="O661" s="86"/>
      <c r="P661" s="86"/>
      <c r="Q661" s="86"/>
      <c r="R661" s="86"/>
      <c r="S661" s="86"/>
      <c r="T661" s="86"/>
      <c r="U661" s="86"/>
    </row>
    <row r="662" spans="1:21" ht="12.75" customHeight="1" x14ac:dyDescent="0.35">
      <c r="A662" s="86"/>
      <c r="B662" s="86"/>
      <c r="C662" s="86"/>
      <c r="D662" s="86"/>
      <c r="E662" s="86"/>
      <c r="F662" s="86"/>
      <c r="G662" s="86"/>
      <c r="H662" s="86"/>
      <c r="I662" s="86"/>
      <c r="J662" s="86"/>
      <c r="K662" s="86"/>
      <c r="L662" s="86"/>
      <c r="M662" s="86"/>
      <c r="N662" s="86"/>
      <c r="O662" s="86"/>
      <c r="P662" s="86"/>
      <c r="Q662" s="86"/>
      <c r="R662" s="86"/>
      <c r="S662" s="86"/>
      <c r="T662" s="86"/>
      <c r="U662" s="86"/>
    </row>
    <row r="663" spans="1:21" ht="12.75" customHeight="1" x14ac:dyDescent="0.35">
      <c r="A663" s="86"/>
      <c r="B663" s="86"/>
      <c r="C663" s="86"/>
      <c r="D663" s="86"/>
      <c r="E663" s="86"/>
      <c r="F663" s="86"/>
      <c r="G663" s="86"/>
      <c r="H663" s="86"/>
      <c r="I663" s="86"/>
      <c r="J663" s="86"/>
      <c r="K663" s="86"/>
      <c r="L663" s="86"/>
      <c r="M663" s="86"/>
      <c r="N663" s="86"/>
      <c r="O663" s="86"/>
      <c r="P663" s="86"/>
      <c r="Q663" s="86"/>
      <c r="R663" s="86"/>
      <c r="S663" s="86"/>
      <c r="T663" s="86"/>
      <c r="U663" s="86"/>
    </row>
    <row r="664" spans="1:21" ht="12.75" customHeight="1" x14ac:dyDescent="0.35">
      <c r="A664" s="86"/>
      <c r="B664" s="86"/>
      <c r="C664" s="86"/>
      <c r="D664" s="86"/>
      <c r="E664" s="86"/>
      <c r="F664" s="86"/>
      <c r="G664" s="86"/>
      <c r="H664" s="86"/>
      <c r="I664" s="86"/>
      <c r="J664" s="86"/>
      <c r="K664" s="86"/>
      <c r="L664" s="86"/>
      <c r="M664" s="86"/>
      <c r="N664" s="86"/>
      <c r="O664" s="86"/>
      <c r="P664" s="86"/>
      <c r="Q664" s="86"/>
      <c r="R664" s="86"/>
      <c r="S664" s="86"/>
      <c r="T664" s="86"/>
      <c r="U664" s="86"/>
    </row>
    <row r="665" spans="1:21" ht="12.75" customHeight="1" x14ac:dyDescent="0.35">
      <c r="A665" s="86"/>
      <c r="B665" s="86"/>
      <c r="C665" s="86"/>
      <c r="D665" s="86"/>
      <c r="E665" s="86"/>
      <c r="F665" s="86"/>
      <c r="G665" s="86"/>
      <c r="H665" s="86"/>
      <c r="I665" s="86"/>
      <c r="J665" s="86"/>
      <c r="K665" s="86"/>
      <c r="L665" s="86"/>
      <c r="M665" s="86"/>
      <c r="N665" s="86"/>
      <c r="O665" s="86"/>
      <c r="P665" s="86"/>
      <c r="Q665" s="86"/>
      <c r="R665" s="86"/>
      <c r="S665" s="86"/>
      <c r="T665" s="86"/>
      <c r="U665" s="86"/>
    </row>
    <row r="666" spans="1:21" ht="12.75" customHeight="1" x14ac:dyDescent="0.35">
      <c r="A666" s="86"/>
      <c r="B666" s="86"/>
      <c r="C666" s="86"/>
      <c r="D666" s="86"/>
      <c r="E666" s="86"/>
      <c r="F666" s="86"/>
      <c r="G666" s="86"/>
      <c r="H666" s="86"/>
      <c r="I666" s="86"/>
      <c r="J666" s="86"/>
      <c r="K666" s="86"/>
      <c r="L666" s="86"/>
      <c r="M666" s="86"/>
      <c r="N666" s="86"/>
      <c r="O666" s="86"/>
      <c r="P666" s="86"/>
      <c r="Q666" s="86"/>
      <c r="R666" s="86"/>
      <c r="S666" s="86"/>
      <c r="T666" s="86"/>
      <c r="U666" s="86"/>
    </row>
    <row r="667" spans="1:21" ht="12.75" customHeight="1" x14ac:dyDescent="0.35">
      <c r="A667" s="86"/>
      <c r="B667" s="86"/>
      <c r="C667" s="86"/>
      <c r="D667" s="86"/>
      <c r="E667" s="86"/>
      <c r="F667" s="86"/>
      <c r="G667" s="86"/>
      <c r="H667" s="86"/>
      <c r="I667" s="86"/>
      <c r="J667" s="86"/>
      <c r="K667" s="86"/>
      <c r="L667" s="86"/>
      <c r="M667" s="86"/>
      <c r="N667" s="86"/>
      <c r="O667" s="86"/>
      <c r="P667" s="86"/>
      <c r="Q667" s="86"/>
      <c r="R667" s="86"/>
      <c r="S667" s="86"/>
      <c r="T667" s="86"/>
      <c r="U667" s="86"/>
    </row>
    <row r="668" spans="1:21" ht="12.75" customHeight="1" x14ac:dyDescent="0.35">
      <c r="A668" s="86"/>
      <c r="B668" s="86"/>
      <c r="C668" s="86"/>
      <c r="D668" s="86"/>
      <c r="E668" s="86"/>
      <c r="F668" s="86"/>
      <c r="G668" s="86"/>
      <c r="H668" s="86"/>
      <c r="I668" s="86"/>
      <c r="J668" s="86"/>
      <c r="K668" s="86"/>
      <c r="L668" s="86"/>
      <c r="M668" s="86"/>
      <c r="N668" s="86"/>
      <c r="O668" s="86"/>
      <c r="P668" s="86"/>
      <c r="Q668" s="86"/>
      <c r="R668" s="86"/>
      <c r="S668" s="86"/>
      <c r="T668" s="86"/>
      <c r="U668" s="86"/>
    </row>
    <row r="669" spans="1:21" ht="12.75" customHeight="1" x14ac:dyDescent="0.35">
      <c r="A669" s="86"/>
      <c r="B669" s="86"/>
      <c r="C669" s="86"/>
      <c r="D669" s="86"/>
      <c r="E669" s="86"/>
      <c r="F669" s="86"/>
      <c r="G669" s="86"/>
      <c r="H669" s="86"/>
      <c r="I669" s="86"/>
      <c r="J669" s="86"/>
      <c r="K669" s="86"/>
      <c r="L669" s="86"/>
      <c r="M669" s="86"/>
      <c r="N669" s="86"/>
      <c r="O669" s="86"/>
      <c r="P669" s="86"/>
      <c r="Q669" s="86"/>
      <c r="R669" s="86"/>
      <c r="S669" s="86"/>
      <c r="T669" s="86"/>
      <c r="U669" s="86"/>
    </row>
    <row r="670" spans="1:21" ht="12.75" customHeight="1" x14ac:dyDescent="0.35">
      <c r="A670" s="86"/>
      <c r="B670" s="86"/>
      <c r="C670" s="86"/>
      <c r="D670" s="86"/>
      <c r="E670" s="86"/>
      <c r="F670" s="86"/>
      <c r="G670" s="86"/>
      <c r="H670" s="86"/>
      <c r="I670" s="86"/>
      <c r="J670" s="86"/>
      <c r="K670" s="86"/>
      <c r="L670" s="86"/>
      <c r="M670" s="86"/>
      <c r="N670" s="86"/>
      <c r="O670" s="86"/>
      <c r="P670" s="86"/>
      <c r="Q670" s="86"/>
      <c r="R670" s="86"/>
      <c r="S670" s="86"/>
      <c r="T670" s="86"/>
      <c r="U670" s="86"/>
    </row>
    <row r="671" spans="1:21" ht="12.75" customHeight="1" x14ac:dyDescent="0.35">
      <c r="A671" s="86"/>
      <c r="B671" s="86"/>
      <c r="C671" s="86"/>
      <c r="D671" s="86"/>
      <c r="E671" s="86"/>
      <c r="F671" s="86"/>
      <c r="G671" s="86"/>
      <c r="H671" s="86"/>
      <c r="I671" s="86"/>
      <c r="J671" s="86"/>
      <c r="K671" s="86"/>
      <c r="L671" s="86"/>
      <c r="M671" s="86"/>
      <c r="N671" s="86"/>
      <c r="O671" s="86"/>
      <c r="P671" s="86"/>
      <c r="Q671" s="86"/>
      <c r="R671" s="86"/>
      <c r="S671" s="86"/>
      <c r="T671" s="86"/>
      <c r="U671" s="86"/>
    </row>
    <row r="672" spans="1:21" ht="12.75" customHeight="1" x14ac:dyDescent="0.35">
      <c r="A672" s="86"/>
      <c r="B672" s="86"/>
      <c r="C672" s="86"/>
      <c r="D672" s="86"/>
      <c r="E672" s="86"/>
      <c r="F672" s="86"/>
      <c r="G672" s="86"/>
      <c r="H672" s="86"/>
      <c r="I672" s="86"/>
      <c r="J672" s="86"/>
      <c r="K672" s="86"/>
      <c r="L672" s="86"/>
      <c r="M672" s="86"/>
      <c r="N672" s="86"/>
      <c r="O672" s="86"/>
      <c r="P672" s="86"/>
      <c r="Q672" s="86"/>
      <c r="R672" s="86"/>
      <c r="S672" s="86"/>
      <c r="T672" s="86"/>
      <c r="U672" s="86"/>
    </row>
    <row r="673" spans="1:21" ht="12.75" customHeight="1" x14ac:dyDescent="0.35">
      <c r="A673" s="86"/>
      <c r="B673" s="86"/>
      <c r="C673" s="86"/>
      <c r="D673" s="86"/>
      <c r="E673" s="86"/>
      <c r="F673" s="86"/>
      <c r="G673" s="86"/>
      <c r="H673" s="86"/>
      <c r="I673" s="86"/>
      <c r="J673" s="86"/>
      <c r="K673" s="86"/>
      <c r="L673" s="86"/>
      <c r="M673" s="86"/>
      <c r="N673" s="86"/>
      <c r="O673" s="86"/>
      <c r="P673" s="86"/>
      <c r="Q673" s="86"/>
      <c r="R673" s="86"/>
      <c r="S673" s="86"/>
      <c r="T673" s="86"/>
      <c r="U673" s="86"/>
    </row>
    <row r="674" spans="1:21" ht="12.75" customHeight="1" x14ac:dyDescent="0.35">
      <c r="A674" s="86"/>
      <c r="B674" s="86"/>
      <c r="C674" s="86"/>
      <c r="D674" s="86"/>
      <c r="E674" s="86"/>
      <c r="F674" s="86"/>
      <c r="G674" s="86"/>
      <c r="H674" s="86"/>
      <c r="I674" s="86"/>
      <c r="J674" s="86"/>
      <c r="K674" s="86"/>
      <c r="L674" s="86"/>
      <c r="M674" s="86"/>
      <c r="N674" s="86"/>
      <c r="O674" s="86"/>
      <c r="P674" s="86"/>
      <c r="Q674" s="86"/>
      <c r="R674" s="86"/>
      <c r="S674" s="86"/>
      <c r="T674" s="86"/>
      <c r="U674" s="86"/>
    </row>
    <row r="675" spans="1:21" ht="12.75" customHeight="1" x14ac:dyDescent="0.35">
      <c r="A675" s="86"/>
      <c r="B675" s="86"/>
      <c r="C675" s="86"/>
      <c r="D675" s="86"/>
      <c r="E675" s="86"/>
      <c r="F675" s="86"/>
      <c r="G675" s="86"/>
      <c r="H675" s="86"/>
      <c r="I675" s="86"/>
      <c r="J675" s="86"/>
      <c r="K675" s="86"/>
      <c r="L675" s="86"/>
      <c r="M675" s="86"/>
      <c r="N675" s="86"/>
      <c r="O675" s="86"/>
      <c r="P675" s="86"/>
      <c r="Q675" s="86"/>
      <c r="R675" s="86"/>
      <c r="S675" s="86"/>
      <c r="T675" s="86"/>
      <c r="U675" s="86"/>
    </row>
    <row r="676" spans="1:21" ht="12.75" customHeight="1" x14ac:dyDescent="0.35">
      <c r="A676" s="86"/>
      <c r="B676" s="86"/>
      <c r="C676" s="86"/>
      <c r="D676" s="86"/>
      <c r="E676" s="86"/>
      <c r="F676" s="86"/>
      <c r="G676" s="86"/>
      <c r="H676" s="86"/>
      <c r="I676" s="86"/>
      <c r="J676" s="86"/>
      <c r="K676" s="86"/>
      <c r="L676" s="86"/>
      <c r="M676" s="86"/>
      <c r="N676" s="86"/>
      <c r="O676" s="86"/>
      <c r="P676" s="86"/>
      <c r="Q676" s="86"/>
      <c r="R676" s="86"/>
      <c r="S676" s="86"/>
      <c r="T676" s="86"/>
      <c r="U676" s="86"/>
    </row>
    <row r="677" spans="1:21" ht="12.75" customHeight="1" x14ac:dyDescent="0.35">
      <c r="A677" s="86"/>
      <c r="B677" s="86"/>
      <c r="C677" s="86"/>
      <c r="D677" s="86"/>
      <c r="E677" s="86"/>
      <c r="F677" s="86"/>
      <c r="G677" s="86"/>
      <c r="H677" s="86"/>
      <c r="I677" s="86"/>
      <c r="J677" s="86"/>
      <c r="K677" s="86"/>
      <c r="L677" s="86"/>
      <c r="M677" s="86"/>
      <c r="N677" s="86"/>
      <c r="O677" s="86"/>
      <c r="P677" s="86"/>
      <c r="Q677" s="86"/>
      <c r="R677" s="86"/>
      <c r="S677" s="86"/>
      <c r="T677" s="86"/>
      <c r="U677" s="86"/>
    </row>
    <row r="678" spans="1:21" ht="12.75" customHeight="1" x14ac:dyDescent="0.35">
      <c r="A678" s="86"/>
      <c r="B678" s="86"/>
      <c r="C678" s="86"/>
      <c r="D678" s="86"/>
      <c r="E678" s="86"/>
      <c r="F678" s="86"/>
      <c r="G678" s="86"/>
      <c r="H678" s="86"/>
      <c r="I678" s="86"/>
      <c r="J678" s="86"/>
      <c r="K678" s="86"/>
      <c r="L678" s="86"/>
      <c r="M678" s="86"/>
      <c r="N678" s="86"/>
      <c r="O678" s="86"/>
      <c r="P678" s="86"/>
      <c r="Q678" s="86"/>
      <c r="R678" s="86"/>
      <c r="S678" s="86"/>
      <c r="T678" s="86"/>
      <c r="U678" s="86"/>
    </row>
    <row r="679" spans="1:21" ht="12.75" customHeight="1" x14ac:dyDescent="0.35">
      <c r="A679" s="86"/>
      <c r="B679" s="86"/>
      <c r="C679" s="86"/>
      <c r="D679" s="86"/>
      <c r="E679" s="86"/>
      <c r="F679" s="86"/>
      <c r="G679" s="86"/>
      <c r="H679" s="86"/>
      <c r="I679" s="86"/>
      <c r="J679" s="86"/>
      <c r="K679" s="86"/>
      <c r="L679" s="86"/>
      <c r="M679" s="86"/>
      <c r="N679" s="86"/>
      <c r="O679" s="86"/>
      <c r="P679" s="86"/>
      <c r="Q679" s="86"/>
      <c r="R679" s="86"/>
      <c r="S679" s="86"/>
      <c r="T679" s="86"/>
      <c r="U679" s="86"/>
    </row>
    <row r="680" spans="1:21" ht="12.75" customHeight="1" x14ac:dyDescent="0.35">
      <c r="A680" s="86"/>
      <c r="B680" s="86"/>
      <c r="C680" s="86"/>
      <c r="D680" s="86"/>
      <c r="E680" s="86"/>
      <c r="F680" s="86"/>
      <c r="G680" s="86"/>
      <c r="H680" s="86"/>
      <c r="I680" s="86"/>
      <c r="J680" s="86"/>
      <c r="K680" s="86"/>
      <c r="L680" s="86"/>
      <c r="M680" s="86"/>
      <c r="N680" s="86"/>
      <c r="O680" s="86"/>
      <c r="P680" s="86"/>
      <c r="Q680" s="86"/>
      <c r="R680" s="86"/>
      <c r="S680" s="86"/>
      <c r="T680" s="86"/>
      <c r="U680" s="86"/>
    </row>
    <row r="681" spans="1:21" ht="12.75" customHeight="1" x14ac:dyDescent="0.35">
      <c r="A681" s="86"/>
      <c r="B681" s="86"/>
      <c r="C681" s="86"/>
      <c r="D681" s="86"/>
      <c r="E681" s="86"/>
      <c r="F681" s="86"/>
      <c r="G681" s="86"/>
      <c r="H681" s="86"/>
      <c r="I681" s="86"/>
      <c r="J681" s="86"/>
      <c r="K681" s="86"/>
      <c r="L681" s="86"/>
      <c r="M681" s="86"/>
      <c r="N681" s="86"/>
      <c r="O681" s="86"/>
      <c r="P681" s="86"/>
      <c r="Q681" s="86"/>
      <c r="R681" s="86"/>
      <c r="S681" s="86"/>
      <c r="T681" s="86"/>
      <c r="U681" s="86"/>
    </row>
    <row r="682" spans="1:21" ht="12.75" customHeight="1" x14ac:dyDescent="0.35">
      <c r="A682" s="86"/>
      <c r="B682" s="86"/>
      <c r="C682" s="86"/>
      <c r="D682" s="86"/>
      <c r="E682" s="86"/>
      <c r="F682" s="86"/>
      <c r="G682" s="86"/>
      <c r="H682" s="86"/>
      <c r="I682" s="86"/>
      <c r="J682" s="86"/>
      <c r="K682" s="86"/>
      <c r="L682" s="86"/>
      <c r="M682" s="86"/>
      <c r="N682" s="86"/>
      <c r="O682" s="86"/>
      <c r="P682" s="86"/>
      <c r="Q682" s="86"/>
      <c r="R682" s="86"/>
      <c r="S682" s="86"/>
      <c r="T682" s="86"/>
      <c r="U682" s="86"/>
    </row>
    <row r="683" spans="1:21" ht="12.75" customHeight="1" x14ac:dyDescent="0.35">
      <c r="A683" s="86"/>
      <c r="B683" s="86"/>
      <c r="C683" s="86"/>
      <c r="D683" s="86"/>
      <c r="E683" s="86"/>
      <c r="F683" s="86"/>
      <c r="G683" s="86"/>
      <c r="H683" s="86"/>
      <c r="I683" s="86"/>
      <c r="J683" s="86"/>
      <c r="K683" s="86"/>
      <c r="L683" s="86"/>
      <c r="M683" s="86"/>
      <c r="N683" s="86"/>
      <c r="O683" s="86"/>
      <c r="P683" s="86"/>
      <c r="Q683" s="86"/>
      <c r="R683" s="86"/>
      <c r="S683" s="86"/>
      <c r="T683" s="86"/>
      <c r="U683" s="86"/>
    </row>
    <row r="684" spans="1:21" ht="12.75" customHeight="1" x14ac:dyDescent="0.35">
      <c r="A684" s="86"/>
      <c r="B684" s="86"/>
      <c r="C684" s="86"/>
      <c r="D684" s="86"/>
      <c r="E684" s="86"/>
      <c r="F684" s="86"/>
      <c r="G684" s="86"/>
      <c r="H684" s="86"/>
      <c r="I684" s="86"/>
      <c r="J684" s="86"/>
      <c r="K684" s="86"/>
      <c r="L684" s="86"/>
      <c r="M684" s="86"/>
      <c r="N684" s="86"/>
      <c r="O684" s="86"/>
      <c r="P684" s="86"/>
      <c r="Q684" s="86"/>
      <c r="R684" s="86"/>
      <c r="S684" s="86"/>
      <c r="T684" s="86"/>
      <c r="U684" s="86"/>
    </row>
    <row r="685" spans="1:21" ht="12.75" customHeight="1" x14ac:dyDescent="0.35">
      <c r="A685" s="86"/>
      <c r="B685" s="86"/>
      <c r="C685" s="86"/>
      <c r="D685" s="86"/>
      <c r="E685" s="86"/>
      <c r="F685" s="86"/>
      <c r="G685" s="86"/>
      <c r="H685" s="86"/>
      <c r="I685" s="86"/>
      <c r="J685" s="86"/>
      <c r="K685" s="86"/>
      <c r="L685" s="86"/>
      <c r="M685" s="86"/>
      <c r="N685" s="86"/>
      <c r="O685" s="86"/>
      <c r="P685" s="86"/>
      <c r="Q685" s="86"/>
      <c r="R685" s="86"/>
      <c r="S685" s="86"/>
      <c r="T685" s="86"/>
      <c r="U685" s="86"/>
    </row>
    <row r="686" spans="1:21" ht="12.75" customHeight="1" x14ac:dyDescent="0.35">
      <c r="A686" s="86"/>
      <c r="B686" s="86"/>
      <c r="C686" s="86"/>
      <c r="D686" s="86"/>
      <c r="E686" s="86"/>
      <c r="F686" s="86"/>
      <c r="G686" s="86"/>
      <c r="H686" s="86"/>
      <c r="I686" s="86"/>
      <c r="J686" s="86"/>
      <c r="K686" s="86"/>
      <c r="L686" s="86"/>
      <c r="M686" s="86"/>
      <c r="N686" s="86"/>
      <c r="O686" s="86"/>
      <c r="P686" s="86"/>
      <c r="Q686" s="86"/>
      <c r="R686" s="86"/>
      <c r="S686" s="86"/>
      <c r="T686" s="86"/>
      <c r="U686" s="86"/>
    </row>
    <row r="687" spans="1:21" ht="12.75" customHeight="1" x14ac:dyDescent="0.35">
      <c r="A687" s="86"/>
      <c r="B687" s="86"/>
      <c r="C687" s="86"/>
      <c r="D687" s="86"/>
      <c r="E687" s="86"/>
      <c r="F687" s="86"/>
      <c r="G687" s="86"/>
      <c r="H687" s="86"/>
      <c r="I687" s="86"/>
      <c r="J687" s="86"/>
      <c r="K687" s="86"/>
      <c r="L687" s="86"/>
      <c r="M687" s="86"/>
      <c r="N687" s="86"/>
      <c r="O687" s="86"/>
      <c r="P687" s="86"/>
      <c r="Q687" s="86"/>
      <c r="R687" s="86"/>
      <c r="S687" s="86"/>
      <c r="T687" s="86"/>
      <c r="U687" s="86"/>
    </row>
    <row r="688" spans="1:21" ht="12.75" customHeight="1" x14ac:dyDescent="0.35">
      <c r="A688" s="86"/>
      <c r="B688" s="86"/>
      <c r="C688" s="86"/>
      <c r="D688" s="86"/>
      <c r="E688" s="86"/>
      <c r="F688" s="86"/>
      <c r="G688" s="86"/>
      <c r="H688" s="86"/>
      <c r="I688" s="86"/>
      <c r="J688" s="86"/>
      <c r="K688" s="86"/>
      <c r="L688" s="86"/>
      <c r="M688" s="86"/>
      <c r="N688" s="86"/>
      <c r="O688" s="86"/>
      <c r="P688" s="86"/>
      <c r="Q688" s="86"/>
      <c r="R688" s="86"/>
      <c r="S688" s="86"/>
      <c r="T688" s="86"/>
      <c r="U688" s="86"/>
    </row>
    <row r="689" spans="1:21" ht="12.75" customHeight="1" x14ac:dyDescent="0.35">
      <c r="A689" s="86"/>
      <c r="B689" s="86"/>
      <c r="C689" s="86"/>
      <c r="D689" s="86"/>
      <c r="E689" s="86"/>
      <c r="F689" s="86"/>
      <c r="G689" s="86"/>
      <c r="H689" s="86"/>
      <c r="I689" s="86"/>
      <c r="J689" s="86"/>
      <c r="K689" s="86"/>
      <c r="L689" s="86"/>
      <c r="M689" s="86"/>
      <c r="N689" s="86"/>
      <c r="O689" s="86"/>
      <c r="P689" s="86"/>
      <c r="Q689" s="86"/>
      <c r="R689" s="86"/>
      <c r="S689" s="86"/>
      <c r="T689" s="86"/>
      <c r="U689" s="86"/>
    </row>
    <row r="690" spans="1:21" ht="12.75" customHeight="1" x14ac:dyDescent="0.35">
      <c r="A690" s="86"/>
      <c r="B690" s="86"/>
      <c r="C690" s="86"/>
      <c r="D690" s="86"/>
      <c r="E690" s="86"/>
      <c r="F690" s="86"/>
      <c r="G690" s="86"/>
      <c r="H690" s="86"/>
      <c r="I690" s="86"/>
      <c r="J690" s="86"/>
      <c r="K690" s="86"/>
      <c r="L690" s="86"/>
      <c r="M690" s="86"/>
      <c r="N690" s="86"/>
      <c r="O690" s="86"/>
      <c r="P690" s="86"/>
      <c r="Q690" s="86"/>
      <c r="R690" s="86"/>
      <c r="S690" s="86"/>
      <c r="T690" s="86"/>
      <c r="U690" s="86"/>
    </row>
    <row r="691" spans="1:21" ht="12.75" customHeight="1" x14ac:dyDescent="0.35">
      <c r="A691" s="86"/>
      <c r="B691" s="86"/>
      <c r="C691" s="86"/>
      <c r="D691" s="86"/>
      <c r="E691" s="86"/>
      <c r="F691" s="86"/>
      <c r="G691" s="86"/>
      <c r="H691" s="86"/>
      <c r="I691" s="86"/>
      <c r="J691" s="86"/>
      <c r="K691" s="86"/>
      <c r="L691" s="86"/>
      <c r="M691" s="86"/>
      <c r="N691" s="86"/>
      <c r="O691" s="86"/>
      <c r="P691" s="86"/>
      <c r="Q691" s="86"/>
      <c r="R691" s="86"/>
      <c r="S691" s="86"/>
      <c r="T691" s="86"/>
      <c r="U691" s="86"/>
    </row>
    <row r="692" spans="1:21" ht="12.75" customHeight="1" x14ac:dyDescent="0.35">
      <c r="A692" s="86"/>
      <c r="B692" s="86"/>
      <c r="C692" s="86"/>
      <c r="D692" s="86"/>
      <c r="E692" s="86"/>
      <c r="F692" s="86"/>
      <c r="G692" s="86"/>
      <c r="H692" s="86"/>
      <c r="I692" s="86"/>
      <c r="J692" s="86"/>
      <c r="K692" s="86"/>
      <c r="L692" s="86"/>
      <c r="M692" s="86"/>
      <c r="N692" s="86"/>
      <c r="O692" s="86"/>
      <c r="P692" s="86"/>
      <c r="Q692" s="86"/>
      <c r="R692" s="86"/>
      <c r="S692" s="86"/>
      <c r="T692" s="86"/>
      <c r="U692" s="86"/>
    </row>
    <row r="693" spans="1:21" ht="12.75" customHeight="1" x14ac:dyDescent="0.35">
      <c r="A693" s="86"/>
      <c r="B693" s="86"/>
      <c r="C693" s="86"/>
      <c r="D693" s="86"/>
      <c r="E693" s="86"/>
      <c r="F693" s="86"/>
      <c r="G693" s="86"/>
      <c r="H693" s="86"/>
      <c r="I693" s="86"/>
      <c r="J693" s="86"/>
      <c r="K693" s="86"/>
      <c r="L693" s="86"/>
      <c r="M693" s="86"/>
      <c r="N693" s="86"/>
      <c r="O693" s="86"/>
      <c r="P693" s="86"/>
      <c r="Q693" s="86"/>
      <c r="R693" s="86"/>
      <c r="S693" s="86"/>
      <c r="T693" s="86"/>
      <c r="U693" s="86"/>
    </row>
    <row r="694" spans="1:21" ht="12.75" customHeight="1" x14ac:dyDescent="0.35">
      <c r="A694" s="86"/>
      <c r="B694" s="86"/>
      <c r="C694" s="86"/>
      <c r="D694" s="86"/>
      <c r="E694" s="86"/>
      <c r="F694" s="86"/>
      <c r="G694" s="86"/>
      <c r="H694" s="86"/>
      <c r="I694" s="86"/>
      <c r="J694" s="86"/>
      <c r="K694" s="86"/>
      <c r="L694" s="86"/>
      <c r="M694" s="86"/>
      <c r="N694" s="86"/>
      <c r="O694" s="86"/>
      <c r="P694" s="86"/>
      <c r="Q694" s="86"/>
      <c r="R694" s="86"/>
      <c r="S694" s="86"/>
      <c r="T694" s="86"/>
      <c r="U694" s="86"/>
    </row>
    <row r="695" spans="1:21" ht="12.75" customHeight="1" x14ac:dyDescent="0.35">
      <c r="A695" s="86"/>
      <c r="B695" s="86"/>
      <c r="C695" s="86"/>
      <c r="D695" s="86"/>
      <c r="E695" s="86"/>
      <c r="F695" s="86"/>
      <c r="G695" s="86"/>
      <c r="H695" s="86"/>
      <c r="I695" s="86"/>
      <c r="J695" s="86"/>
      <c r="K695" s="86"/>
      <c r="L695" s="86"/>
      <c r="M695" s="86"/>
      <c r="N695" s="86"/>
      <c r="O695" s="86"/>
      <c r="P695" s="86"/>
      <c r="Q695" s="86"/>
      <c r="R695" s="86"/>
      <c r="S695" s="86"/>
      <c r="T695" s="86"/>
      <c r="U695" s="86"/>
    </row>
    <row r="696" spans="1:21" ht="12.75" customHeight="1" x14ac:dyDescent="0.35">
      <c r="A696" s="86"/>
      <c r="B696" s="86"/>
      <c r="C696" s="86"/>
      <c r="D696" s="86"/>
      <c r="E696" s="86"/>
      <c r="F696" s="86"/>
      <c r="G696" s="86"/>
      <c r="H696" s="86"/>
      <c r="I696" s="86"/>
      <c r="J696" s="86"/>
      <c r="K696" s="86"/>
      <c r="L696" s="86"/>
      <c r="M696" s="86"/>
      <c r="N696" s="86"/>
      <c r="O696" s="86"/>
      <c r="P696" s="86"/>
      <c r="Q696" s="86"/>
      <c r="R696" s="86"/>
      <c r="S696" s="86"/>
      <c r="T696" s="86"/>
      <c r="U696" s="86"/>
    </row>
    <row r="697" spans="1:21" ht="12.75" customHeight="1" x14ac:dyDescent="0.35">
      <c r="A697" s="86"/>
      <c r="B697" s="86"/>
      <c r="C697" s="86"/>
      <c r="D697" s="86"/>
      <c r="E697" s="86"/>
      <c r="F697" s="86"/>
      <c r="G697" s="86"/>
      <c r="H697" s="86"/>
      <c r="I697" s="86"/>
      <c r="J697" s="86"/>
      <c r="K697" s="86"/>
      <c r="L697" s="86"/>
      <c r="M697" s="86"/>
      <c r="N697" s="86"/>
      <c r="O697" s="86"/>
      <c r="P697" s="86"/>
      <c r="Q697" s="86"/>
      <c r="R697" s="86"/>
      <c r="S697" s="86"/>
      <c r="T697" s="86"/>
      <c r="U697" s="86"/>
    </row>
    <row r="698" spans="1:21" ht="12.75" customHeight="1" x14ac:dyDescent="0.35">
      <c r="A698" s="86"/>
      <c r="B698" s="86"/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</row>
    <row r="699" spans="1:21" ht="12.75" customHeight="1" x14ac:dyDescent="0.35">
      <c r="A699" s="86"/>
      <c r="B699" s="86"/>
      <c r="C699" s="86"/>
      <c r="D699" s="86"/>
      <c r="E699" s="86"/>
      <c r="F699" s="86"/>
      <c r="G699" s="86"/>
      <c r="H699" s="86"/>
      <c r="I699" s="86"/>
      <c r="J699" s="86"/>
      <c r="K699" s="86"/>
      <c r="L699" s="86"/>
      <c r="M699" s="86"/>
      <c r="N699" s="86"/>
      <c r="O699" s="86"/>
      <c r="P699" s="86"/>
      <c r="Q699" s="86"/>
      <c r="R699" s="86"/>
      <c r="S699" s="86"/>
      <c r="T699" s="86"/>
      <c r="U699" s="86"/>
    </row>
    <row r="700" spans="1:21" ht="12.75" customHeight="1" x14ac:dyDescent="0.35">
      <c r="A700" s="86"/>
      <c r="B700" s="86"/>
      <c r="C700" s="86"/>
      <c r="D700" s="86"/>
      <c r="E700" s="86"/>
      <c r="F700" s="86"/>
      <c r="G700" s="86"/>
      <c r="H700" s="86"/>
      <c r="I700" s="86"/>
      <c r="J700" s="86"/>
      <c r="K700" s="86"/>
      <c r="L700" s="86"/>
      <c r="M700" s="86"/>
      <c r="N700" s="86"/>
      <c r="O700" s="86"/>
      <c r="P700" s="86"/>
      <c r="Q700" s="86"/>
      <c r="R700" s="86"/>
      <c r="S700" s="86"/>
      <c r="T700" s="86"/>
      <c r="U700" s="86"/>
    </row>
    <row r="701" spans="1:21" ht="12.75" customHeight="1" x14ac:dyDescent="0.35">
      <c r="A701" s="86"/>
      <c r="B701" s="86"/>
      <c r="C701" s="86"/>
      <c r="D701" s="86"/>
      <c r="E701" s="86"/>
      <c r="F701" s="86"/>
      <c r="G701" s="86"/>
      <c r="H701" s="86"/>
      <c r="I701" s="86"/>
      <c r="J701" s="86"/>
      <c r="K701" s="86"/>
      <c r="L701" s="86"/>
      <c r="M701" s="86"/>
      <c r="N701" s="86"/>
      <c r="O701" s="86"/>
      <c r="P701" s="86"/>
      <c r="Q701" s="86"/>
      <c r="R701" s="86"/>
      <c r="S701" s="86"/>
      <c r="T701" s="86"/>
      <c r="U701" s="86"/>
    </row>
    <row r="702" spans="1:21" ht="12.75" customHeight="1" x14ac:dyDescent="0.35">
      <c r="A702" s="86"/>
      <c r="B702" s="86"/>
      <c r="C702" s="86"/>
      <c r="D702" s="86"/>
      <c r="E702" s="86"/>
      <c r="F702" s="86"/>
      <c r="G702" s="86"/>
      <c r="H702" s="86"/>
      <c r="I702" s="86"/>
      <c r="J702" s="86"/>
      <c r="K702" s="86"/>
      <c r="L702" s="86"/>
      <c r="M702" s="86"/>
      <c r="N702" s="86"/>
      <c r="O702" s="86"/>
      <c r="P702" s="86"/>
      <c r="Q702" s="86"/>
      <c r="R702" s="86"/>
      <c r="S702" s="86"/>
      <c r="T702" s="86"/>
      <c r="U702" s="86"/>
    </row>
    <row r="703" spans="1:21" ht="12.75" customHeight="1" x14ac:dyDescent="0.35">
      <c r="A703" s="86"/>
      <c r="B703" s="86"/>
      <c r="C703" s="86"/>
      <c r="D703" s="86"/>
      <c r="E703" s="86"/>
      <c r="F703" s="86"/>
      <c r="G703" s="86"/>
      <c r="H703" s="86"/>
      <c r="I703" s="86"/>
      <c r="J703" s="86"/>
      <c r="K703" s="86"/>
      <c r="L703" s="86"/>
      <c r="M703" s="86"/>
      <c r="N703" s="86"/>
      <c r="O703" s="86"/>
      <c r="P703" s="86"/>
      <c r="Q703" s="86"/>
      <c r="R703" s="86"/>
      <c r="S703" s="86"/>
      <c r="T703" s="86"/>
      <c r="U703" s="86"/>
    </row>
    <row r="704" spans="1:21" ht="12.75" customHeight="1" x14ac:dyDescent="0.35">
      <c r="A704" s="86"/>
      <c r="B704" s="86"/>
      <c r="C704" s="86"/>
      <c r="D704" s="86"/>
      <c r="E704" s="86"/>
      <c r="F704" s="86"/>
      <c r="G704" s="86"/>
      <c r="H704" s="86"/>
      <c r="I704" s="86"/>
      <c r="J704" s="86"/>
      <c r="K704" s="86"/>
      <c r="L704" s="86"/>
      <c r="M704" s="86"/>
      <c r="N704" s="86"/>
      <c r="O704" s="86"/>
      <c r="P704" s="86"/>
      <c r="Q704" s="86"/>
      <c r="R704" s="86"/>
      <c r="S704" s="86"/>
      <c r="T704" s="86"/>
      <c r="U704" s="86"/>
    </row>
    <row r="705" spans="1:21" ht="12.75" customHeight="1" x14ac:dyDescent="0.35">
      <c r="A705" s="86"/>
      <c r="B705" s="86"/>
      <c r="C705" s="86"/>
      <c r="D705" s="86"/>
      <c r="E705" s="86"/>
      <c r="F705" s="86"/>
      <c r="G705" s="86"/>
      <c r="H705" s="86"/>
      <c r="I705" s="86"/>
      <c r="J705" s="86"/>
      <c r="K705" s="86"/>
      <c r="L705" s="86"/>
      <c r="M705" s="86"/>
      <c r="N705" s="86"/>
      <c r="O705" s="86"/>
      <c r="P705" s="86"/>
      <c r="Q705" s="86"/>
      <c r="R705" s="86"/>
      <c r="S705" s="86"/>
      <c r="T705" s="86"/>
      <c r="U705" s="86"/>
    </row>
    <row r="706" spans="1:21" ht="12.75" customHeight="1" x14ac:dyDescent="0.35">
      <c r="A706" s="86"/>
      <c r="B706" s="86"/>
      <c r="C706" s="86"/>
      <c r="D706" s="86"/>
      <c r="E706" s="86"/>
      <c r="F706" s="86"/>
      <c r="G706" s="86"/>
      <c r="H706" s="86"/>
      <c r="I706" s="86"/>
      <c r="J706" s="86"/>
      <c r="K706" s="86"/>
      <c r="L706" s="86"/>
      <c r="M706" s="86"/>
      <c r="N706" s="86"/>
      <c r="O706" s="86"/>
      <c r="P706" s="86"/>
      <c r="Q706" s="86"/>
      <c r="R706" s="86"/>
      <c r="S706" s="86"/>
      <c r="T706" s="86"/>
      <c r="U706" s="86"/>
    </row>
    <row r="707" spans="1:21" ht="12.75" customHeight="1" x14ac:dyDescent="0.35">
      <c r="A707" s="86"/>
      <c r="B707" s="86"/>
      <c r="C707" s="86"/>
      <c r="D707" s="86"/>
      <c r="E707" s="86"/>
      <c r="F707" s="86"/>
      <c r="G707" s="86"/>
      <c r="H707" s="86"/>
      <c r="I707" s="86"/>
      <c r="J707" s="86"/>
      <c r="K707" s="86"/>
      <c r="L707" s="86"/>
      <c r="M707" s="86"/>
      <c r="N707" s="86"/>
      <c r="O707" s="86"/>
      <c r="P707" s="86"/>
      <c r="Q707" s="86"/>
      <c r="R707" s="86"/>
      <c r="S707" s="86"/>
      <c r="T707" s="86"/>
      <c r="U707" s="86"/>
    </row>
    <row r="708" spans="1:21" ht="12.75" customHeight="1" x14ac:dyDescent="0.35">
      <c r="A708" s="86"/>
      <c r="B708" s="86"/>
      <c r="C708" s="86"/>
      <c r="D708" s="86"/>
      <c r="E708" s="86"/>
      <c r="F708" s="86"/>
      <c r="G708" s="86"/>
      <c r="H708" s="86"/>
      <c r="I708" s="86"/>
      <c r="J708" s="86"/>
      <c r="K708" s="86"/>
      <c r="L708" s="86"/>
      <c r="M708" s="86"/>
      <c r="N708" s="86"/>
      <c r="O708" s="86"/>
      <c r="P708" s="86"/>
      <c r="Q708" s="86"/>
      <c r="R708" s="86"/>
      <c r="S708" s="86"/>
      <c r="T708" s="86"/>
      <c r="U708" s="86"/>
    </row>
    <row r="709" spans="1:21" ht="12.75" customHeight="1" x14ac:dyDescent="0.35">
      <c r="A709" s="86"/>
      <c r="B709" s="86"/>
      <c r="C709" s="86"/>
      <c r="D709" s="86"/>
      <c r="E709" s="86"/>
      <c r="F709" s="86"/>
      <c r="G709" s="86"/>
      <c r="H709" s="86"/>
      <c r="I709" s="86"/>
      <c r="J709" s="86"/>
      <c r="K709" s="86"/>
      <c r="L709" s="86"/>
      <c r="M709" s="86"/>
      <c r="N709" s="86"/>
      <c r="O709" s="86"/>
      <c r="P709" s="86"/>
      <c r="Q709" s="86"/>
      <c r="R709" s="86"/>
      <c r="S709" s="86"/>
      <c r="T709" s="86"/>
      <c r="U709" s="86"/>
    </row>
    <row r="710" spans="1:21" ht="12.75" customHeight="1" x14ac:dyDescent="0.35">
      <c r="A710" s="86"/>
      <c r="B710" s="86"/>
      <c r="C710" s="86"/>
      <c r="D710" s="86"/>
      <c r="E710" s="86"/>
      <c r="F710" s="86"/>
      <c r="G710" s="86"/>
      <c r="H710" s="86"/>
      <c r="I710" s="86"/>
      <c r="J710" s="86"/>
      <c r="K710" s="86"/>
      <c r="L710" s="86"/>
      <c r="M710" s="86"/>
      <c r="N710" s="86"/>
      <c r="O710" s="86"/>
      <c r="P710" s="86"/>
      <c r="Q710" s="86"/>
      <c r="R710" s="86"/>
      <c r="S710" s="86"/>
      <c r="T710" s="86"/>
      <c r="U710" s="86"/>
    </row>
    <row r="711" spans="1:21" ht="12.75" customHeight="1" x14ac:dyDescent="0.35">
      <c r="A711" s="86"/>
      <c r="B711" s="86"/>
      <c r="C711" s="86"/>
      <c r="D711" s="86"/>
      <c r="E711" s="86"/>
      <c r="F711" s="86"/>
      <c r="G711" s="86"/>
      <c r="H711" s="86"/>
      <c r="I711" s="86"/>
      <c r="J711" s="86"/>
      <c r="K711" s="86"/>
      <c r="L711" s="86"/>
      <c r="M711" s="86"/>
      <c r="N711" s="86"/>
      <c r="O711" s="86"/>
      <c r="P711" s="86"/>
      <c r="Q711" s="86"/>
      <c r="R711" s="86"/>
      <c r="S711" s="86"/>
      <c r="T711" s="86"/>
      <c r="U711" s="86"/>
    </row>
    <row r="712" spans="1:21" ht="12.75" customHeight="1" x14ac:dyDescent="0.35">
      <c r="A712" s="86"/>
      <c r="B712" s="86"/>
      <c r="C712" s="86"/>
      <c r="D712" s="86"/>
      <c r="E712" s="86"/>
      <c r="F712" s="86"/>
      <c r="G712" s="86"/>
      <c r="H712" s="86"/>
      <c r="I712" s="86"/>
      <c r="J712" s="86"/>
      <c r="K712" s="86"/>
      <c r="L712" s="86"/>
      <c r="M712" s="86"/>
      <c r="N712" s="86"/>
      <c r="O712" s="86"/>
      <c r="P712" s="86"/>
      <c r="Q712" s="86"/>
      <c r="R712" s="86"/>
      <c r="S712" s="86"/>
      <c r="T712" s="86"/>
      <c r="U712" s="86"/>
    </row>
    <row r="713" spans="1:21" ht="12.75" customHeight="1" x14ac:dyDescent="0.35">
      <c r="A713" s="86"/>
      <c r="B713" s="86"/>
      <c r="C713" s="86"/>
      <c r="D713" s="86"/>
      <c r="E713" s="86"/>
      <c r="F713" s="86"/>
      <c r="G713" s="86"/>
      <c r="H713" s="86"/>
      <c r="I713" s="86"/>
      <c r="J713" s="86"/>
      <c r="K713" s="86"/>
      <c r="L713" s="86"/>
      <c r="M713" s="86"/>
      <c r="N713" s="86"/>
      <c r="O713" s="86"/>
      <c r="P713" s="86"/>
      <c r="Q713" s="86"/>
      <c r="R713" s="86"/>
      <c r="S713" s="86"/>
      <c r="T713" s="86"/>
      <c r="U713" s="86"/>
    </row>
    <row r="714" spans="1:21" ht="12.75" customHeight="1" x14ac:dyDescent="0.35">
      <c r="A714" s="86"/>
      <c r="B714" s="86"/>
      <c r="C714" s="86"/>
      <c r="D714" s="86"/>
      <c r="E714" s="86"/>
      <c r="F714" s="86"/>
      <c r="G714" s="86"/>
      <c r="H714" s="86"/>
      <c r="I714" s="86"/>
      <c r="J714" s="86"/>
      <c r="K714" s="86"/>
      <c r="L714" s="86"/>
      <c r="M714" s="86"/>
      <c r="N714" s="86"/>
      <c r="O714" s="86"/>
      <c r="P714" s="86"/>
      <c r="Q714" s="86"/>
      <c r="R714" s="86"/>
      <c r="S714" s="86"/>
      <c r="T714" s="86"/>
      <c r="U714" s="86"/>
    </row>
    <row r="715" spans="1:21" ht="12.75" customHeight="1" x14ac:dyDescent="0.35">
      <c r="A715" s="86"/>
      <c r="B715" s="86"/>
      <c r="C715" s="86"/>
      <c r="D715" s="86"/>
      <c r="E715" s="86"/>
      <c r="F715" s="86"/>
      <c r="G715" s="86"/>
      <c r="H715" s="86"/>
      <c r="I715" s="86"/>
      <c r="J715" s="86"/>
      <c r="K715" s="86"/>
      <c r="L715" s="86"/>
      <c r="M715" s="86"/>
      <c r="N715" s="86"/>
      <c r="O715" s="86"/>
      <c r="P715" s="86"/>
      <c r="Q715" s="86"/>
      <c r="R715" s="86"/>
      <c r="S715" s="86"/>
      <c r="T715" s="86"/>
      <c r="U715" s="86"/>
    </row>
    <row r="716" spans="1:21" ht="12.75" customHeight="1" x14ac:dyDescent="0.35">
      <c r="A716" s="86"/>
      <c r="B716" s="86"/>
      <c r="C716" s="86"/>
      <c r="D716" s="86"/>
      <c r="E716" s="86"/>
      <c r="F716" s="86"/>
      <c r="G716" s="86"/>
      <c r="H716" s="86"/>
      <c r="I716" s="86"/>
      <c r="J716" s="86"/>
      <c r="K716" s="86"/>
      <c r="L716" s="86"/>
      <c r="M716" s="86"/>
      <c r="N716" s="86"/>
      <c r="O716" s="86"/>
      <c r="P716" s="86"/>
      <c r="Q716" s="86"/>
      <c r="R716" s="86"/>
      <c r="S716" s="86"/>
      <c r="T716" s="86"/>
      <c r="U716" s="86"/>
    </row>
    <row r="717" spans="1:21" ht="12.75" customHeight="1" x14ac:dyDescent="0.35">
      <c r="A717" s="86"/>
      <c r="B717" s="86"/>
      <c r="C717" s="86"/>
      <c r="D717" s="86"/>
      <c r="E717" s="86"/>
      <c r="F717" s="86"/>
      <c r="G717" s="86"/>
      <c r="H717" s="86"/>
      <c r="I717" s="86"/>
      <c r="J717" s="86"/>
      <c r="K717" s="86"/>
      <c r="L717" s="86"/>
      <c r="M717" s="86"/>
      <c r="N717" s="86"/>
      <c r="O717" s="86"/>
      <c r="P717" s="86"/>
      <c r="Q717" s="86"/>
      <c r="R717" s="86"/>
      <c r="S717" s="86"/>
      <c r="T717" s="86"/>
      <c r="U717" s="86"/>
    </row>
    <row r="718" spans="1:21" ht="12.75" customHeight="1" x14ac:dyDescent="0.35">
      <c r="A718" s="86"/>
      <c r="B718" s="86"/>
      <c r="C718" s="86"/>
      <c r="D718" s="86"/>
      <c r="E718" s="86"/>
      <c r="F718" s="86"/>
      <c r="G718" s="86"/>
      <c r="H718" s="86"/>
      <c r="I718" s="86"/>
      <c r="J718" s="86"/>
      <c r="K718" s="86"/>
      <c r="L718" s="86"/>
      <c r="M718" s="86"/>
      <c r="N718" s="86"/>
      <c r="O718" s="86"/>
      <c r="P718" s="86"/>
      <c r="Q718" s="86"/>
      <c r="R718" s="86"/>
      <c r="S718" s="86"/>
      <c r="T718" s="86"/>
      <c r="U718" s="86"/>
    </row>
    <row r="719" spans="1:21" ht="12.75" customHeight="1" x14ac:dyDescent="0.35">
      <c r="A719" s="86"/>
      <c r="B719" s="86"/>
      <c r="C719" s="86"/>
      <c r="D719" s="86"/>
      <c r="E719" s="86"/>
      <c r="F719" s="86"/>
      <c r="G719" s="86"/>
      <c r="H719" s="86"/>
      <c r="I719" s="86"/>
      <c r="J719" s="86"/>
      <c r="K719" s="86"/>
      <c r="L719" s="86"/>
      <c r="M719" s="86"/>
      <c r="N719" s="86"/>
      <c r="O719" s="86"/>
      <c r="P719" s="86"/>
      <c r="Q719" s="86"/>
      <c r="R719" s="86"/>
      <c r="S719" s="86"/>
      <c r="T719" s="86"/>
      <c r="U719" s="86"/>
    </row>
    <row r="720" spans="1:21" ht="12.75" customHeight="1" x14ac:dyDescent="0.35">
      <c r="A720" s="86"/>
      <c r="B720" s="86"/>
      <c r="C720" s="86"/>
      <c r="D720" s="86"/>
      <c r="E720" s="86"/>
      <c r="F720" s="86"/>
      <c r="G720" s="86"/>
      <c r="H720" s="86"/>
      <c r="I720" s="86"/>
      <c r="J720" s="86"/>
      <c r="K720" s="86"/>
      <c r="L720" s="86"/>
      <c r="M720" s="86"/>
      <c r="N720" s="86"/>
      <c r="O720" s="86"/>
      <c r="P720" s="86"/>
      <c r="Q720" s="86"/>
      <c r="R720" s="86"/>
      <c r="S720" s="86"/>
      <c r="T720" s="86"/>
      <c r="U720" s="86"/>
    </row>
    <row r="721" spans="1:21" ht="12.75" customHeight="1" x14ac:dyDescent="0.35">
      <c r="A721" s="86"/>
      <c r="B721" s="86"/>
      <c r="C721" s="86"/>
      <c r="D721" s="86"/>
      <c r="E721" s="86"/>
      <c r="F721" s="86"/>
      <c r="G721" s="86"/>
      <c r="H721" s="86"/>
      <c r="I721" s="86"/>
      <c r="J721" s="86"/>
      <c r="K721" s="86"/>
      <c r="L721" s="86"/>
      <c r="M721" s="86"/>
      <c r="N721" s="86"/>
      <c r="O721" s="86"/>
      <c r="P721" s="86"/>
      <c r="Q721" s="86"/>
      <c r="R721" s="86"/>
      <c r="S721" s="86"/>
      <c r="T721" s="86"/>
      <c r="U721" s="86"/>
    </row>
    <row r="722" spans="1:21" ht="12.75" customHeight="1" x14ac:dyDescent="0.35">
      <c r="A722" s="86"/>
      <c r="B722" s="86"/>
      <c r="C722" s="86"/>
      <c r="D722" s="86"/>
      <c r="E722" s="86"/>
      <c r="F722" s="86"/>
      <c r="G722" s="86"/>
      <c r="H722" s="86"/>
      <c r="I722" s="86"/>
      <c r="J722" s="86"/>
      <c r="K722" s="86"/>
      <c r="L722" s="86"/>
      <c r="M722" s="86"/>
      <c r="N722" s="86"/>
      <c r="O722" s="86"/>
      <c r="P722" s="86"/>
      <c r="Q722" s="86"/>
      <c r="R722" s="86"/>
      <c r="S722" s="86"/>
      <c r="T722" s="86"/>
      <c r="U722" s="86"/>
    </row>
    <row r="723" spans="1:21" ht="12.75" customHeight="1" x14ac:dyDescent="0.35">
      <c r="A723" s="86"/>
      <c r="B723" s="86"/>
      <c r="C723" s="86"/>
      <c r="D723" s="86"/>
      <c r="E723" s="86"/>
      <c r="F723" s="86"/>
      <c r="G723" s="86"/>
      <c r="H723" s="86"/>
      <c r="I723" s="86"/>
      <c r="J723" s="86"/>
      <c r="K723" s="86"/>
      <c r="L723" s="86"/>
      <c r="M723" s="86"/>
      <c r="N723" s="86"/>
      <c r="O723" s="86"/>
      <c r="P723" s="86"/>
      <c r="Q723" s="86"/>
      <c r="R723" s="86"/>
      <c r="S723" s="86"/>
      <c r="T723" s="86"/>
      <c r="U723" s="86"/>
    </row>
    <row r="724" spans="1:21" ht="12.75" customHeight="1" x14ac:dyDescent="0.35">
      <c r="A724" s="86"/>
      <c r="B724" s="86"/>
      <c r="C724" s="86"/>
      <c r="D724" s="86"/>
      <c r="E724" s="86"/>
      <c r="F724" s="86"/>
      <c r="G724" s="86"/>
      <c r="H724" s="86"/>
      <c r="I724" s="86"/>
      <c r="J724" s="86"/>
      <c r="K724" s="86"/>
      <c r="L724" s="86"/>
      <c r="M724" s="86"/>
      <c r="N724" s="86"/>
      <c r="O724" s="86"/>
      <c r="P724" s="86"/>
      <c r="Q724" s="86"/>
      <c r="R724" s="86"/>
      <c r="S724" s="86"/>
      <c r="T724" s="86"/>
      <c r="U724" s="86"/>
    </row>
    <row r="725" spans="1:21" ht="12.75" customHeight="1" x14ac:dyDescent="0.35">
      <c r="A725" s="86"/>
      <c r="B725" s="86"/>
      <c r="C725" s="86"/>
      <c r="D725" s="86"/>
      <c r="E725" s="86"/>
      <c r="F725" s="86"/>
      <c r="G725" s="86"/>
      <c r="H725" s="86"/>
      <c r="I725" s="86"/>
      <c r="J725" s="86"/>
      <c r="K725" s="86"/>
      <c r="L725" s="86"/>
      <c r="M725" s="86"/>
      <c r="N725" s="86"/>
      <c r="O725" s="86"/>
      <c r="P725" s="86"/>
      <c r="Q725" s="86"/>
      <c r="R725" s="86"/>
      <c r="S725" s="86"/>
      <c r="T725" s="86"/>
      <c r="U725" s="86"/>
    </row>
    <row r="726" spans="1:21" ht="12.75" customHeight="1" x14ac:dyDescent="0.35">
      <c r="A726" s="86"/>
      <c r="B726" s="86"/>
      <c r="C726" s="86"/>
      <c r="D726" s="86"/>
      <c r="E726" s="86"/>
      <c r="F726" s="86"/>
      <c r="G726" s="86"/>
      <c r="H726" s="86"/>
      <c r="I726" s="86"/>
      <c r="J726" s="86"/>
      <c r="K726" s="86"/>
      <c r="L726" s="86"/>
      <c r="M726" s="86"/>
      <c r="N726" s="86"/>
      <c r="O726" s="86"/>
      <c r="P726" s="86"/>
      <c r="Q726" s="86"/>
      <c r="R726" s="86"/>
      <c r="S726" s="86"/>
      <c r="T726" s="86"/>
      <c r="U726" s="86"/>
    </row>
    <row r="727" spans="1:21" ht="12.75" customHeight="1" x14ac:dyDescent="0.35">
      <c r="A727" s="86"/>
      <c r="B727" s="86"/>
      <c r="C727" s="86"/>
      <c r="D727" s="86"/>
      <c r="E727" s="86"/>
      <c r="F727" s="86"/>
      <c r="G727" s="86"/>
      <c r="H727" s="86"/>
      <c r="I727" s="86"/>
      <c r="J727" s="86"/>
      <c r="K727" s="86"/>
      <c r="L727" s="86"/>
      <c r="M727" s="86"/>
      <c r="N727" s="86"/>
      <c r="O727" s="86"/>
      <c r="P727" s="86"/>
      <c r="Q727" s="86"/>
      <c r="R727" s="86"/>
      <c r="S727" s="86"/>
      <c r="T727" s="86"/>
      <c r="U727" s="86"/>
    </row>
    <row r="728" spans="1:21" ht="12.75" customHeight="1" x14ac:dyDescent="0.35">
      <c r="A728" s="86"/>
      <c r="B728" s="86"/>
      <c r="C728" s="86"/>
      <c r="D728" s="86"/>
      <c r="E728" s="86"/>
      <c r="F728" s="86"/>
      <c r="G728" s="86"/>
      <c r="H728" s="86"/>
      <c r="I728" s="86"/>
      <c r="J728" s="86"/>
      <c r="K728" s="86"/>
      <c r="L728" s="86"/>
      <c r="M728" s="86"/>
      <c r="N728" s="86"/>
      <c r="O728" s="86"/>
      <c r="P728" s="86"/>
      <c r="Q728" s="86"/>
      <c r="R728" s="86"/>
      <c r="S728" s="86"/>
      <c r="T728" s="86"/>
      <c r="U728" s="86"/>
    </row>
    <row r="729" spans="1:21" ht="12.75" customHeight="1" x14ac:dyDescent="0.35">
      <c r="A729" s="86"/>
      <c r="B729" s="86"/>
      <c r="C729" s="86"/>
      <c r="D729" s="86"/>
      <c r="E729" s="86"/>
      <c r="F729" s="86"/>
      <c r="G729" s="86"/>
      <c r="H729" s="86"/>
      <c r="I729" s="86"/>
      <c r="J729" s="86"/>
      <c r="K729" s="86"/>
      <c r="L729" s="86"/>
      <c r="M729" s="86"/>
      <c r="N729" s="86"/>
      <c r="O729" s="86"/>
      <c r="P729" s="86"/>
      <c r="Q729" s="86"/>
      <c r="R729" s="86"/>
      <c r="S729" s="86"/>
      <c r="T729" s="86"/>
      <c r="U729" s="86"/>
    </row>
    <row r="730" spans="1:21" ht="12.75" customHeight="1" x14ac:dyDescent="0.35">
      <c r="A730" s="86"/>
      <c r="B730" s="86"/>
      <c r="C730" s="86"/>
      <c r="D730" s="86"/>
      <c r="E730" s="86"/>
      <c r="F730" s="86"/>
      <c r="G730" s="86"/>
      <c r="H730" s="86"/>
      <c r="I730" s="86"/>
      <c r="J730" s="86"/>
      <c r="K730" s="86"/>
      <c r="L730" s="86"/>
      <c r="M730" s="86"/>
      <c r="N730" s="86"/>
      <c r="O730" s="86"/>
      <c r="P730" s="86"/>
      <c r="Q730" s="86"/>
      <c r="R730" s="86"/>
      <c r="S730" s="86"/>
      <c r="T730" s="86"/>
      <c r="U730" s="86"/>
    </row>
    <row r="731" spans="1:21" ht="12.75" customHeight="1" x14ac:dyDescent="0.35">
      <c r="A731" s="86"/>
      <c r="B731" s="86"/>
      <c r="C731" s="86"/>
      <c r="D731" s="86"/>
      <c r="E731" s="86"/>
      <c r="F731" s="86"/>
      <c r="G731" s="86"/>
      <c r="H731" s="86"/>
      <c r="I731" s="86"/>
      <c r="J731" s="86"/>
      <c r="K731" s="86"/>
      <c r="L731" s="86"/>
      <c r="M731" s="86"/>
      <c r="N731" s="86"/>
      <c r="O731" s="86"/>
      <c r="P731" s="86"/>
      <c r="Q731" s="86"/>
      <c r="R731" s="86"/>
      <c r="S731" s="86"/>
      <c r="T731" s="86"/>
      <c r="U731" s="86"/>
    </row>
    <row r="732" spans="1:21" ht="12.75" customHeight="1" x14ac:dyDescent="0.35">
      <c r="A732" s="86"/>
      <c r="B732" s="86"/>
      <c r="C732" s="86"/>
      <c r="D732" s="86"/>
      <c r="E732" s="86"/>
      <c r="F732" s="86"/>
      <c r="G732" s="86"/>
      <c r="H732" s="86"/>
      <c r="I732" s="86"/>
      <c r="J732" s="86"/>
      <c r="K732" s="86"/>
      <c r="L732" s="86"/>
      <c r="M732" s="86"/>
      <c r="N732" s="86"/>
      <c r="O732" s="86"/>
      <c r="P732" s="86"/>
      <c r="Q732" s="86"/>
      <c r="R732" s="86"/>
      <c r="S732" s="86"/>
      <c r="T732" s="86"/>
      <c r="U732" s="86"/>
    </row>
    <row r="733" spans="1:21" ht="12.75" customHeight="1" x14ac:dyDescent="0.35">
      <c r="A733" s="86"/>
      <c r="B733" s="86"/>
      <c r="C733" s="86"/>
      <c r="D733" s="86"/>
      <c r="E733" s="86"/>
      <c r="F733" s="86"/>
      <c r="G733" s="86"/>
      <c r="H733" s="86"/>
      <c r="I733" s="86"/>
      <c r="J733" s="86"/>
      <c r="K733" s="86"/>
      <c r="L733" s="86"/>
      <c r="M733" s="86"/>
      <c r="N733" s="86"/>
      <c r="O733" s="86"/>
      <c r="P733" s="86"/>
      <c r="Q733" s="86"/>
      <c r="R733" s="86"/>
      <c r="S733" s="86"/>
      <c r="T733" s="86"/>
      <c r="U733" s="86"/>
    </row>
    <row r="734" spans="1:21" ht="12.75" customHeight="1" x14ac:dyDescent="0.35">
      <c r="A734" s="86"/>
      <c r="B734" s="86"/>
      <c r="C734" s="86"/>
      <c r="D734" s="86"/>
      <c r="E734" s="86"/>
      <c r="F734" s="86"/>
      <c r="G734" s="86"/>
      <c r="H734" s="86"/>
      <c r="I734" s="86"/>
      <c r="J734" s="86"/>
      <c r="K734" s="86"/>
      <c r="L734" s="86"/>
      <c r="M734" s="86"/>
      <c r="N734" s="86"/>
      <c r="O734" s="86"/>
      <c r="P734" s="86"/>
      <c r="Q734" s="86"/>
      <c r="R734" s="86"/>
      <c r="S734" s="86"/>
      <c r="T734" s="86"/>
      <c r="U734" s="86"/>
    </row>
    <row r="735" spans="1:21" ht="12.75" customHeight="1" x14ac:dyDescent="0.35">
      <c r="A735" s="86"/>
      <c r="B735" s="86"/>
      <c r="C735" s="86"/>
      <c r="D735" s="86"/>
      <c r="E735" s="86"/>
      <c r="F735" s="86"/>
      <c r="G735" s="86"/>
      <c r="H735" s="86"/>
      <c r="I735" s="86"/>
      <c r="J735" s="86"/>
      <c r="K735" s="86"/>
      <c r="L735" s="86"/>
      <c r="M735" s="86"/>
      <c r="N735" s="86"/>
      <c r="O735" s="86"/>
      <c r="P735" s="86"/>
      <c r="Q735" s="86"/>
      <c r="R735" s="86"/>
      <c r="S735" s="86"/>
      <c r="T735" s="86"/>
      <c r="U735" s="86"/>
    </row>
    <row r="736" spans="1:21" ht="12.75" customHeight="1" x14ac:dyDescent="0.35">
      <c r="A736" s="86"/>
      <c r="B736" s="86"/>
      <c r="C736" s="86"/>
      <c r="D736" s="86"/>
      <c r="E736" s="86"/>
      <c r="F736" s="86"/>
      <c r="G736" s="86"/>
      <c r="H736" s="86"/>
      <c r="I736" s="86"/>
      <c r="J736" s="86"/>
      <c r="K736" s="86"/>
      <c r="L736" s="86"/>
      <c r="M736" s="86"/>
      <c r="N736" s="86"/>
      <c r="O736" s="86"/>
      <c r="P736" s="86"/>
      <c r="Q736" s="86"/>
      <c r="R736" s="86"/>
      <c r="S736" s="86"/>
      <c r="T736" s="86"/>
      <c r="U736" s="86"/>
    </row>
    <row r="737" spans="1:21" ht="12.75" customHeight="1" x14ac:dyDescent="0.35">
      <c r="A737" s="86"/>
      <c r="B737" s="86"/>
      <c r="C737" s="86"/>
      <c r="D737" s="86"/>
      <c r="E737" s="86"/>
      <c r="F737" s="86"/>
      <c r="G737" s="86"/>
      <c r="H737" s="86"/>
      <c r="I737" s="86"/>
      <c r="J737" s="86"/>
      <c r="K737" s="86"/>
      <c r="L737" s="86"/>
      <c r="M737" s="86"/>
      <c r="N737" s="86"/>
      <c r="O737" s="86"/>
      <c r="P737" s="86"/>
      <c r="Q737" s="86"/>
      <c r="R737" s="86"/>
      <c r="S737" s="86"/>
      <c r="T737" s="86"/>
      <c r="U737" s="86"/>
    </row>
    <row r="738" spans="1:21" ht="12.75" customHeight="1" x14ac:dyDescent="0.35">
      <c r="A738" s="86"/>
      <c r="B738" s="86"/>
      <c r="C738" s="86"/>
      <c r="D738" s="86"/>
      <c r="E738" s="86"/>
      <c r="F738" s="86"/>
      <c r="G738" s="86"/>
      <c r="H738" s="86"/>
      <c r="I738" s="86"/>
      <c r="J738" s="86"/>
      <c r="K738" s="86"/>
      <c r="L738" s="86"/>
      <c r="M738" s="86"/>
      <c r="N738" s="86"/>
      <c r="O738" s="86"/>
      <c r="P738" s="86"/>
      <c r="Q738" s="86"/>
      <c r="R738" s="86"/>
      <c r="S738" s="86"/>
      <c r="T738" s="86"/>
      <c r="U738" s="86"/>
    </row>
    <row r="739" spans="1:21" ht="12.75" customHeight="1" x14ac:dyDescent="0.35">
      <c r="A739" s="86"/>
      <c r="B739" s="86"/>
      <c r="C739" s="86"/>
      <c r="D739" s="86"/>
      <c r="E739" s="86"/>
      <c r="F739" s="86"/>
      <c r="G739" s="86"/>
      <c r="H739" s="86"/>
      <c r="I739" s="86"/>
      <c r="J739" s="86"/>
      <c r="K739" s="86"/>
      <c r="L739" s="86"/>
      <c r="M739" s="86"/>
      <c r="N739" s="86"/>
      <c r="O739" s="86"/>
      <c r="P739" s="86"/>
      <c r="Q739" s="86"/>
      <c r="R739" s="86"/>
      <c r="S739" s="86"/>
      <c r="T739" s="86"/>
      <c r="U739" s="86"/>
    </row>
    <row r="740" spans="1:21" ht="12.75" customHeight="1" x14ac:dyDescent="0.35">
      <c r="A740" s="86"/>
      <c r="B740" s="86"/>
      <c r="C740" s="86"/>
      <c r="D740" s="86"/>
      <c r="E740" s="86"/>
      <c r="F740" s="86"/>
      <c r="G740" s="86"/>
      <c r="H740" s="86"/>
      <c r="I740" s="86"/>
      <c r="J740" s="86"/>
      <c r="K740" s="86"/>
      <c r="L740" s="86"/>
      <c r="M740" s="86"/>
      <c r="N740" s="86"/>
      <c r="O740" s="86"/>
      <c r="P740" s="86"/>
      <c r="Q740" s="86"/>
      <c r="R740" s="86"/>
      <c r="S740" s="86"/>
      <c r="T740" s="86"/>
      <c r="U740" s="86"/>
    </row>
    <row r="741" spans="1:21" ht="12.75" customHeight="1" x14ac:dyDescent="0.35">
      <c r="A741" s="86"/>
      <c r="B741" s="86"/>
      <c r="C741" s="86"/>
      <c r="D741" s="86"/>
      <c r="E741" s="86"/>
      <c r="F741" s="86"/>
      <c r="G741" s="86"/>
      <c r="H741" s="86"/>
      <c r="I741" s="86"/>
      <c r="J741" s="86"/>
      <c r="K741" s="86"/>
      <c r="L741" s="86"/>
      <c r="M741" s="86"/>
      <c r="N741" s="86"/>
      <c r="O741" s="86"/>
      <c r="P741" s="86"/>
      <c r="Q741" s="86"/>
      <c r="R741" s="86"/>
      <c r="S741" s="86"/>
      <c r="T741" s="86"/>
      <c r="U741" s="86"/>
    </row>
    <row r="742" spans="1:21" ht="12.75" customHeight="1" x14ac:dyDescent="0.35">
      <c r="A742" s="86"/>
      <c r="B742" s="86"/>
      <c r="C742" s="86"/>
      <c r="D742" s="86"/>
      <c r="E742" s="86"/>
      <c r="F742" s="86"/>
      <c r="G742" s="86"/>
      <c r="H742" s="86"/>
      <c r="I742" s="86"/>
      <c r="J742" s="86"/>
      <c r="K742" s="86"/>
      <c r="L742" s="86"/>
      <c r="M742" s="86"/>
      <c r="N742" s="86"/>
      <c r="O742" s="86"/>
      <c r="P742" s="86"/>
      <c r="Q742" s="86"/>
      <c r="R742" s="86"/>
      <c r="S742" s="86"/>
      <c r="T742" s="86"/>
      <c r="U742" s="86"/>
    </row>
    <row r="743" spans="1:21" ht="12.75" customHeight="1" x14ac:dyDescent="0.35">
      <c r="A743" s="86"/>
      <c r="B743" s="86"/>
      <c r="C743" s="86"/>
      <c r="D743" s="86"/>
      <c r="E743" s="86"/>
      <c r="F743" s="86"/>
      <c r="G743" s="86"/>
      <c r="H743" s="86"/>
      <c r="I743" s="86"/>
      <c r="J743" s="86"/>
      <c r="K743" s="86"/>
      <c r="L743" s="86"/>
      <c r="M743" s="86"/>
      <c r="N743" s="86"/>
      <c r="O743" s="86"/>
      <c r="P743" s="86"/>
      <c r="Q743" s="86"/>
      <c r="R743" s="86"/>
      <c r="S743" s="86"/>
      <c r="T743" s="86"/>
      <c r="U743" s="86"/>
    </row>
    <row r="744" spans="1:21" ht="12.75" customHeight="1" x14ac:dyDescent="0.35">
      <c r="A744" s="86"/>
      <c r="B744" s="86"/>
      <c r="C744" s="86"/>
      <c r="D744" s="86"/>
      <c r="E744" s="86"/>
      <c r="F744" s="86"/>
      <c r="G744" s="86"/>
      <c r="H744" s="86"/>
      <c r="I744" s="86"/>
      <c r="J744" s="86"/>
      <c r="K744" s="86"/>
      <c r="L744" s="86"/>
      <c r="M744" s="86"/>
      <c r="N744" s="86"/>
      <c r="O744" s="86"/>
      <c r="P744" s="86"/>
      <c r="Q744" s="86"/>
      <c r="R744" s="86"/>
      <c r="S744" s="86"/>
      <c r="T744" s="86"/>
      <c r="U744" s="86"/>
    </row>
    <row r="745" spans="1:21" ht="12.75" customHeight="1" x14ac:dyDescent="0.35">
      <c r="A745" s="86"/>
      <c r="B745" s="86"/>
      <c r="C745" s="86"/>
      <c r="D745" s="86"/>
      <c r="E745" s="86"/>
      <c r="F745" s="86"/>
      <c r="G745" s="86"/>
      <c r="H745" s="86"/>
      <c r="I745" s="86"/>
      <c r="J745" s="86"/>
      <c r="K745" s="86"/>
      <c r="L745" s="86"/>
      <c r="M745" s="86"/>
      <c r="N745" s="86"/>
      <c r="O745" s="86"/>
      <c r="P745" s="86"/>
      <c r="Q745" s="86"/>
      <c r="R745" s="86"/>
      <c r="S745" s="86"/>
      <c r="T745" s="86"/>
      <c r="U745" s="86"/>
    </row>
    <row r="746" spans="1:21" ht="12.75" customHeight="1" x14ac:dyDescent="0.35">
      <c r="A746" s="86"/>
      <c r="B746" s="86"/>
      <c r="C746" s="86"/>
      <c r="D746" s="86"/>
      <c r="E746" s="86"/>
      <c r="F746" s="86"/>
      <c r="G746" s="86"/>
      <c r="H746" s="86"/>
      <c r="I746" s="86"/>
      <c r="J746" s="86"/>
      <c r="K746" s="86"/>
      <c r="L746" s="86"/>
      <c r="M746" s="86"/>
      <c r="N746" s="86"/>
      <c r="O746" s="86"/>
      <c r="P746" s="86"/>
      <c r="Q746" s="86"/>
      <c r="R746" s="86"/>
      <c r="S746" s="86"/>
      <c r="T746" s="86"/>
      <c r="U746" s="86"/>
    </row>
    <row r="747" spans="1:21" ht="12.75" customHeight="1" x14ac:dyDescent="0.35">
      <c r="A747" s="86"/>
      <c r="B747" s="86"/>
      <c r="C747" s="86"/>
      <c r="D747" s="86"/>
      <c r="E747" s="86"/>
      <c r="F747" s="86"/>
      <c r="G747" s="86"/>
      <c r="H747" s="86"/>
      <c r="I747" s="86"/>
      <c r="J747" s="86"/>
      <c r="K747" s="86"/>
      <c r="L747" s="86"/>
      <c r="M747" s="86"/>
      <c r="N747" s="86"/>
      <c r="O747" s="86"/>
      <c r="P747" s="86"/>
      <c r="Q747" s="86"/>
      <c r="R747" s="86"/>
      <c r="S747" s="86"/>
      <c r="T747" s="86"/>
      <c r="U747" s="86"/>
    </row>
    <row r="748" spans="1:21" ht="12.75" customHeight="1" x14ac:dyDescent="0.35">
      <c r="A748" s="86"/>
      <c r="B748" s="86"/>
      <c r="C748" s="86"/>
      <c r="D748" s="86"/>
      <c r="E748" s="86"/>
      <c r="F748" s="86"/>
      <c r="G748" s="86"/>
      <c r="H748" s="86"/>
      <c r="I748" s="86"/>
      <c r="J748" s="86"/>
      <c r="K748" s="86"/>
      <c r="L748" s="86"/>
      <c r="M748" s="86"/>
      <c r="N748" s="86"/>
      <c r="O748" s="86"/>
      <c r="P748" s="86"/>
      <c r="Q748" s="86"/>
      <c r="R748" s="86"/>
      <c r="S748" s="86"/>
      <c r="T748" s="86"/>
      <c r="U748" s="86"/>
    </row>
    <row r="749" spans="1:21" ht="12.75" customHeight="1" x14ac:dyDescent="0.35">
      <c r="A749" s="86"/>
      <c r="B749" s="86"/>
      <c r="C749" s="86"/>
      <c r="D749" s="86"/>
      <c r="E749" s="86"/>
      <c r="F749" s="86"/>
      <c r="G749" s="86"/>
      <c r="H749" s="86"/>
      <c r="I749" s="86"/>
      <c r="J749" s="86"/>
      <c r="K749" s="86"/>
      <c r="L749" s="86"/>
      <c r="M749" s="86"/>
      <c r="N749" s="86"/>
      <c r="O749" s="86"/>
      <c r="P749" s="86"/>
      <c r="Q749" s="86"/>
      <c r="R749" s="86"/>
      <c r="S749" s="86"/>
      <c r="T749" s="86"/>
      <c r="U749" s="86"/>
    </row>
    <row r="750" spans="1:21" ht="12.75" customHeight="1" x14ac:dyDescent="0.35">
      <c r="A750" s="86"/>
      <c r="B750" s="86"/>
      <c r="C750" s="86"/>
      <c r="D750" s="86"/>
      <c r="E750" s="86"/>
      <c r="F750" s="86"/>
      <c r="G750" s="86"/>
      <c r="H750" s="86"/>
      <c r="I750" s="86"/>
      <c r="J750" s="86"/>
      <c r="K750" s="86"/>
      <c r="L750" s="86"/>
      <c r="M750" s="86"/>
      <c r="N750" s="86"/>
      <c r="O750" s="86"/>
      <c r="P750" s="86"/>
      <c r="Q750" s="86"/>
      <c r="R750" s="86"/>
      <c r="S750" s="86"/>
      <c r="T750" s="86"/>
      <c r="U750" s="86"/>
    </row>
    <row r="751" spans="1:21" ht="12.75" customHeight="1" x14ac:dyDescent="0.35">
      <c r="A751" s="86"/>
      <c r="B751" s="86"/>
      <c r="C751" s="86"/>
      <c r="D751" s="86"/>
      <c r="E751" s="86"/>
      <c r="F751" s="86"/>
      <c r="G751" s="86"/>
      <c r="H751" s="86"/>
      <c r="I751" s="86"/>
      <c r="J751" s="86"/>
      <c r="K751" s="86"/>
      <c r="L751" s="86"/>
      <c r="M751" s="86"/>
      <c r="N751" s="86"/>
      <c r="O751" s="86"/>
      <c r="P751" s="86"/>
      <c r="Q751" s="86"/>
      <c r="R751" s="86"/>
      <c r="S751" s="86"/>
      <c r="T751" s="86"/>
      <c r="U751" s="86"/>
    </row>
    <row r="752" spans="1:21" ht="12.75" customHeight="1" x14ac:dyDescent="0.35">
      <c r="A752" s="86"/>
      <c r="B752" s="86"/>
      <c r="C752" s="86"/>
      <c r="D752" s="86"/>
      <c r="E752" s="86"/>
      <c r="F752" s="86"/>
      <c r="G752" s="86"/>
      <c r="H752" s="86"/>
      <c r="I752" s="86"/>
      <c r="J752" s="86"/>
      <c r="K752" s="86"/>
      <c r="L752" s="86"/>
      <c r="M752" s="86"/>
      <c r="N752" s="86"/>
      <c r="O752" s="86"/>
      <c r="P752" s="86"/>
      <c r="Q752" s="86"/>
      <c r="R752" s="86"/>
      <c r="S752" s="86"/>
      <c r="T752" s="86"/>
      <c r="U752" s="86"/>
    </row>
    <row r="753" spans="1:21" ht="12.75" customHeight="1" x14ac:dyDescent="0.35">
      <c r="A753" s="86"/>
      <c r="B753" s="86"/>
      <c r="C753" s="86"/>
      <c r="D753" s="86"/>
      <c r="E753" s="86"/>
      <c r="F753" s="86"/>
      <c r="G753" s="86"/>
      <c r="H753" s="86"/>
      <c r="I753" s="86"/>
      <c r="J753" s="86"/>
      <c r="K753" s="86"/>
      <c r="L753" s="86"/>
      <c r="M753" s="86"/>
      <c r="N753" s="86"/>
      <c r="O753" s="86"/>
      <c r="P753" s="86"/>
      <c r="Q753" s="86"/>
      <c r="R753" s="86"/>
      <c r="S753" s="86"/>
      <c r="T753" s="86"/>
      <c r="U753" s="86"/>
    </row>
    <row r="754" spans="1:21" ht="12.75" customHeight="1" x14ac:dyDescent="0.35">
      <c r="A754" s="86"/>
      <c r="B754" s="86"/>
      <c r="C754" s="86"/>
      <c r="D754" s="86"/>
      <c r="E754" s="86"/>
      <c r="F754" s="86"/>
      <c r="G754" s="86"/>
      <c r="H754" s="86"/>
      <c r="I754" s="86"/>
      <c r="J754" s="86"/>
      <c r="K754" s="86"/>
      <c r="L754" s="86"/>
      <c r="M754" s="86"/>
      <c r="N754" s="86"/>
      <c r="O754" s="86"/>
      <c r="P754" s="86"/>
      <c r="Q754" s="86"/>
      <c r="R754" s="86"/>
      <c r="S754" s="86"/>
      <c r="T754" s="86"/>
      <c r="U754" s="86"/>
    </row>
    <row r="755" spans="1:21" ht="12.75" customHeight="1" x14ac:dyDescent="0.35">
      <c r="A755" s="86"/>
      <c r="B755" s="86"/>
      <c r="C755" s="86"/>
      <c r="D755" s="86"/>
      <c r="E755" s="86"/>
      <c r="F755" s="86"/>
      <c r="G755" s="86"/>
      <c r="H755" s="86"/>
      <c r="I755" s="86"/>
      <c r="J755" s="86"/>
      <c r="K755" s="86"/>
      <c r="L755" s="86"/>
      <c r="M755" s="86"/>
      <c r="N755" s="86"/>
      <c r="O755" s="86"/>
      <c r="P755" s="86"/>
      <c r="Q755" s="86"/>
      <c r="R755" s="86"/>
      <c r="S755" s="86"/>
      <c r="T755" s="86"/>
      <c r="U755" s="86"/>
    </row>
    <row r="756" spans="1:21" ht="12.75" customHeight="1" x14ac:dyDescent="0.35">
      <c r="A756" s="86"/>
      <c r="B756" s="86"/>
      <c r="C756" s="86"/>
      <c r="D756" s="86"/>
      <c r="E756" s="86"/>
      <c r="F756" s="86"/>
      <c r="G756" s="86"/>
      <c r="H756" s="86"/>
      <c r="I756" s="86"/>
      <c r="J756" s="86"/>
      <c r="K756" s="86"/>
      <c r="L756" s="86"/>
      <c r="M756" s="86"/>
      <c r="N756" s="86"/>
      <c r="O756" s="86"/>
      <c r="P756" s="86"/>
      <c r="Q756" s="86"/>
      <c r="R756" s="86"/>
      <c r="S756" s="86"/>
      <c r="T756" s="86"/>
      <c r="U756" s="86"/>
    </row>
    <row r="757" spans="1:21" ht="12.75" customHeight="1" x14ac:dyDescent="0.35">
      <c r="A757" s="86"/>
      <c r="B757" s="86"/>
      <c r="C757" s="86"/>
      <c r="D757" s="86"/>
      <c r="E757" s="86"/>
      <c r="F757" s="86"/>
      <c r="G757" s="86"/>
      <c r="H757" s="86"/>
      <c r="I757" s="86"/>
      <c r="J757" s="86"/>
      <c r="K757" s="86"/>
      <c r="L757" s="86"/>
      <c r="M757" s="86"/>
      <c r="N757" s="86"/>
      <c r="O757" s="86"/>
      <c r="P757" s="86"/>
      <c r="Q757" s="86"/>
      <c r="R757" s="86"/>
      <c r="S757" s="86"/>
      <c r="T757" s="86"/>
      <c r="U757" s="86"/>
    </row>
    <row r="758" spans="1:21" ht="12.75" customHeight="1" x14ac:dyDescent="0.35">
      <c r="A758" s="86"/>
      <c r="B758" s="86"/>
      <c r="C758" s="86"/>
      <c r="D758" s="86"/>
      <c r="E758" s="86"/>
      <c r="F758" s="86"/>
      <c r="G758" s="86"/>
      <c r="H758" s="86"/>
      <c r="I758" s="86"/>
      <c r="J758" s="86"/>
      <c r="K758" s="86"/>
      <c r="L758" s="86"/>
      <c r="M758" s="86"/>
      <c r="N758" s="86"/>
      <c r="O758" s="86"/>
      <c r="P758" s="86"/>
      <c r="Q758" s="86"/>
      <c r="R758" s="86"/>
      <c r="S758" s="86"/>
      <c r="T758" s="86"/>
      <c r="U758" s="86"/>
    </row>
    <row r="759" spans="1:21" ht="12.75" customHeight="1" x14ac:dyDescent="0.35">
      <c r="A759" s="86"/>
      <c r="B759" s="86"/>
      <c r="C759" s="86"/>
      <c r="D759" s="86"/>
      <c r="E759" s="86"/>
      <c r="F759" s="86"/>
      <c r="G759" s="86"/>
      <c r="H759" s="86"/>
      <c r="I759" s="86"/>
      <c r="J759" s="86"/>
      <c r="K759" s="86"/>
      <c r="L759" s="86"/>
      <c r="M759" s="86"/>
      <c r="N759" s="86"/>
      <c r="O759" s="86"/>
      <c r="P759" s="86"/>
      <c r="Q759" s="86"/>
      <c r="R759" s="86"/>
      <c r="S759" s="86"/>
      <c r="T759" s="86"/>
      <c r="U759" s="86"/>
    </row>
    <row r="760" spans="1:21" ht="12.75" customHeight="1" x14ac:dyDescent="0.35">
      <c r="A760" s="86"/>
      <c r="B760" s="86"/>
      <c r="C760" s="86"/>
      <c r="D760" s="86"/>
      <c r="E760" s="86"/>
      <c r="F760" s="86"/>
      <c r="G760" s="86"/>
      <c r="H760" s="86"/>
      <c r="I760" s="86"/>
      <c r="J760" s="86"/>
      <c r="K760" s="86"/>
      <c r="L760" s="86"/>
      <c r="M760" s="86"/>
      <c r="N760" s="86"/>
      <c r="O760" s="86"/>
      <c r="P760" s="86"/>
      <c r="Q760" s="86"/>
      <c r="R760" s="86"/>
      <c r="S760" s="86"/>
      <c r="T760" s="86"/>
      <c r="U760" s="86"/>
    </row>
    <row r="761" spans="1:21" ht="12.75" customHeight="1" x14ac:dyDescent="0.35">
      <c r="A761" s="86"/>
      <c r="B761" s="86"/>
      <c r="C761" s="86"/>
      <c r="D761" s="86"/>
      <c r="E761" s="86"/>
      <c r="F761" s="86"/>
      <c r="G761" s="86"/>
      <c r="H761" s="86"/>
      <c r="I761" s="86"/>
      <c r="J761" s="86"/>
      <c r="K761" s="86"/>
      <c r="L761" s="86"/>
      <c r="M761" s="86"/>
      <c r="N761" s="86"/>
      <c r="O761" s="86"/>
      <c r="P761" s="86"/>
      <c r="Q761" s="86"/>
      <c r="R761" s="86"/>
      <c r="S761" s="86"/>
      <c r="T761" s="86"/>
      <c r="U761" s="86"/>
    </row>
    <row r="762" spans="1:21" ht="12.75" customHeight="1" x14ac:dyDescent="0.35">
      <c r="A762" s="86"/>
      <c r="B762" s="86"/>
      <c r="C762" s="86"/>
      <c r="D762" s="86"/>
      <c r="E762" s="86"/>
      <c r="F762" s="86"/>
      <c r="G762" s="86"/>
      <c r="H762" s="86"/>
      <c r="I762" s="86"/>
      <c r="J762" s="86"/>
      <c r="K762" s="86"/>
      <c r="L762" s="86"/>
      <c r="M762" s="86"/>
      <c r="N762" s="86"/>
      <c r="O762" s="86"/>
      <c r="P762" s="86"/>
      <c r="Q762" s="86"/>
      <c r="R762" s="86"/>
      <c r="S762" s="86"/>
      <c r="T762" s="86"/>
      <c r="U762" s="86"/>
    </row>
    <row r="763" spans="1:21" ht="12.75" customHeight="1" x14ac:dyDescent="0.35">
      <c r="A763" s="86"/>
      <c r="B763" s="86"/>
      <c r="C763" s="86"/>
      <c r="D763" s="86"/>
      <c r="E763" s="86"/>
      <c r="F763" s="86"/>
      <c r="G763" s="86"/>
      <c r="H763" s="86"/>
      <c r="I763" s="86"/>
      <c r="J763" s="86"/>
      <c r="K763" s="86"/>
      <c r="L763" s="86"/>
      <c r="M763" s="86"/>
      <c r="N763" s="86"/>
      <c r="O763" s="86"/>
      <c r="P763" s="86"/>
      <c r="Q763" s="86"/>
      <c r="R763" s="86"/>
      <c r="S763" s="86"/>
      <c r="T763" s="86"/>
      <c r="U763" s="86"/>
    </row>
    <row r="764" spans="1:21" ht="12.75" customHeight="1" x14ac:dyDescent="0.35">
      <c r="A764" s="86"/>
      <c r="B764" s="86"/>
      <c r="C764" s="86"/>
      <c r="D764" s="86"/>
      <c r="E764" s="86"/>
      <c r="F764" s="86"/>
      <c r="G764" s="86"/>
      <c r="H764" s="86"/>
      <c r="I764" s="86"/>
      <c r="J764" s="86"/>
      <c r="K764" s="86"/>
      <c r="L764" s="86"/>
      <c r="M764" s="86"/>
      <c r="N764" s="86"/>
      <c r="O764" s="86"/>
      <c r="P764" s="86"/>
      <c r="Q764" s="86"/>
      <c r="R764" s="86"/>
      <c r="S764" s="86"/>
      <c r="T764" s="86"/>
      <c r="U764" s="86"/>
    </row>
    <row r="765" spans="1:21" ht="12.75" customHeight="1" x14ac:dyDescent="0.35">
      <c r="A765" s="86"/>
      <c r="B765" s="86"/>
      <c r="C765" s="86"/>
      <c r="D765" s="86"/>
      <c r="E765" s="86"/>
      <c r="F765" s="86"/>
      <c r="G765" s="86"/>
      <c r="H765" s="86"/>
      <c r="I765" s="86"/>
      <c r="J765" s="86"/>
      <c r="K765" s="86"/>
      <c r="L765" s="86"/>
      <c r="M765" s="86"/>
      <c r="N765" s="86"/>
      <c r="O765" s="86"/>
      <c r="P765" s="86"/>
      <c r="Q765" s="86"/>
      <c r="R765" s="86"/>
      <c r="S765" s="86"/>
      <c r="T765" s="86"/>
      <c r="U765" s="86"/>
    </row>
    <row r="766" spans="1:21" ht="12.75" customHeight="1" x14ac:dyDescent="0.35">
      <c r="A766" s="86"/>
      <c r="B766" s="86"/>
      <c r="C766" s="86"/>
      <c r="D766" s="86"/>
      <c r="E766" s="86"/>
      <c r="F766" s="86"/>
      <c r="G766" s="86"/>
      <c r="H766" s="86"/>
      <c r="I766" s="86"/>
      <c r="J766" s="86"/>
      <c r="K766" s="86"/>
      <c r="L766" s="86"/>
      <c r="M766" s="86"/>
      <c r="N766" s="86"/>
      <c r="O766" s="86"/>
      <c r="P766" s="86"/>
      <c r="Q766" s="86"/>
      <c r="R766" s="86"/>
      <c r="S766" s="86"/>
      <c r="T766" s="86"/>
      <c r="U766" s="86"/>
    </row>
    <row r="767" spans="1:21" ht="12.75" customHeight="1" x14ac:dyDescent="0.35">
      <c r="A767" s="86"/>
      <c r="B767" s="86"/>
      <c r="C767" s="86"/>
      <c r="D767" s="86"/>
      <c r="E767" s="86"/>
      <c r="F767" s="86"/>
      <c r="G767" s="86"/>
      <c r="H767" s="86"/>
      <c r="I767" s="86"/>
      <c r="J767" s="86"/>
      <c r="K767" s="86"/>
      <c r="L767" s="86"/>
      <c r="M767" s="86"/>
      <c r="N767" s="86"/>
      <c r="O767" s="86"/>
      <c r="P767" s="86"/>
      <c r="Q767" s="86"/>
      <c r="R767" s="86"/>
      <c r="S767" s="86"/>
      <c r="T767" s="86"/>
      <c r="U767" s="86"/>
    </row>
    <row r="768" spans="1:21" ht="12.75" customHeight="1" x14ac:dyDescent="0.35">
      <c r="A768" s="86"/>
      <c r="B768" s="86"/>
      <c r="C768" s="86"/>
      <c r="D768" s="86"/>
      <c r="E768" s="86"/>
      <c r="F768" s="86"/>
      <c r="G768" s="86"/>
      <c r="H768" s="86"/>
      <c r="I768" s="86"/>
      <c r="J768" s="86"/>
      <c r="K768" s="86"/>
      <c r="L768" s="86"/>
      <c r="M768" s="86"/>
      <c r="N768" s="86"/>
      <c r="O768" s="86"/>
      <c r="P768" s="86"/>
      <c r="Q768" s="86"/>
      <c r="R768" s="86"/>
      <c r="S768" s="86"/>
      <c r="T768" s="86"/>
      <c r="U768" s="86"/>
    </row>
    <row r="769" spans="1:21" ht="12.75" customHeight="1" x14ac:dyDescent="0.35">
      <c r="A769" s="86"/>
      <c r="B769" s="86"/>
      <c r="C769" s="86"/>
      <c r="D769" s="86"/>
      <c r="E769" s="86"/>
      <c r="F769" s="86"/>
      <c r="G769" s="86"/>
      <c r="H769" s="86"/>
      <c r="I769" s="86"/>
      <c r="J769" s="86"/>
      <c r="K769" s="86"/>
      <c r="L769" s="86"/>
      <c r="M769" s="86"/>
      <c r="N769" s="86"/>
      <c r="O769" s="86"/>
      <c r="P769" s="86"/>
      <c r="Q769" s="86"/>
      <c r="R769" s="86"/>
      <c r="S769" s="86"/>
      <c r="T769" s="86"/>
      <c r="U769" s="86"/>
    </row>
    <row r="770" spans="1:21" ht="12.75" customHeight="1" x14ac:dyDescent="0.35">
      <c r="A770" s="86"/>
      <c r="B770" s="86"/>
      <c r="C770" s="86"/>
      <c r="D770" s="86"/>
      <c r="E770" s="86"/>
      <c r="F770" s="86"/>
      <c r="G770" s="86"/>
      <c r="H770" s="86"/>
      <c r="I770" s="86"/>
      <c r="J770" s="86"/>
      <c r="K770" s="86"/>
      <c r="L770" s="86"/>
      <c r="M770" s="86"/>
      <c r="N770" s="86"/>
      <c r="O770" s="86"/>
      <c r="P770" s="86"/>
      <c r="Q770" s="86"/>
      <c r="R770" s="86"/>
      <c r="S770" s="86"/>
      <c r="T770" s="86"/>
      <c r="U770" s="86"/>
    </row>
    <row r="771" spans="1:21" ht="12.75" customHeight="1" x14ac:dyDescent="0.35">
      <c r="A771" s="86"/>
      <c r="B771" s="86"/>
      <c r="C771" s="86"/>
      <c r="D771" s="86"/>
      <c r="E771" s="86"/>
      <c r="F771" s="86"/>
      <c r="G771" s="86"/>
      <c r="H771" s="86"/>
      <c r="I771" s="86"/>
      <c r="J771" s="86"/>
      <c r="K771" s="86"/>
      <c r="L771" s="86"/>
      <c r="M771" s="86"/>
      <c r="N771" s="86"/>
      <c r="O771" s="86"/>
      <c r="P771" s="86"/>
      <c r="Q771" s="86"/>
      <c r="R771" s="86"/>
      <c r="S771" s="86"/>
      <c r="T771" s="86"/>
      <c r="U771" s="86"/>
    </row>
    <row r="772" spans="1:21" ht="12.75" customHeight="1" x14ac:dyDescent="0.35">
      <c r="A772" s="86"/>
      <c r="B772" s="86"/>
      <c r="C772" s="86"/>
      <c r="D772" s="86"/>
      <c r="E772" s="86"/>
      <c r="F772" s="86"/>
      <c r="G772" s="86"/>
      <c r="H772" s="86"/>
      <c r="I772" s="86"/>
      <c r="J772" s="86"/>
      <c r="K772" s="86"/>
      <c r="L772" s="86"/>
      <c r="M772" s="86"/>
      <c r="N772" s="86"/>
      <c r="O772" s="86"/>
      <c r="P772" s="86"/>
      <c r="Q772" s="86"/>
      <c r="R772" s="86"/>
      <c r="S772" s="86"/>
      <c r="T772" s="86"/>
      <c r="U772" s="86"/>
    </row>
    <row r="773" spans="1:21" ht="12.75" customHeight="1" x14ac:dyDescent="0.35">
      <c r="A773" s="86"/>
      <c r="B773" s="86"/>
      <c r="C773" s="86"/>
      <c r="D773" s="86"/>
      <c r="E773" s="86"/>
      <c r="F773" s="86"/>
      <c r="G773" s="86"/>
      <c r="H773" s="86"/>
      <c r="I773" s="86"/>
      <c r="J773" s="86"/>
      <c r="K773" s="86"/>
      <c r="L773" s="86"/>
      <c r="M773" s="86"/>
      <c r="N773" s="86"/>
      <c r="O773" s="86"/>
      <c r="P773" s="86"/>
      <c r="Q773" s="86"/>
      <c r="R773" s="86"/>
      <c r="S773" s="86"/>
      <c r="T773" s="86"/>
      <c r="U773" s="86"/>
    </row>
    <row r="774" spans="1:21" ht="12.75" customHeight="1" x14ac:dyDescent="0.35">
      <c r="A774" s="86"/>
      <c r="B774" s="86"/>
      <c r="C774" s="86"/>
      <c r="D774" s="86"/>
      <c r="E774" s="86"/>
      <c r="F774" s="86"/>
      <c r="G774" s="86"/>
      <c r="H774" s="86"/>
      <c r="I774" s="86"/>
      <c r="J774" s="86"/>
      <c r="K774" s="86"/>
      <c r="L774" s="86"/>
      <c r="M774" s="86"/>
      <c r="N774" s="86"/>
      <c r="O774" s="86"/>
      <c r="P774" s="86"/>
      <c r="Q774" s="86"/>
      <c r="R774" s="86"/>
      <c r="S774" s="86"/>
      <c r="T774" s="86"/>
      <c r="U774" s="86"/>
    </row>
    <row r="775" spans="1:21" ht="12.75" customHeight="1" x14ac:dyDescent="0.35">
      <c r="A775" s="86"/>
      <c r="B775" s="86"/>
      <c r="C775" s="86"/>
      <c r="D775" s="86"/>
      <c r="E775" s="86"/>
      <c r="F775" s="86"/>
      <c r="G775" s="86"/>
      <c r="H775" s="86"/>
      <c r="I775" s="86"/>
      <c r="J775" s="86"/>
      <c r="K775" s="86"/>
      <c r="L775" s="86"/>
      <c r="M775" s="86"/>
      <c r="N775" s="86"/>
      <c r="O775" s="86"/>
      <c r="P775" s="86"/>
      <c r="Q775" s="86"/>
      <c r="R775" s="86"/>
      <c r="S775" s="86"/>
      <c r="T775" s="86"/>
      <c r="U775" s="86"/>
    </row>
    <row r="776" spans="1:21" ht="12.75" customHeight="1" x14ac:dyDescent="0.35">
      <c r="A776" s="86"/>
      <c r="B776" s="86"/>
      <c r="C776" s="86"/>
      <c r="D776" s="86"/>
      <c r="E776" s="86"/>
      <c r="F776" s="86"/>
      <c r="G776" s="86"/>
      <c r="H776" s="86"/>
      <c r="I776" s="86"/>
      <c r="J776" s="86"/>
      <c r="K776" s="86"/>
      <c r="L776" s="86"/>
      <c r="M776" s="86"/>
      <c r="N776" s="86"/>
      <c r="O776" s="86"/>
      <c r="P776" s="86"/>
      <c r="Q776" s="86"/>
      <c r="R776" s="86"/>
      <c r="S776" s="86"/>
      <c r="T776" s="86"/>
      <c r="U776" s="86"/>
    </row>
    <row r="777" spans="1:21" ht="12.75" customHeight="1" x14ac:dyDescent="0.35">
      <c r="A777" s="86"/>
      <c r="B777" s="86"/>
      <c r="C777" s="86"/>
      <c r="D777" s="86"/>
      <c r="E777" s="86"/>
      <c r="F777" s="86"/>
      <c r="G777" s="86"/>
      <c r="H777" s="86"/>
      <c r="I777" s="86"/>
      <c r="J777" s="86"/>
      <c r="K777" s="86"/>
      <c r="L777" s="86"/>
      <c r="M777" s="86"/>
      <c r="N777" s="86"/>
      <c r="O777" s="86"/>
      <c r="P777" s="86"/>
      <c r="Q777" s="86"/>
      <c r="R777" s="86"/>
      <c r="S777" s="86"/>
      <c r="T777" s="86"/>
      <c r="U777" s="86"/>
    </row>
    <row r="778" spans="1:21" ht="12.75" customHeight="1" x14ac:dyDescent="0.35">
      <c r="A778" s="86"/>
      <c r="B778" s="86"/>
      <c r="C778" s="86"/>
      <c r="D778" s="86"/>
      <c r="E778" s="86"/>
      <c r="F778" s="86"/>
      <c r="G778" s="86"/>
      <c r="H778" s="86"/>
      <c r="I778" s="86"/>
      <c r="J778" s="86"/>
      <c r="K778" s="86"/>
      <c r="L778" s="86"/>
      <c r="M778" s="86"/>
      <c r="N778" s="86"/>
      <c r="O778" s="86"/>
      <c r="P778" s="86"/>
      <c r="Q778" s="86"/>
      <c r="R778" s="86"/>
      <c r="S778" s="86"/>
      <c r="T778" s="86"/>
      <c r="U778" s="86"/>
    </row>
    <row r="779" spans="1:21" ht="12.75" customHeight="1" x14ac:dyDescent="0.35">
      <c r="A779" s="86"/>
      <c r="B779" s="86"/>
      <c r="C779" s="86"/>
      <c r="D779" s="86"/>
      <c r="E779" s="86"/>
      <c r="F779" s="86"/>
      <c r="G779" s="86"/>
      <c r="H779" s="86"/>
      <c r="I779" s="86"/>
      <c r="J779" s="86"/>
      <c r="K779" s="86"/>
      <c r="L779" s="86"/>
      <c r="M779" s="86"/>
      <c r="N779" s="86"/>
      <c r="O779" s="86"/>
      <c r="P779" s="86"/>
      <c r="Q779" s="86"/>
      <c r="R779" s="86"/>
      <c r="S779" s="86"/>
      <c r="T779" s="86"/>
      <c r="U779" s="86"/>
    </row>
    <row r="780" spans="1:21" ht="12.75" customHeight="1" x14ac:dyDescent="0.35">
      <c r="A780" s="86"/>
      <c r="B780" s="86"/>
      <c r="C780" s="86"/>
      <c r="D780" s="86"/>
      <c r="E780" s="86"/>
      <c r="F780" s="86"/>
      <c r="G780" s="86"/>
      <c r="H780" s="86"/>
      <c r="I780" s="86"/>
      <c r="J780" s="86"/>
      <c r="K780" s="86"/>
      <c r="L780" s="86"/>
      <c r="M780" s="86"/>
      <c r="N780" s="86"/>
      <c r="O780" s="86"/>
      <c r="P780" s="86"/>
      <c r="Q780" s="86"/>
      <c r="R780" s="86"/>
      <c r="S780" s="86"/>
      <c r="T780" s="86"/>
      <c r="U780" s="86"/>
    </row>
    <row r="781" spans="1:21" ht="12.75" customHeight="1" x14ac:dyDescent="0.35">
      <c r="A781" s="86"/>
      <c r="B781" s="86"/>
      <c r="C781" s="86"/>
      <c r="D781" s="86"/>
      <c r="E781" s="86"/>
      <c r="F781" s="86"/>
      <c r="G781" s="86"/>
      <c r="H781" s="86"/>
      <c r="I781" s="86"/>
      <c r="J781" s="86"/>
      <c r="K781" s="86"/>
      <c r="L781" s="86"/>
      <c r="M781" s="86"/>
      <c r="N781" s="86"/>
      <c r="O781" s="86"/>
      <c r="P781" s="86"/>
      <c r="Q781" s="86"/>
      <c r="R781" s="86"/>
      <c r="S781" s="86"/>
      <c r="T781" s="86"/>
      <c r="U781" s="86"/>
    </row>
    <row r="782" spans="1:21" ht="12.75" customHeight="1" x14ac:dyDescent="0.35">
      <c r="A782" s="86"/>
      <c r="B782" s="86"/>
      <c r="C782" s="86"/>
      <c r="D782" s="86"/>
      <c r="E782" s="86"/>
      <c r="F782" s="86"/>
      <c r="G782" s="86"/>
      <c r="H782" s="86"/>
      <c r="I782" s="86"/>
      <c r="J782" s="86"/>
      <c r="K782" s="86"/>
      <c r="L782" s="86"/>
      <c r="M782" s="86"/>
      <c r="N782" s="86"/>
      <c r="O782" s="86"/>
      <c r="P782" s="86"/>
      <c r="Q782" s="86"/>
      <c r="R782" s="86"/>
      <c r="S782" s="86"/>
      <c r="T782" s="86"/>
      <c r="U782" s="86"/>
    </row>
    <row r="783" spans="1:21" ht="12.75" customHeight="1" x14ac:dyDescent="0.35">
      <c r="A783" s="86"/>
      <c r="B783" s="86"/>
      <c r="C783" s="86"/>
      <c r="D783" s="86"/>
      <c r="E783" s="86"/>
      <c r="F783" s="86"/>
      <c r="G783" s="86"/>
      <c r="H783" s="86"/>
      <c r="I783" s="86"/>
      <c r="J783" s="86"/>
      <c r="K783" s="86"/>
      <c r="L783" s="86"/>
      <c r="M783" s="86"/>
      <c r="N783" s="86"/>
      <c r="O783" s="86"/>
      <c r="P783" s="86"/>
      <c r="Q783" s="86"/>
      <c r="R783" s="86"/>
      <c r="S783" s="86"/>
      <c r="T783" s="86"/>
      <c r="U783" s="86"/>
    </row>
    <row r="784" spans="1:21" ht="12.75" customHeight="1" x14ac:dyDescent="0.35">
      <c r="A784" s="86"/>
      <c r="B784" s="86"/>
      <c r="C784" s="86"/>
      <c r="D784" s="86"/>
      <c r="E784" s="86"/>
      <c r="F784" s="86"/>
      <c r="G784" s="86"/>
      <c r="H784" s="86"/>
      <c r="I784" s="86"/>
      <c r="J784" s="86"/>
      <c r="K784" s="86"/>
      <c r="L784" s="86"/>
      <c r="M784" s="86"/>
      <c r="N784" s="86"/>
      <c r="O784" s="86"/>
      <c r="P784" s="86"/>
      <c r="Q784" s="86"/>
      <c r="R784" s="86"/>
      <c r="S784" s="86"/>
      <c r="T784" s="86"/>
      <c r="U784" s="86"/>
    </row>
    <row r="785" spans="1:21" ht="12.75" customHeight="1" x14ac:dyDescent="0.35">
      <c r="A785" s="86"/>
      <c r="B785" s="86"/>
      <c r="C785" s="86"/>
      <c r="D785" s="86"/>
      <c r="E785" s="86"/>
      <c r="F785" s="86"/>
      <c r="G785" s="86"/>
      <c r="H785" s="86"/>
      <c r="I785" s="86"/>
      <c r="J785" s="86"/>
      <c r="K785" s="86"/>
      <c r="L785" s="86"/>
      <c r="M785" s="86"/>
      <c r="N785" s="86"/>
      <c r="O785" s="86"/>
      <c r="P785" s="86"/>
      <c r="Q785" s="86"/>
      <c r="R785" s="86"/>
      <c r="S785" s="86"/>
      <c r="T785" s="86"/>
      <c r="U785" s="86"/>
    </row>
    <row r="786" spans="1:21" ht="12.75" customHeight="1" x14ac:dyDescent="0.35">
      <c r="A786" s="86"/>
      <c r="B786" s="86"/>
      <c r="C786" s="86"/>
      <c r="D786" s="86"/>
      <c r="E786" s="86"/>
      <c r="F786" s="86"/>
      <c r="G786" s="86"/>
      <c r="H786" s="86"/>
      <c r="I786" s="86"/>
      <c r="J786" s="86"/>
      <c r="K786" s="86"/>
      <c r="L786" s="86"/>
      <c r="M786" s="86"/>
      <c r="N786" s="86"/>
      <c r="O786" s="86"/>
      <c r="P786" s="86"/>
      <c r="Q786" s="86"/>
      <c r="R786" s="86"/>
      <c r="S786" s="86"/>
      <c r="T786" s="86"/>
      <c r="U786" s="86"/>
    </row>
    <row r="787" spans="1:21" ht="12.75" customHeight="1" x14ac:dyDescent="0.35">
      <c r="A787" s="86"/>
      <c r="B787" s="86"/>
      <c r="C787" s="86"/>
      <c r="D787" s="86"/>
      <c r="E787" s="86"/>
      <c r="F787" s="86"/>
      <c r="G787" s="86"/>
      <c r="H787" s="86"/>
      <c r="I787" s="86"/>
      <c r="J787" s="86"/>
      <c r="K787" s="86"/>
      <c r="L787" s="86"/>
      <c r="M787" s="86"/>
      <c r="N787" s="86"/>
      <c r="O787" s="86"/>
      <c r="P787" s="86"/>
      <c r="Q787" s="86"/>
      <c r="R787" s="86"/>
      <c r="S787" s="86"/>
      <c r="T787" s="86"/>
      <c r="U787" s="86"/>
    </row>
    <row r="788" spans="1:21" ht="12.75" customHeight="1" x14ac:dyDescent="0.35">
      <c r="A788" s="86"/>
      <c r="B788" s="86"/>
      <c r="C788" s="86"/>
      <c r="D788" s="86"/>
      <c r="E788" s="86"/>
      <c r="F788" s="86"/>
      <c r="G788" s="86"/>
      <c r="H788" s="86"/>
      <c r="I788" s="86"/>
      <c r="J788" s="86"/>
      <c r="K788" s="86"/>
      <c r="L788" s="86"/>
      <c r="M788" s="86"/>
      <c r="N788" s="86"/>
      <c r="O788" s="86"/>
      <c r="P788" s="86"/>
      <c r="Q788" s="86"/>
      <c r="R788" s="86"/>
      <c r="S788" s="86"/>
      <c r="T788" s="86"/>
      <c r="U788" s="86"/>
    </row>
    <row r="789" spans="1:21" ht="12.75" customHeight="1" x14ac:dyDescent="0.35">
      <c r="A789" s="86"/>
      <c r="B789" s="86"/>
      <c r="C789" s="86"/>
      <c r="D789" s="86"/>
      <c r="E789" s="86"/>
      <c r="F789" s="86"/>
      <c r="G789" s="86"/>
      <c r="H789" s="86"/>
      <c r="I789" s="86"/>
      <c r="J789" s="86"/>
      <c r="K789" s="86"/>
      <c r="L789" s="86"/>
      <c r="M789" s="86"/>
      <c r="N789" s="86"/>
      <c r="O789" s="86"/>
      <c r="P789" s="86"/>
      <c r="Q789" s="86"/>
      <c r="R789" s="86"/>
      <c r="S789" s="86"/>
      <c r="T789" s="86"/>
      <c r="U789" s="86"/>
    </row>
    <row r="790" spans="1:21" ht="12.75" customHeight="1" x14ac:dyDescent="0.35">
      <c r="A790" s="86"/>
      <c r="B790" s="86"/>
      <c r="C790" s="86"/>
      <c r="D790" s="86"/>
      <c r="E790" s="86"/>
      <c r="F790" s="86"/>
      <c r="G790" s="86"/>
      <c r="H790" s="86"/>
      <c r="I790" s="86"/>
      <c r="J790" s="86"/>
      <c r="K790" s="86"/>
      <c r="L790" s="86"/>
      <c r="M790" s="86"/>
      <c r="N790" s="86"/>
      <c r="O790" s="86"/>
      <c r="P790" s="86"/>
      <c r="Q790" s="86"/>
      <c r="R790" s="86"/>
      <c r="S790" s="86"/>
      <c r="T790" s="86"/>
      <c r="U790" s="86"/>
    </row>
    <row r="791" spans="1:21" ht="12.75" customHeight="1" x14ac:dyDescent="0.35">
      <c r="A791" s="86"/>
      <c r="B791" s="86"/>
      <c r="C791" s="86"/>
      <c r="D791" s="86"/>
      <c r="E791" s="86"/>
      <c r="F791" s="86"/>
      <c r="G791" s="86"/>
      <c r="H791" s="86"/>
      <c r="I791" s="86"/>
      <c r="J791" s="86"/>
      <c r="K791" s="86"/>
      <c r="L791" s="86"/>
      <c r="M791" s="86"/>
      <c r="N791" s="86"/>
      <c r="O791" s="86"/>
      <c r="P791" s="86"/>
      <c r="Q791" s="86"/>
      <c r="R791" s="86"/>
      <c r="S791" s="86"/>
      <c r="T791" s="86"/>
      <c r="U791" s="86"/>
    </row>
    <row r="792" spans="1:21" ht="12.75" customHeight="1" x14ac:dyDescent="0.35">
      <c r="A792" s="86"/>
      <c r="B792" s="86"/>
      <c r="C792" s="86"/>
      <c r="D792" s="86"/>
      <c r="E792" s="86"/>
      <c r="F792" s="86"/>
      <c r="G792" s="86"/>
      <c r="H792" s="86"/>
      <c r="I792" s="86"/>
      <c r="J792" s="86"/>
      <c r="K792" s="86"/>
      <c r="L792" s="86"/>
      <c r="M792" s="86"/>
      <c r="N792" s="86"/>
      <c r="O792" s="86"/>
      <c r="P792" s="86"/>
      <c r="Q792" s="86"/>
      <c r="R792" s="86"/>
      <c r="S792" s="86"/>
      <c r="T792" s="86"/>
      <c r="U792" s="86"/>
    </row>
    <row r="793" spans="1:21" ht="12.75" customHeight="1" x14ac:dyDescent="0.35">
      <c r="A793" s="86"/>
      <c r="B793" s="86"/>
      <c r="C793" s="86"/>
      <c r="D793" s="86"/>
      <c r="E793" s="86"/>
      <c r="F793" s="86"/>
      <c r="G793" s="86"/>
      <c r="H793" s="86"/>
      <c r="I793" s="86"/>
      <c r="J793" s="86"/>
      <c r="K793" s="86"/>
      <c r="L793" s="86"/>
      <c r="M793" s="86"/>
      <c r="N793" s="86"/>
      <c r="O793" s="86"/>
      <c r="P793" s="86"/>
      <c r="Q793" s="86"/>
      <c r="R793" s="86"/>
      <c r="S793" s="86"/>
      <c r="T793" s="86"/>
      <c r="U793" s="86"/>
    </row>
    <row r="794" spans="1:21" ht="12.75" customHeight="1" x14ac:dyDescent="0.35">
      <c r="A794" s="86"/>
      <c r="B794" s="86"/>
      <c r="C794" s="86"/>
      <c r="D794" s="86"/>
      <c r="E794" s="86"/>
      <c r="F794" s="86"/>
      <c r="G794" s="86"/>
      <c r="H794" s="86"/>
      <c r="I794" s="86"/>
      <c r="J794" s="86"/>
      <c r="K794" s="86"/>
      <c r="L794" s="86"/>
      <c r="M794" s="86"/>
      <c r="N794" s="86"/>
      <c r="O794" s="86"/>
      <c r="P794" s="86"/>
      <c r="Q794" s="86"/>
      <c r="R794" s="86"/>
      <c r="S794" s="86"/>
      <c r="T794" s="86"/>
      <c r="U794" s="86"/>
    </row>
    <row r="795" spans="1:21" ht="12.75" customHeight="1" x14ac:dyDescent="0.35">
      <c r="A795" s="86"/>
      <c r="B795" s="86"/>
      <c r="C795" s="86"/>
      <c r="D795" s="86"/>
      <c r="E795" s="86"/>
      <c r="F795" s="86"/>
      <c r="G795" s="86"/>
      <c r="H795" s="86"/>
      <c r="I795" s="86"/>
      <c r="J795" s="86"/>
      <c r="K795" s="86"/>
      <c r="L795" s="86"/>
      <c r="M795" s="86"/>
      <c r="N795" s="86"/>
      <c r="O795" s="86"/>
      <c r="P795" s="86"/>
      <c r="Q795" s="86"/>
      <c r="R795" s="86"/>
      <c r="S795" s="86"/>
      <c r="T795" s="86"/>
      <c r="U795" s="86"/>
    </row>
    <row r="796" spans="1:21" ht="12.75" customHeight="1" x14ac:dyDescent="0.35">
      <c r="A796" s="86"/>
      <c r="B796" s="86"/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</row>
    <row r="797" spans="1:21" ht="12.75" customHeight="1" x14ac:dyDescent="0.35">
      <c r="A797" s="86"/>
      <c r="B797" s="86"/>
      <c r="C797" s="86"/>
      <c r="D797" s="86"/>
      <c r="E797" s="86"/>
      <c r="F797" s="86"/>
      <c r="G797" s="86"/>
      <c r="H797" s="86"/>
      <c r="I797" s="86"/>
      <c r="J797" s="86"/>
      <c r="K797" s="86"/>
      <c r="L797" s="86"/>
      <c r="M797" s="86"/>
      <c r="N797" s="86"/>
      <c r="O797" s="86"/>
      <c r="P797" s="86"/>
      <c r="Q797" s="86"/>
      <c r="R797" s="86"/>
      <c r="S797" s="86"/>
      <c r="T797" s="86"/>
      <c r="U797" s="86"/>
    </row>
    <row r="798" spans="1:21" ht="12.75" customHeight="1" x14ac:dyDescent="0.35">
      <c r="A798" s="86"/>
      <c r="B798" s="86"/>
      <c r="C798" s="86"/>
      <c r="D798" s="86"/>
      <c r="E798" s="86"/>
      <c r="F798" s="86"/>
      <c r="G798" s="86"/>
      <c r="H798" s="86"/>
      <c r="I798" s="86"/>
      <c r="J798" s="86"/>
      <c r="K798" s="86"/>
      <c r="L798" s="86"/>
      <c r="M798" s="86"/>
      <c r="N798" s="86"/>
      <c r="O798" s="86"/>
      <c r="P798" s="86"/>
      <c r="Q798" s="86"/>
      <c r="R798" s="86"/>
      <c r="S798" s="86"/>
      <c r="T798" s="86"/>
      <c r="U798" s="86"/>
    </row>
    <row r="799" spans="1:21" ht="12.75" customHeight="1" x14ac:dyDescent="0.35">
      <c r="A799" s="86"/>
      <c r="B799" s="86"/>
      <c r="C799" s="86"/>
      <c r="D799" s="86"/>
      <c r="E799" s="86"/>
      <c r="F799" s="86"/>
      <c r="G799" s="86"/>
      <c r="H799" s="86"/>
      <c r="I799" s="86"/>
      <c r="J799" s="86"/>
      <c r="K799" s="86"/>
      <c r="L799" s="86"/>
      <c r="M799" s="86"/>
      <c r="N799" s="86"/>
      <c r="O799" s="86"/>
      <c r="P799" s="86"/>
      <c r="Q799" s="86"/>
      <c r="R799" s="86"/>
      <c r="S799" s="86"/>
      <c r="T799" s="86"/>
      <c r="U799" s="86"/>
    </row>
    <row r="800" spans="1:21" ht="12.75" customHeight="1" x14ac:dyDescent="0.35">
      <c r="A800" s="86"/>
      <c r="B800" s="86"/>
      <c r="C800" s="86"/>
      <c r="D800" s="86"/>
      <c r="E800" s="86"/>
      <c r="F800" s="86"/>
      <c r="G800" s="86"/>
      <c r="H800" s="86"/>
      <c r="I800" s="86"/>
      <c r="J800" s="86"/>
      <c r="K800" s="86"/>
      <c r="L800" s="86"/>
      <c r="M800" s="86"/>
      <c r="N800" s="86"/>
      <c r="O800" s="86"/>
      <c r="P800" s="86"/>
      <c r="Q800" s="86"/>
      <c r="R800" s="86"/>
      <c r="S800" s="86"/>
      <c r="T800" s="86"/>
      <c r="U800" s="86"/>
    </row>
    <row r="801" spans="1:21" ht="12.75" customHeight="1" x14ac:dyDescent="0.35">
      <c r="A801" s="86"/>
      <c r="B801" s="86"/>
      <c r="C801" s="86"/>
      <c r="D801" s="86"/>
      <c r="E801" s="86"/>
      <c r="F801" s="86"/>
      <c r="G801" s="86"/>
      <c r="H801" s="86"/>
      <c r="I801" s="86"/>
      <c r="J801" s="86"/>
      <c r="K801" s="86"/>
      <c r="L801" s="86"/>
      <c r="M801" s="86"/>
      <c r="N801" s="86"/>
      <c r="O801" s="86"/>
      <c r="P801" s="86"/>
      <c r="Q801" s="86"/>
      <c r="R801" s="86"/>
      <c r="S801" s="86"/>
      <c r="T801" s="86"/>
      <c r="U801" s="86"/>
    </row>
    <row r="802" spans="1:21" ht="12.75" customHeight="1" x14ac:dyDescent="0.35">
      <c r="A802" s="86"/>
      <c r="B802" s="86"/>
      <c r="C802" s="86"/>
      <c r="D802" s="86"/>
      <c r="E802" s="86"/>
      <c r="F802" s="86"/>
      <c r="G802" s="86"/>
      <c r="H802" s="86"/>
      <c r="I802" s="86"/>
      <c r="J802" s="86"/>
      <c r="K802" s="86"/>
      <c r="L802" s="86"/>
      <c r="M802" s="86"/>
      <c r="N802" s="86"/>
      <c r="O802" s="86"/>
      <c r="P802" s="86"/>
      <c r="Q802" s="86"/>
      <c r="R802" s="86"/>
      <c r="S802" s="86"/>
      <c r="T802" s="86"/>
      <c r="U802" s="86"/>
    </row>
    <row r="803" spans="1:21" ht="12.75" customHeight="1" x14ac:dyDescent="0.35">
      <c r="A803" s="86"/>
      <c r="B803" s="86"/>
      <c r="C803" s="86"/>
      <c r="D803" s="86"/>
      <c r="E803" s="86"/>
      <c r="F803" s="86"/>
      <c r="G803" s="86"/>
      <c r="H803" s="86"/>
      <c r="I803" s="86"/>
      <c r="J803" s="86"/>
      <c r="K803" s="86"/>
      <c r="L803" s="86"/>
      <c r="M803" s="86"/>
      <c r="N803" s="86"/>
      <c r="O803" s="86"/>
      <c r="P803" s="86"/>
      <c r="Q803" s="86"/>
      <c r="R803" s="86"/>
      <c r="S803" s="86"/>
      <c r="T803" s="86"/>
      <c r="U803" s="86"/>
    </row>
    <row r="804" spans="1:21" ht="12.75" customHeight="1" x14ac:dyDescent="0.35">
      <c r="A804" s="86"/>
      <c r="B804" s="86"/>
      <c r="C804" s="86"/>
      <c r="D804" s="86"/>
      <c r="E804" s="86"/>
      <c r="F804" s="86"/>
      <c r="G804" s="86"/>
      <c r="H804" s="86"/>
      <c r="I804" s="86"/>
      <c r="J804" s="86"/>
      <c r="K804" s="86"/>
      <c r="L804" s="86"/>
      <c r="M804" s="86"/>
      <c r="N804" s="86"/>
      <c r="O804" s="86"/>
      <c r="P804" s="86"/>
      <c r="Q804" s="86"/>
      <c r="R804" s="86"/>
      <c r="S804" s="86"/>
      <c r="T804" s="86"/>
      <c r="U804" s="86"/>
    </row>
    <row r="805" spans="1:21" ht="12.75" customHeight="1" x14ac:dyDescent="0.35">
      <c r="A805" s="86"/>
      <c r="B805" s="86"/>
      <c r="C805" s="86"/>
      <c r="D805" s="86"/>
      <c r="E805" s="86"/>
      <c r="F805" s="86"/>
      <c r="G805" s="86"/>
      <c r="H805" s="86"/>
      <c r="I805" s="86"/>
      <c r="J805" s="86"/>
      <c r="K805" s="86"/>
      <c r="L805" s="86"/>
      <c r="M805" s="86"/>
      <c r="N805" s="86"/>
      <c r="O805" s="86"/>
      <c r="P805" s="86"/>
      <c r="Q805" s="86"/>
      <c r="R805" s="86"/>
      <c r="S805" s="86"/>
      <c r="T805" s="86"/>
      <c r="U805" s="86"/>
    </row>
    <row r="806" spans="1:21" ht="12.75" customHeight="1" x14ac:dyDescent="0.35">
      <c r="A806" s="86"/>
      <c r="B806" s="86"/>
      <c r="C806" s="86"/>
      <c r="D806" s="86"/>
      <c r="E806" s="86"/>
      <c r="F806" s="86"/>
      <c r="G806" s="86"/>
      <c r="H806" s="86"/>
      <c r="I806" s="86"/>
      <c r="J806" s="86"/>
      <c r="K806" s="86"/>
      <c r="L806" s="86"/>
      <c r="M806" s="86"/>
      <c r="N806" s="86"/>
      <c r="O806" s="86"/>
      <c r="P806" s="86"/>
      <c r="Q806" s="86"/>
      <c r="R806" s="86"/>
      <c r="S806" s="86"/>
      <c r="T806" s="86"/>
      <c r="U806" s="86"/>
    </row>
    <row r="807" spans="1:21" ht="12.75" customHeight="1" x14ac:dyDescent="0.35">
      <c r="A807" s="86"/>
      <c r="B807" s="86"/>
      <c r="C807" s="86"/>
      <c r="D807" s="86"/>
      <c r="E807" s="86"/>
      <c r="F807" s="86"/>
      <c r="G807" s="86"/>
      <c r="H807" s="86"/>
      <c r="I807" s="86"/>
      <c r="J807" s="86"/>
      <c r="K807" s="86"/>
      <c r="L807" s="86"/>
      <c r="M807" s="86"/>
      <c r="N807" s="86"/>
      <c r="O807" s="86"/>
      <c r="P807" s="86"/>
      <c r="Q807" s="86"/>
      <c r="R807" s="86"/>
      <c r="S807" s="86"/>
      <c r="T807" s="86"/>
      <c r="U807" s="86"/>
    </row>
    <row r="808" spans="1:21" ht="12.75" customHeight="1" x14ac:dyDescent="0.35">
      <c r="A808" s="86"/>
      <c r="B808" s="86"/>
      <c r="C808" s="86"/>
      <c r="D808" s="86"/>
      <c r="E808" s="86"/>
      <c r="F808" s="86"/>
      <c r="G808" s="86"/>
      <c r="H808" s="86"/>
      <c r="I808" s="86"/>
      <c r="J808" s="86"/>
      <c r="K808" s="86"/>
      <c r="L808" s="86"/>
      <c r="M808" s="86"/>
      <c r="N808" s="86"/>
      <c r="O808" s="86"/>
      <c r="P808" s="86"/>
      <c r="Q808" s="86"/>
      <c r="R808" s="86"/>
      <c r="S808" s="86"/>
      <c r="T808" s="86"/>
      <c r="U808" s="86"/>
    </row>
    <row r="809" spans="1:21" ht="12.75" customHeight="1" x14ac:dyDescent="0.35">
      <c r="A809" s="86"/>
      <c r="B809" s="86"/>
      <c r="C809" s="86"/>
      <c r="D809" s="86"/>
      <c r="E809" s="86"/>
      <c r="F809" s="86"/>
      <c r="G809" s="86"/>
      <c r="H809" s="86"/>
      <c r="I809" s="86"/>
      <c r="J809" s="86"/>
      <c r="K809" s="86"/>
      <c r="L809" s="86"/>
      <c r="M809" s="86"/>
      <c r="N809" s="86"/>
      <c r="O809" s="86"/>
      <c r="P809" s="86"/>
      <c r="Q809" s="86"/>
      <c r="R809" s="86"/>
      <c r="S809" s="86"/>
      <c r="T809" s="86"/>
      <c r="U809" s="86"/>
    </row>
    <row r="810" spans="1:21" ht="12.75" customHeight="1" x14ac:dyDescent="0.35">
      <c r="A810" s="86"/>
      <c r="B810" s="86"/>
      <c r="C810" s="86"/>
      <c r="D810" s="86"/>
      <c r="E810" s="86"/>
      <c r="F810" s="86"/>
      <c r="G810" s="86"/>
      <c r="H810" s="86"/>
      <c r="I810" s="86"/>
      <c r="J810" s="86"/>
      <c r="K810" s="86"/>
      <c r="L810" s="86"/>
      <c r="M810" s="86"/>
      <c r="N810" s="86"/>
      <c r="O810" s="86"/>
      <c r="P810" s="86"/>
      <c r="Q810" s="86"/>
      <c r="R810" s="86"/>
      <c r="S810" s="86"/>
      <c r="T810" s="86"/>
      <c r="U810" s="86"/>
    </row>
    <row r="811" spans="1:21" ht="12.75" customHeight="1" x14ac:dyDescent="0.35">
      <c r="A811" s="86"/>
      <c r="B811" s="86"/>
      <c r="C811" s="86"/>
      <c r="D811" s="86"/>
      <c r="E811" s="86"/>
      <c r="F811" s="86"/>
      <c r="G811" s="86"/>
      <c r="H811" s="86"/>
      <c r="I811" s="86"/>
      <c r="J811" s="86"/>
      <c r="K811" s="86"/>
      <c r="L811" s="86"/>
      <c r="M811" s="86"/>
      <c r="N811" s="86"/>
      <c r="O811" s="86"/>
      <c r="P811" s="86"/>
      <c r="Q811" s="86"/>
      <c r="R811" s="86"/>
      <c r="S811" s="86"/>
      <c r="T811" s="86"/>
      <c r="U811" s="86"/>
    </row>
    <row r="812" spans="1:21" ht="12.75" customHeight="1" x14ac:dyDescent="0.35">
      <c r="A812" s="86"/>
      <c r="B812" s="86"/>
      <c r="C812" s="86"/>
      <c r="D812" s="86"/>
      <c r="E812" s="86"/>
      <c r="F812" s="86"/>
      <c r="G812" s="86"/>
      <c r="H812" s="86"/>
      <c r="I812" s="86"/>
      <c r="J812" s="86"/>
      <c r="K812" s="86"/>
      <c r="L812" s="86"/>
      <c r="M812" s="86"/>
      <c r="N812" s="86"/>
      <c r="O812" s="86"/>
      <c r="P812" s="86"/>
      <c r="Q812" s="86"/>
      <c r="R812" s="86"/>
      <c r="S812" s="86"/>
      <c r="T812" s="86"/>
      <c r="U812" s="86"/>
    </row>
    <row r="813" spans="1:21" ht="12.75" customHeight="1" x14ac:dyDescent="0.35">
      <c r="A813" s="86"/>
      <c r="B813" s="86"/>
      <c r="C813" s="86"/>
      <c r="D813" s="86"/>
      <c r="E813" s="86"/>
      <c r="F813" s="86"/>
      <c r="G813" s="86"/>
      <c r="H813" s="86"/>
      <c r="I813" s="86"/>
      <c r="J813" s="86"/>
      <c r="K813" s="86"/>
      <c r="L813" s="86"/>
      <c r="M813" s="86"/>
      <c r="N813" s="86"/>
      <c r="O813" s="86"/>
      <c r="P813" s="86"/>
      <c r="Q813" s="86"/>
      <c r="R813" s="86"/>
      <c r="S813" s="86"/>
      <c r="T813" s="86"/>
      <c r="U813" s="86"/>
    </row>
    <row r="814" spans="1:21" ht="12.75" customHeight="1" x14ac:dyDescent="0.35">
      <c r="A814" s="86"/>
      <c r="B814" s="86"/>
      <c r="C814" s="86"/>
      <c r="D814" s="86"/>
      <c r="E814" s="86"/>
      <c r="F814" s="86"/>
      <c r="G814" s="86"/>
      <c r="H814" s="86"/>
      <c r="I814" s="86"/>
      <c r="J814" s="86"/>
      <c r="K814" s="86"/>
      <c r="L814" s="86"/>
      <c r="M814" s="86"/>
      <c r="N814" s="86"/>
      <c r="O814" s="86"/>
      <c r="P814" s="86"/>
      <c r="Q814" s="86"/>
      <c r="R814" s="86"/>
      <c r="S814" s="86"/>
      <c r="T814" s="86"/>
      <c r="U814" s="86"/>
    </row>
    <row r="815" spans="1:21" ht="12.75" customHeight="1" x14ac:dyDescent="0.35">
      <c r="A815" s="86"/>
      <c r="B815" s="86"/>
      <c r="C815" s="86"/>
      <c r="D815" s="86"/>
      <c r="E815" s="86"/>
      <c r="F815" s="86"/>
      <c r="G815" s="86"/>
      <c r="H815" s="86"/>
      <c r="I815" s="86"/>
      <c r="J815" s="86"/>
      <c r="K815" s="86"/>
      <c r="L815" s="86"/>
      <c r="M815" s="86"/>
      <c r="N815" s="86"/>
      <c r="O815" s="86"/>
      <c r="P815" s="86"/>
      <c r="Q815" s="86"/>
      <c r="R815" s="86"/>
      <c r="S815" s="86"/>
      <c r="T815" s="86"/>
      <c r="U815" s="86"/>
    </row>
    <row r="816" spans="1:21" ht="12.75" customHeight="1" x14ac:dyDescent="0.35">
      <c r="A816" s="86"/>
      <c r="B816" s="86"/>
      <c r="C816" s="86"/>
      <c r="D816" s="86"/>
      <c r="E816" s="86"/>
      <c r="F816" s="86"/>
      <c r="G816" s="86"/>
      <c r="H816" s="86"/>
      <c r="I816" s="86"/>
      <c r="J816" s="86"/>
      <c r="K816" s="86"/>
      <c r="L816" s="86"/>
      <c r="M816" s="86"/>
      <c r="N816" s="86"/>
      <c r="O816" s="86"/>
      <c r="P816" s="86"/>
      <c r="Q816" s="86"/>
      <c r="R816" s="86"/>
      <c r="S816" s="86"/>
      <c r="T816" s="86"/>
      <c r="U816" s="86"/>
    </row>
    <row r="817" spans="1:21" ht="12.75" customHeight="1" x14ac:dyDescent="0.35">
      <c r="A817" s="86"/>
      <c r="B817" s="86"/>
      <c r="C817" s="86"/>
      <c r="D817" s="86"/>
      <c r="E817" s="86"/>
      <c r="F817" s="86"/>
      <c r="G817" s="86"/>
      <c r="H817" s="86"/>
      <c r="I817" s="86"/>
      <c r="J817" s="86"/>
      <c r="K817" s="86"/>
      <c r="L817" s="86"/>
      <c r="M817" s="86"/>
      <c r="N817" s="86"/>
      <c r="O817" s="86"/>
      <c r="P817" s="86"/>
      <c r="Q817" s="86"/>
      <c r="R817" s="86"/>
      <c r="S817" s="86"/>
      <c r="T817" s="86"/>
      <c r="U817" s="86"/>
    </row>
    <row r="818" spans="1:21" ht="12.75" customHeight="1" x14ac:dyDescent="0.35">
      <c r="A818" s="86"/>
      <c r="B818" s="86"/>
      <c r="C818" s="86"/>
      <c r="D818" s="86"/>
      <c r="E818" s="86"/>
      <c r="F818" s="86"/>
      <c r="G818" s="86"/>
      <c r="H818" s="86"/>
      <c r="I818" s="86"/>
      <c r="J818" s="86"/>
      <c r="K818" s="86"/>
      <c r="L818" s="86"/>
      <c r="M818" s="86"/>
      <c r="N818" s="86"/>
      <c r="O818" s="86"/>
      <c r="P818" s="86"/>
      <c r="Q818" s="86"/>
      <c r="R818" s="86"/>
      <c r="S818" s="86"/>
      <c r="T818" s="86"/>
      <c r="U818" s="86"/>
    </row>
    <row r="819" spans="1:21" ht="12.75" customHeight="1" x14ac:dyDescent="0.35">
      <c r="A819" s="86"/>
      <c r="B819" s="86"/>
      <c r="C819" s="86"/>
      <c r="D819" s="86"/>
      <c r="E819" s="86"/>
      <c r="F819" s="86"/>
      <c r="G819" s="86"/>
      <c r="H819" s="86"/>
      <c r="I819" s="86"/>
      <c r="J819" s="86"/>
      <c r="K819" s="86"/>
      <c r="L819" s="86"/>
      <c r="M819" s="86"/>
      <c r="N819" s="86"/>
      <c r="O819" s="86"/>
      <c r="P819" s="86"/>
      <c r="Q819" s="86"/>
      <c r="R819" s="86"/>
      <c r="S819" s="86"/>
      <c r="T819" s="86"/>
      <c r="U819" s="86"/>
    </row>
    <row r="820" spans="1:21" ht="12.75" customHeight="1" x14ac:dyDescent="0.35">
      <c r="A820" s="86"/>
      <c r="B820" s="86"/>
      <c r="C820" s="86"/>
      <c r="D820" s="86"/>
      <c r="E820" s="86"/>
      <c r="F820" s="86"/>
      <c r="G820" s="86"/>
      <c r="H820" s="86"/>
      <c r="I820" s="86"/>
      <c r="J820" s="86"/>
      <c r="K820" s="86"/>
      <c r="L820" s="86"/>
      <c r="M820" s="86"/>
      <c r="N820" s="86"/>
      <c r="O820" s="86"/>
      <c r="P820" s="86"/>
      <c r="Q820" s="86"/>
      <c r="R820" s="86"/>
      <c r="S820" s="86"/>
      <c r="T820" s="86"/>
      <c r="U820" s="86"/>
    </row>
    <row r="821" spans="1:21" ht="12.75" customHeight="1" x14ac:dyDescent="0.35">
      <c r="A821" s="86"/>
      <c r="B821" s="86"/>
      <c r="C821" s="86"/>
      <c r="D821" s="86"/>
      <c r="E821" s="86"/>
      <c r="F821" s="86"/>
      <c r="G821" s="86"/>
      <c r="H821" s="86"/>
      <c r="I821" s="86"/>
      <c r="J821" s="86"/>
      <c r="K821" s="86"/>
      <c r="L821" s="86"/>
      <c r="M821" s="86"/>
      <c r="N821" s="86"/>
      <c r="O821" s="86"/>
      <c r="P821" s="86"/>
      <c r="Q821" s="86"/>
      <c r="R821" s="86"/>
      <c r="S821" s="86"/>
      <c r="T821" s="86"/>
      <c r="U821" s="86"/>
    </row>
    <row r="822" spans="1:21" ht="12.75" customHeight="1" x14ac:dyDescent="0.35">
      <c r="A822" s="86"/>
      <c r="B822" s="86"/>
      <c r="C822" s="86"/>
      <c r="D822" s="86"/>
      <c r="E822" s="86"/>
      <c r="F822" s="86"/>
      <c r="G822" s="86"/>
      <c r="H822" s="86"/>
      <c r="I822" s="86"/>
      <c r="J822" s="86"/>
      <c r="K822" s="86"/>
      <c r="L822" s="86"/>
      <c r="M822" s="86"/>
      <c r="N822" s="86"/>
      <c r="O822" s="86"/>
      <c r="P822" s="86"/>
      <c r="Q822" s="86"/>
      <c r="R822" s="86"/>
      <c r="S822" s="86"/>
      <c r="T822" s="86"/>
      <c r="U822" s="86"/>
    </row>
    <row r="823" spans="1:21" ht="12.75" customHeight="1" x14ac:dyDescent="0.35">
      <c r="A823" s="86"/>
      <c r="B823" s="86"/>
      <c r="C823" s="86"/>
      <c r="D823" s="86"/>
      <c r="E823" s="86"/>
      <c r="F823" s="86"/>
      <c r="G823" s="86"/>
      <c r="H823" s="86"/>
      <c r="I823" s="86"/>
      <c r="J823" s="86"/>
      <c r="K823" s="86"/>
      <c r="L823" s="86"/>
      <c r="M823" s="86"/>
      <c r="N823" s="86"/>
      <c r="O823" s="86"/>
      <c r="P823" s="86"/>
      <c r="Q823" s="86"/>
      <c r="R823" s="86"/>
      <c r="S823" s="86"/>
      <c r="T823" s="86"/>
      <c r="U823" s="86"/>
    </row>
    <row r="824" spans="1:21" ht="12.75" customHeight="1" x14ac:dyDescent="0.35">
      <c r="A824" s="86"/>
      <c r="B824" s="86"/>
      <c r="C824" s="86"/>
      <c r="D824" s="86"/>
      <c r="E824" s="86"/>
      <c r="F824" s="86"/>
      <c r="G824" s="86"/>
      <c r="H824" s="86"/>
      <c r="I824" s="86"/>
      <c r="J824" s="86"/>
      <c r="K824" s="86"/>
      <c r="L824" s="86"/>
      <c r="M824" s="86"/>
      <c r="N824" s="86"/>
      <c r="O824" s="86"/>
      <c r="P824" s="86"/>
      <c r="Q824" s="86"/>
      <c r="R824" s="86"/>
      <c r="S824" s="86"/>
      <c r="T824" s="86"/>
      <c r="U824" s="86"/>
    </row>
    <row r="825" spans="1:21" ht="12.75" customHeight="1" x14ac:dyDescent="0.35">
      <c r="A825" s="86"/>
      <c r="B825" s="86"/>
      <c r="C825" s="86"/>
      <c r="D825" s="86"/>
      <c r="E825" s="86"/>
      <c r="F825" s="86"/>
      <c r="G825" s="86"/>
      <c r="H825" s="86"/>
      <c r="I825" s="86"/>
      <c r="J825" s="86"/>
      <c r="K825" s="86"/>
      <c r="L825" s="86"/>
      <c r="M825" s="86"/>
      <c r="N825" s="86"/>
      <c r="O825" s="86"/>
      <c r="P825" s="86"/>
      <c r="Q825" s="86"/>
      <c r="R825" s="86"/>
      <c r="S825" s="86"/>
      <c r="T825" s="86"/>
      <c r="U825" s="86"/>
    </row>
    <row r="826" spans="1:21" ht="12.75" customHeight="1" x14ac:dyDescent="0.35">
      <c r="A826" s="86"/>
      <c r="B826" s="86"/>
      <c r="C826" s="86"/>
      <c r="D826" s="86"/>
      <c r="E826" s="86"/>
      <c r="F826" s="86"/>
      <c r="G826" s="86"/>
      <c r="H826" s="86"/>
      <c r="I826" s="86"/>
      <c r="J826" s="86"/>
      <c r="K826" s="86"/>
      <c r="L826" s="86"/>
      <c r="M826" s="86"/>
      <c r="N826" s="86"/>
      <c r="O826" s="86"/>
      <c r="P826" s="86"/>
      <c r="Q826" s="86"/>
      <c r="R826" s="86"/>
      <c r="S826" s="86"/>
      <c r="T826" s="86"/>
      <c r="U826" s="86"/>
    </row>
    <row r="827" spans="1:21" ht="12.75" customHeight="1" x14ac:dyDescent="0.35">
      <c r="A827" s="86"/>
      <c r="B827" s="86"/>
      <c r="C827" s="86"/>
      <c r="D827" s="86"/>
      <c r="E827" s="86"/>
      <c r="F827" s="86"/>
      <c r="G827" s="86"/>
      <c r="H827" s="86"/>
      <c r="I827" s="86"/>
      <c r="J827" s="86"/>
      <c r="K827" s="86"/>
      <c r="L827" s="86"/>
      <c r="M827" s="86"/>
      <c r="N827" s="86"/>
      <c r="O827" s="86"/>
      <c r="P827" s="86"/>
      <c r="Q827" s="86"/>
      <c r="R827" s="86"/>
      <c r="S827" s="86"/>
      <c r="T827" s="86"/>
      <c r="U827" s="86"/>
    </row>
    <row r="828" spans="1:21" ht="12.75" customHeight="1" x14ac:dyDescent="0.35">
      <c r="A828" s="86"/>
      <c r="B828" s="86"/>
      <c r="C828" s="86"/>
      <c r="D828" s="86"/>
      <c r="E828" s="86"/>
      <c r="F828" s="86"/>
      <c r="G828" s="86"/>
      <c r="H828" s="86"/>
      <c r="I828" s="86"/>
      <c r="J828" s="86"/>
      <c r="K828" s="86"/>
      <c r="L828" s="86"/>
      <c r="M828" s="86"/>
      <c r="N828" s="86"/>
      <c r="O828" s="86"/>
      <c r="P828" s="86"/>
      <c r="Q828" s="86"/>
      <c r="R828" s="86"/>
      <c r="S828" s="86"/>
      <c r="T828" s="86"/>
      <c r="U828" s="86"/>
    </row>
    <row r="829" spans="1:21" ht="12.75" customHeight="1" x14ac:dyDescent="0.35">
      <c r="A829" s="86"/>
      <c r="B829" s="86"/>
      <c r="C829" s="86"/>
      <c r="D829" s="86"/>
      <c r="E829" s="86"/>
      <c r="F829" s="86"/>
      <c r="G829" s="86"/>
      <c r="H829" s="86"/>
      <c r="I829" s="86"/>
      <c r="J829" s="86"/>
      <c r="K829" s="86"/>
      <c r="L829" s="86"/>
      <c r="M829" s="86"/>
      <c r="N829" s="86"/>
      <c r="O829" s="86"/>
      <c r="P829" s="86"/>
      <c r="Q829" s="86"/>
      <c r="R829" s="86"/>
      <c r="S829" s="86"/>
      <c r="T829" s="86"/>
      <c r="U829" s="86"/>
    </row>
    <row r="830" spans="1:21" ht="12.75" customHeight="1" x14ac:dyDescent="0.35">
      <c r="A830" s="86"/>
      <c r="B830" s="86"/>
      <c r="C830" s="86"/>
      <c r="D830" s="86"/>
      <c r="E830" s="86"/>
      <c r="F830" s="86"/>
      <c r="G830" s="86"/>
      <c r="H830" s="86"/>
      <c r="I830" s="86"/>
      <c r="J830" s="86"/>
      <c r="K830" s="86"/>
      <c r="L830" s="86"/>
      <c r="M830" s="86"/>
      <c r="N830" s="86"/>
      <c r="O830" s="86"/>
      <c r="P830" s="86"/>
      <c r="Q830" s="86"/>
      <c r="R830" s="86"/>
      <c r="S830" s="86"/>
      <c r="T830" s="86"/>
      <c r="U830" s="86"/>
    </row>
    <row r="831" spans="1:21" ht="12.75" customHeight="1" x14ac:dyDescent="0.35">
      <c r="A831" s="86"/>
      <c r="B831" s="86"/>
      <c r="C831" s="86"/>
      <c r="D831" s="86"/>
      <c r="E831" s="86"/>
      <c r="F831" s="86"/>
      <c r="G831" s="86"/>
      <c r="H831" s="86"/>
      <c r="I831" s="86"/>
      <c r="J831" s="86"/>
      <c r="K831" s="86"/>
      <c r="L831" s="86"/>
      <c r="M831" s="86"/>
      <c r="N831" s="86"/>
      <c r="O831" s="86"/>
      <c r="P831" s="86"/>
      <c r="Q831" s="86"/>
      <c r="R831" s="86"/>
      <c r="S831" s="86"/>
      <c r="T831" s="86"/>
      <c r="U831" s="86"/>
    </row>
    <row r="832" spans="1:21" ht="12.75" customHeight="1" x14ac:dyDescent="0.35">
      <c r="A832" s="86"/>
      <c r="B832" s="86"/>
      <c r="C832" s="86"/>
      <c r="D832" s="86"/>
      <c r="E832" s="86"/>
      <c r="F832" s="86"/>
      <c r="G832" s="86"/>
      <c r="H832" s="86"/>
      <c r="I832" s="86"/>
      <c r="J832" s="86"/>
      <c r="K832" s="86"/>
      <c r="L832" s="86"/>
      <c r="M832" s="86"/>
      <c r="N832" s="86"/>
      <c r="O832" s="86"/>
      <c r="P832" s="86"/>
      <c r="Q832" s="86"/>
      <c r="R832" s="86"/>
      <c r="S832" s="86"/>
      <c r="T832" s="86"/>
      <c r="U832" s="86"/>
    </row>
    <row r="833" spans="1:21" ht="12.75" customHeight="1" x14ac:dyDescent="0.35">
      <c r="A833" s="86"/>
      <c r="B833" s="86"/>
      <c r="C833" s="86"/>
      <c r="D833" s="86"/>
      <c r="E833" s="86"/>
      <c r="F833" s="86"/>
      <c r="G833" s="86"/>
      <c r="H833" s="86"/>
      <c r="I833" s="86"/>
      <c r="J833" s="86"/>
      <c r="K833" s="86"/>
      <c r="L833" s="86"/>
      <c r="M833" s="86"/>
      <c r="N833" s="86"/>
      <c r="O833" s="86"/>
      <c r="P833" s="86"/>
      <c r="Q833" s="86"/>
      <c r="R833" s="86"/>
      <c r="S833" s="86"/>
      <c r="T833" s="86"/>
      <c r="U833" s="86"/>
    </row>
    <row r="834" spans="1:21" ht="12.75" customHeight="1" x14ac:dyDescent="0.35">
      <c r="A834" s="86"/>
      <c r="B834" s="86"/>
      <c r="C834" s="86"/>
      <c r="D834" s="86"/>
      <c r="E834" s="86"/>
      <c r="F834" s="86"/>
      <c r="G834" s="86"/>
      <c r="H834" s="86"/>
      <c r="I834" s="86"/>
      <c r="J834" s="86"/>
      <c r="K834" s="86"/>
      <c r="L834" s="86"/>
      <c r="M834" s="86"/>
      <c r="N834" s="86"/>
      <c r="O834" s="86"/>
      <c r="P834" s="86"/>
      <c r="Q834" s="86"/>
      <c r="R834" s="86"/>
      <c r="S834" s="86"/>
      <c r="T834" s="86"/>
      <c r="U834" s="86"/>
    </row>
    <row r="835" spans="1:21" ht="12.75" customHeight="1" x14ac:dyDescent="0.35">
      <c r="A835" s="86"/>
      <c r="B835" s="86"/>
      <c r="C835" s="86"/>
      <c r="D835" s="86"/>
      <c r="E835" s="86"/>
      <c r="F835" s="86"/>
      <c r="G835" s="86"/>
      <c r="H835" s="86"/>
      <c r="I835" s="86"/>
      <c r="J835" s="86"/>
      <c r="K835" s="86"/>
      <c r="L835" s="86"/>
      <c r="M835" s="86"/>
      <c r="N835" s="86"/>
      <c r="O835" s="86"/>
      <c r="P835" s="86"/>
      <c r="Q835" s="86"/>
      <c r="R835" s="86"/>
      <c r="S835" s="86"/>
      <c r="T835" s="86"/>
      <c r="U835" s="86"/>
    </row>
    <row r="836" spans="1:21" ht="12.75" customHeight="1" x14ac:dyDescent="0.35">
      <c r="A836" s="86"/>
      <c r="B836" s="86"/>
      <c r="C836" s="86"/>
      <c r="D836" s="86"/>
      <c r="E836" s="86"/>
      <c r="F836" s="86"/>
      <c r="G836" s="86"/>
      <c r="H836" s="86"/>
      <c r="I836" s="86"/>
      <c r="J836" s="86"/>
      <c r="K836" s="86"/>
      <c r="L836" s="86"/>
      <c r="M836" s="86"/>
      <c r="N836" s="86"/>
      <c r="O836" s="86"/>
      <c r="P836" s="86"/>
      <c r="Q836" s="86"/>
      <c r="R836" s="86"/>
      <c r="S836" s="86"/>
      <c r="T836" s="86"/>
      <c r="U836" s="86"/>
    </row>
    <row r="837" spans="1:21" ht="12.75" customHeight="1" x14ac:dyDescent="0.35">
      <c r="A837" s="86"/>
      <c r="B837" s="86"/>
      <c r="C837" s="86"/>
      <c r="D837" s="86"/>
      <c r="E837" s="86"/>
      <c r="F837" s="86"/>
      <c r="G837" s="86"/>
      <c r="H837" s="86"/>
      <c r="I837" s="86"/>
      <c r="J837" s="86"/>
      <c r="K837" s="86"/>
      <c r="L837" s="86"/>
      <c r="M837" s="86"/>
      <c r="N837" s="86"/>
      <c r="O837" s="86"/>
      <c r="P837" s="86"/>
      <c r="Q837" s="86"/>
      <c r="R837" s="86"/>
      <c r="S837" s="86"/>
      <c r="T837" s="86"/>
      <c r="U837" s="86"/>
    </row>
    <row r="838" spans="1:21" ht="12.75" customHeight="1" x14ac:dyDescent="0.35">
      <c r="A838" s="86"/>
      <c r="B838" s="86"/>
      <c r="C838" s="86"/>
      <c r="D838" s="86"/>
      <c r="E838" s="86"/>
      <c r="F838" s="86"/>
      <c r="G838" s="86"/>
      <c r="H838" s="86"/>
      <c r="I838" s="86"/>
      <c r="J838" s="86"/>
      <c r="K838" s="86"/>
      <c r="L838" s="86"/>
      <c r="M838" s="86"/>
      <c r="N838" s="86"/>
      <c r="O838" s="86"/>
      <c r="P838" s="86"/>
      <c r="Q838" s="86"/>
      <c r="R838" s="86"/>
      <c r="S838" s="86"/>
      <c r="T838" s="86"/>
      <c r="U838" s="86"/>
    </row>
    <row r="839" spans="1:21" ht="12.75" customHeight="1" x14ac:dyDescent="0.35">
      <c r="A839" s="86"/>
      <c r="B839" s="86"/>
      <c r="C839" s="86"/>
      <c r="D839" s="86"/>
      <c r="E839" s="86"/>
      <c r="F839" s="86"/>
      <c r="G839" s="86"/>
      <c r="H839" s="86"/>
      <c r="I839" s="86"/>
      <c r="J839" s="86"/>
      <c r="K839" s="86"/>
      <c r="L839" s="86"/>
      <c r="M839" s="86"/>
      <c r="N839" s="86"/>
      <c r="O839" s="86"/>
      <c r="P839" s="86"/>
      <c r="Q839" s="86"/>
      <c r="R839" s="86"/>
      <c r="S839" s="86"/>
      <c r="T839" s="86"/>
      <c r="U839" s="86"/>
    </row>
    <row r="840" spans="1:21" ht="12.75" customHeight="1" x14ac:dyDescent="0.35">
      <c r="A840" s="86"/>
      <c r="B840" s="86"/>
      <c r="C840" s="86"/>
      <c r="D840" s="86"/>
      <c r="E840" s="86"/>
      <c r="F840" s="86"/>
      <c r="G840" s="86"/>
      <c r="H840" s="86"/>
      <c r="I840" s="86"/>
      <c r="J840" s="86"/>
      <c r="K840" s="86"/>
      <c r="L840" s="86"/>
      <c r="M840" s="86"/>
      <c r="N840" s="86"/>
      <c r="O840" s="86"/>
      <c r="P840" s="86"/>
      <c r="Q840" s="86"/>
      <c r="R840" s="86"/>
      <c r="S840" s="86"/>
      <c r="T840" s="86"/>
      <c r="U840" s="86"/>
    </row>
    <row r="841" spans="1:21" ht="12.75" customHeight="1" x14ac:dyDescent="0.35">
      <c r="A841" s="86"/>
      <c r="B841" s="86"/>
      <c r="C841" s="86"/>
      <c r="D841" s="86"/>
      <c r="E841" s="86"/>
      <c r="F841" s="86"/>
      <c r="G841" s="86"/>
      <c r="H841" s="86"/>
      <c r="I841" s="86"/>
      <c r="J841" s="86"/>
      <c r="K841" s="86"/>
      <c r="L841" s="86"/>
      <c r="M841" s="86"/>
      <c r="N841" s="86"/>
      <c r="O841" s="86"/>
      <c r="P841" s="86"/>
      <c r="Q841" s="86"/>
      <c r="R841" s="86"/>
      <c r="S841" s="86"/>
      <c r="T841" s="86"/>
      <c r="U841" s="86"/>
    </row>
    <row r="842" spans="1:21" ht="12.75" customHeight="1" x14ac:dyDescent="0.35">
      <c r="A842" s="86"/>
      <c r="B842" s="86"/>
      <c r="C842" s="86"/>
      <c r="D842" s="86"/>
      <c r="E842" s="86"/>
      <c r="F842" s="86"/>
      <c r="G842" s="86"/>
      <c r="H842" s="86"/>
      <c r="I842" s="86"/>
      <c r="J842" s="86"/>
      <c r="K842" s="86"/>
      <c r="L842" s="86"/>
      <c r="M842" s="86"/>
      <c r="N842" s="86"/>
      <c r="O842" s="86"/>
      <c r="P842" s="86"/>
      <c r="Q842" s="86"/>
      <c r="R842" s="86"/>
      <c r="S842" s="86"/>
      <c r="T842" s="86"/>
      <c r="U842" s="86"/>
    </row>
    <row r="843" spans="1:21" ht="12.75" customHeight="1" x14ac:dyDescent="0.35">
      <c r="A843" s="86"/>
      <c r="B843" s="86"/>
      <c r="C843" s="86"/>
      <c r="D843" s="86"/>
      <c r="E843" s="86"/>
      <c r="F843" s="86"/>
      <c r="G843" s="86"/>
      <c r="H843" s="86"/>
      <c r="I843" s="86"/>
      <c r="J843" s="86"/>
      <c r="K843" s="86"/>
      <c r="L843" s="86"/>
      <c r="M843" s="86"/>
      <c r="N843" s="86"/>
      <c r="O843" s="86"/>
      <c r="P843" s="86"/>
      <c r="Q843" s="86"/>
      <c r="R843" s="86"/>
      <c r="S843" s="86"/>
      <c r="T843" s="86"/>
      <c r="U843" s="86"/>
    </row>
    <row r="844" spans="1:21" ht="12.75" customHeight="1" x14ac:dyDescent="0.35">
      <c r="A844" s="86"/>
      <c r="B844" s="86"/>
      <c r="C844" s="86"/>
      <c r="D844" s="86"/>
      <c r="E844" s="86"/>
      <c r="F844" s="86"/>
      <c r="G844" s="86"/>
      <c r="H844" s="86"/>
      <c r="I844" s="86"/>
      <c r="J844" s="86"/>
      <c r="K844" s="86"/>
      <c r="L844" s="86"/>
      <c r="M844" s="86"/>
      <c r="N844" s="86"/>
      <c r="O844" s="86"/>
      <c r="P844" s="86"/>
      <c r="Q844" s="86"/>
      <c r="R844" s="86"/>
      <c r="S844" s="86"/>
      <c r="T844" s="86"/>
      <c r="U844" s="86"/>
    </row>
    <row r="845" spans="1:21" ht="12.75" customHeight="1" x14ac:dyDescent="0.35">
      <c r="A845" s="86"/>
      <c r="B845" s="86"/>
      <c r="C845" s="86"/>
      <c r="D845" s="86"/>
      <c r="E845" s="86"/>
      <c r="F845" s="86"/>
      <c r="G845" s="86"/>
      <c r="H845" s="86"/>
      <c r="I845" s="86"/>
      <c r="J845" s="86"/>
      <c r="K845" s="86"/>
      <c r="L845" s="86"/>
      <c r="M845" s="86"/>
      <c r="N845" s="86"/>
      <c r="O845" s="86"/>
      <c r="P845" s="86"/>
      <c r="Q845" s="86"/>
      <c r="R845" s="86"/>
      <c r="S845" s="86"/>
      <c r="T845" s="86"/>
      <c r="U845" s="86"/>
    </row>
    <row r="846" spans="1:21" ht="12.75" customHeight="1" x14ac:dyDescent="0.35">
      <c r="A846" s="86"/>
      <c r="B846" s="86"/>
      <c r="C846" s="86"/>
      <c r="D846" s="86"/>
      <c r="E846" s="86"/>
      <c r="F846" s="86"/>
      <c r="G846" s="86"/>
      <c r="H846" s="86"/>
      <c r="I846" s="86"/>
      <c r="J846" s="86"/>
      <c r="K846" s="86"/>
      <c r="L846" s="86"/>
      <c r="M846" s="86"/>
      <c r="N846" s="86"/>
      <c r="O846" s="86"/>
      <c r="P846" s="86"/>
      <c r="Q846" s="86"/>
      <c r="R846" s="86"/>
      <c r="S846" s="86"/>
      <c r="T846" s="86"/>
      <c r="U846" s="86"/>
    </row>
    <row r="847" spans="1:21" ht="12.75" customHeight="1" x14ac:dyDescent="0.35">
      <c r="A847" s="86"/>
      <c r="B847" s="86"/>
      <c r="C847" s="86"/>
      <c r="D847" s="86"/>
      <c r="E847" s="86"/>
      <c r="F847" s="86"/>
      <c r="G847" s="86"/>
      <c r="H847" s="86"/>
      <c r="I847" s="86"/>
      <c r="J847" s="86"/>
      <c r="K847" s="86"/>
      <c r="L847" s="86"/>
      <c r="M847" s="86"/>
      <c r="N847" s="86"/>
      <c r="O847" s="86"/>
      <c r="P847" s="86"/>
      <c r="Q847" s="86"/>
      <c r="R847" s="86"/>
      <c r="S847" s="86"/>
      <c r="T847" s="86"/>
      <c r="U847" s="86"/>
    </row>
    <row r="848" spans="1:21" ht="12.75" customHeight="1" x14ac:dyDescent="0.35">
      <c r="A848" s="86"/>
      <c r="B848" s="86"/>
      <c r="C848" s="86"/>
      <c r="D848" s="86"/>
      <c r="E848" s="86"/>
      <c r="F848" s="86"/>
      <c r="G848" s="86"/>
      <c r="H848" s="86"/>
      <c r="I848" s="86"/>
      <c r="J848" s="86"/>
      <c r="K848" s="86"/>
      <c r="L848" s="86"/>
      <c r="M848" s="86"/>
      <c r="N848" s="86"/>
      <c r="O848" s="86"/>
      <c r="P848" s="86"/>
      <c r="Q848" s="86"/>
      <c r="R848" s="86"/>
      <c r="S848" s="86"/>
      <c r="T848" s="86"/>
      <c r="U848" s="86"/>
    </row>
    <row r="849" spans="1:21" ht="12.75" customHeight="1" x14ac:dyDescent="0.35">
      <c r="A849" s="86"/>
      <c r="B849" s="86"/>
      <c r="C849" s="86"/>
      <c r="D849" s="86"/>
      <c r="E849" s="86"/>
      <c r="F849" s="86"/>
      <c r="G849" s="86"/>
      <c r="H849" s="86"/>
      <c r="I849" s="86"/>
      <c r="J849" s="86"/>
      <c r="K849" s="86"/>
      <c r="L849" s="86"/>
      <c r="M849" s="86"/>
      <c r="N849" s="86"/>
      <c r="O849" s="86"/>
      <c r="P849" s="86"/>
      <c r="Q849" s="86"/>
      <c r="R849" s="86"/>
      <c r="S849" s="86"/>
      <c r="T849" s="86"/>
      <c r="U849" s="86"/>
    </row>
    <row r="850" spans="1:21" ht="12.75" customHeight="1" x14ac:dyDescent="0.35">
      <c r="A850" s="86"/>
      <c r="B850" s="86"/>
      <c r="C850" s="86"/>
      <c r="D850" s="86"/>
      <c r="E850" s="86"/>
      <c r="F850" s="86"/>
      <c r="G850" s="86"/>
      <c r="H850" s="86"/>
      <c r="I850" s="86"/>
      <c r="J850" s="86"/>
      <c r="K850" s="86"/>
      <c r="L850" s="86"/>
      <c r="M850" s="86"/>
      <c r="N850" s="86"/>
      <c r="O850" s="86"/>
      <c r="P850" s="86"/>
      <c r="Q850" s="86"/>
      <c r="R850" s="86"/>
      <c r="S850" s="86"/>
      <c r="T850" s="86"/>
      <c r="U850" s="86"/>
    </row>
    <row r="851" spans="1:21" ht="12.75" customHeight="1" x14ac:dyDescent="0.35">
      <c r="A851" s="86"/>
      <c r="B851" s="86"/>
      <c r="C851" s="86"/>
      <c r="D851" s="86"/>
      <c r="E851" s="86"/>
      <c r="F851" s="86"/>
      <c r="G851" s="86"/>
      <c r="H851" s="86"/>
      <c r="I851" s="86"/>
      <c r="J851" s="86"/>
      <c r="K851" s="86"/>
      <c r="L851" s="86"/>
      <c r="M851" s="86"/>
      <c r="N851" s="86"/>
      <c r="O851" s="86"/>
      <c r="P851" s="86"/>
      <c r="Q851" s="86"/>
      <c r="R851" s="86"/>
      <c r="S851" s="86"/>
      <c r="T851" s="86"/>
      <c r="U851" s="86"/>
    </row>
    <row r="852" spans="1:21" ht="12.75" customHeight="1" x14ac:dyDescent="0.35">
      <c r="A852" s="86"/>
      <c r="B852" s="86"/>
      <c r="C852" s="86"/>
      <c r="D852" s="86"/>
      <c r="E852" s="86"/>
      <c r="F852" s="86"/>
      <c r="G852" s="86"/>
      <c r="H852" s="86"/>
      <c r="I852" s="86"/>
      <c r="J852" s="86"/>
      <c r="K852" s="86"/>
      <c r="L852" s="86"/>
      <c r="M852" s="86"/>
      <c r="N852" s="86"/>
      <c r="O852" s="86"/>
      <c r="P852" s="86"/>
      <c r="Q852" s="86"/>
      <c r="R852" s="86"/>
      <c r="S852" s="86"/>
      <c r="T852" s="86"/>
      <c r="U852" s="86"/>
    </row>
    <row r="853" spans="1:21" ht="12.75" customHeight="1" x14ac:dyDescent="0.35">
      <c r="A853" s="86"/>
      <c r="B853" s="86"/>
      <c r="C853" s="86"/>
      <c r="D853" s="86"/>
      <c r="E853" s="86"/>
      <c r="F853" s="86"/>
      <c r="G853" s="86"/>
      <c r="H853" s="86"/>
      <c r="I853" s="86"/>
      <c r="J853" s="86"/>
      <c r="K853" s="86"/>
      <c r="L853" s="86"/>
      <c r="M853" s="86"/>
      <c r="N853" s="86"/>
      <c r="O853" s="86"/>
      <c r="P853" s="86"/>
      <c r="Q853" s="86"/>
      <c r="R853" s="86"/>
      <c r="S853" s="86"/>
      <c r="T853" s="86"/>
      <c r="U853" s="86"/>
    </row>
    <row r="854" spans="1:21" ht="12.75" customHeight="1" x14ac:dyDescent="0.35">
      <c r="A854" s="86"/>
      <c r="B854" s="86"/>
      <c r="C854" s="86"/>
      <c r="D854" s="86"/>
      <c r="E854" s="86"/>
      <c r="F854" s="86"/>
      <c r="G854" s="86"/>
      <c r="H854" s="86"/>
      <c r="I854" s="86"/>
      <c r="J854" s="86"/>
      <c r="K854" s="86"/>
      <c r="L854" s="86"/>
      <c r="M854" s="86"/>
      <c r="N854" s="86"/>
      <c r="O854" s="86"/>
      <c r="P854" s="86"/>
      <c r="Q854" s="86"/>
      <c r="R854" s="86"/>
      <c r="S854" s="86"/>
      <c r="T854" s="86"/>
      <c r="U854" s="86"/>
    </row>
    <row r="855" spans="1:21" ht="12.75" customHeight="1" x14ac:dyDescent="0.35">
      <c r="A855" s="86"/>
      <c r="B855" s="86"/>
      <c r="C855" s="86"/>
      <c r="D855" s="86"/>
      <c r="E855" s="86"/>
      <c r="F855" s="86"/>
      <c r="G855" s="86"/>
      <c r="H855" s="86"/>
      <c r="I855" s="86"/>
      <c r="J855" s="86"/>
      <c r="K855" s="86"/>
      <c r="L855" s="86"/>
      <c r="M855" s="86"/>
      <c r="N855" s="86"/>
      <c r="O855" s="86"/>
      <c r="P855" s="86"/>
      <c r="Q855" s="86"/>
      <c r="R855" s="86"/>
      <c r="S855" s="86"/>
      <c r="T855" s="86"/>
      <c r="U855" s="86"/>
    </row>
    <row r="856" spans="1:21" ht="12.75" customHeight="1" x14ac:dyDescent="0.35">
      <c r="A856" s="86"/>
      <c r="B856" s="86"/>
      <c r="C856" s="86"/>
      <c r="D856" s="86"/>
      <c r="E856" s="86"/>
      <c r="F856" s="86"/>
      <c r="G856" s="86"/>
      <c r="H856" s="86"/>
      <c r="I856" s="86"/>
      <c r="J856" s="86"/>
      <c r="K856" s="86"/>
      <c r="L856" s="86"/>
      <c r="M856" s="86"/>
      <c r="N856" s="86"/>
      <c r="O856" s="86"/>
      <c r="P856" s="86"/>
      <c r="Q856" s="86"/>
      <c r="R856" s="86"/>
      <c r="S856" s="86"/>
      <c r="T856" s="86"/>
      <c r="U856" s="86"/>
    </row>
    <row r="857" spans="1:21" ht="12.75" customHeight="1" x14ac:dyDescent="0.35">
      <c r="A857" s="86"/>
      <c r="B857" s="86"/>
      <c r="C857" s="86"/>
      <c r="D857" s="86"/>
      <c r="E857" s="86"/>
      <c r="F857" s="86"/>
      <c r="G857" s="86"/>
      <c r="H857" s="86"/>
      <c r="I857" s="86"/>
      <c r="J857" s="86"/>
      <c r="K857" s="86"/>
      <c r="L857" s="86"/>
      <c r="M857" s="86"/>
      <c r="N857" s="86"/>
      <c r="O857" s="86"/>
      <c r="P857" s="86"/>
      <c r="Q857" s="86"/>
      <c r="R857" s="86"/>
      <c r="S857" s="86"/>
      <c r="T857" s="86"/>
      <c r="U857" s="86"/>
    </row>
    <row r="858" spans="1:21" ht="12.75" customHeight="1" x14ac:dyDescent="0.35">
      <c r="A858" s="86"/>
      <c r="B858" s="86"/>
      <c r="C858" s="86"/>
      <c r="D858" s="86"/>
      <c r="E858" s="86"/>
      <c r="F858" s="86"/>
      <c r="G858" s="86"/>
      <c r="H858" s="86"/>
      <c r="I858" s="86"/>
      <c r="J858" s="86"/>
      <c r="K858" s="86"/>
      <c r="L858" s="86"/>
      <c r="M858" s="86"/>
      <c r="N858" s="86"/>
      <c r="O858" s="86"/>
      <c r="P858" s="86"/>
      <c r="Q858" s="86"/>
      <c r="R858" s="86"/>
      <c r="S858" s="86"/>
      <c r="T858" s="86"/>
      <c r="U858" s="86"/>
    </row>
    <row r="859" spans="1:21" ht="12.75" customHeight="1" x14ac:dyDescent="0.35">
      <c r="A859" s="86"/>
      <c r="B859" s="86"/>
      <c r="C859" s="86"/>
      <c r="D859" s="86"/>
      <c r="E859" s="86"/>
      <c r="F859" s="86"/>
      <c r="G859" s="86"/>
      <c r="H859" s="86"/>
      <c r="I859" s="86"/>
      <c r="J859" s="86"/>
      <c r="K859" s="86"/>
      <c r="L859" s="86"/>
      <c r="M859" s="86"/>
      <c r="N859" s="86"/>
      <c r="O859" s="86"/>
      <c r="P859" s="86"/>
      <c r="Q859" s="86"/>
      <c r="R859" s="86"/>
      <c r="S859" s="86"/>
      <c r="T859" s="86"/>
      <c r="U859" s="86"/>
    </row>
    <row r="860" spans="1:21" ht="12.75" customHeight="1" x14ac:dyDescent="0.35">
      <c r="A860" s="86"/>
      <c r="B860" s="86"/>
      <c r="C860" s="86"/>
      <c r="D860" s="86"/>
      <c r="E860" s="86"/>
      <c r="F860" s="86"/>
      <c r="G860" s="86"/>
      <c r="H860" s="86"/>
      <c r="I860" s="86"/>
      <c r="J860" s="86"/>
      <c r="K860" s="86"/>
      <c r="L860" s="86"/>
      <c r="M860" s="86"/>
      <c r="N860" s="86"/>
      <c r="O860" s="86"/>
      <c r="P860" s="86"/>
      <c r="Q860" s="86"/>
      <c r="R860" s="86"/>
      <c r="S860" s="86"/>
      <c r="T860" s="86"/>
      <c r="U860" s="86"/>
    </row>
    <row r="861" spans="1:21" ht="12.75" customHeight="1" x14ac:dyDescent="0.35">
      <c r="A861" s="86"/>
      <c r="B861" s="86"/>
      <c r="C861" s="86"/>
      <c r="D861" s="86"/>
      <c r="E861" s="86"/>
      <c r="F861" s="86"/>
      <c r="G861" s="86"/>
      <c r="H861" s="86"/>
      <c r="I861" s="86"/>
      <c r="J861" s="86"/>
      <c r="K861" s="86"/>
      <c r="L861" s="86"/>
      <c r="M861" s="86"/>
      <c r="N861" s="86"/>
      <c r="O861" s="86"/>
      <c r="P861" s="86"/>
      <c r="Q861" s="86"/>
      <c r="R861" s="86"/>
      <c r="S861" s="86"/>
      <c r="T861" s="86"/>
      <c r="U861" s="86"/>
    </row>
    <row r="862" spans="1:21" ht="12.75" customHeight="1" x14ac:dyDescent="0.35">
      <c r="A862" s="86"/>
      <c r="B862" s="86"/>
      <c r="C862" s="86"/>
      <c r="D862" s="86"/>
      <c r="E862" s="86"/>
      <c r="F862" s="86"/>
      <c r="G862" s="86"/>
      <c r="H862" s="86"/>
      <c r="I862" s="86"/>
      <c r="J862" s="86"/>
      <c r="K862" s="86"/>
      <c r="L862" s="86"/>
      <c r="M862" s="86"/>
      <c r="N862" s="86"/>
      <c r="O862" s="86"/>
      <c r="P862" s="86"/>
      <c r="Q862" s="86"/>
      <c r="R862" s="86"/>
      <c r="S862" s="86"/>
      <c r="T862" s="86"/>
      <c r="U862" s="86"/>
    </row>
    <row r="863" spans="1:21" ht="12.75" customHeight="1" x14ac:dyDescent="0.35">
      <c r="A863" s="86"/>
      <c r="B863" s="86"/>
      <c r="C863" s="86"/>
      <c r="D863" s="86"/>
      <c r="E863" s="86"/>
      <c r="F863" s="86"/>
      <c r="G863" s="86"/>
      <c r="H863" s="86"/>
      <c r="I863" s="86"/>
      <c r="J863" s="86"/>
      <c r="K863" s="86"/>
      <c r="L863" s="86"/>
      <c r="M863" s="86"/>
      <c r="N863" s="86"/>
      <c r="O863" s="86"/>
      <c r="P863" s="86"/>
      <c r="Q863" s="86"/>
      <c r="R863" s="86"/>
      <c r="S863" s="86"/>
      <c r="T863" s="86"/>
      <c r="U863" s="86"/>
    </row>
    <row r="864" spans="1:21" ht="12.75" customHeight="1" x14ac:dyDescent="0.35">
      <c r="A864" s="86"/>
      <c r="B864" s="86"/>
      <c r="C864" s="86"/>
      <c r="D864" s="86"/>
      <c r="E864" s="86"/>
      <c r="F864" s="86"/>
      <c r="G864" s="86"/>
      <c r="H864" s="86"/>
      <c r="I864" s="86"/>
      <c r="J864" s="86"/>
      <c r="K864" s="86"/>
      <c r="L864" s="86"/>
      <c r="M864" s="86"/>
      <c r="N864" s="86"/>
      <c r="O864" s="86"/>
      <c r="P864" s="86"/>
      <c r="Q864" s="86"/>
      <c r="R864" s="86"/>
      <c r="S864" s="86"/>
      <c r="T864" s="86"/>
      <c r="U864" s="86"/>
    </row>
    <row r="865" spans="1:21" ht="12.75" customHeight="1" x14ac:dyDescent="0.35">
      <c r="A865" s="86"/>
      <c r="B865" s="86"/>
      <c r="C865" s="86"/>
      <c r="D865" s="86"/>
      <c r="E865" s="86"/>
      <c r="F865" s="86"/>
      <c r="G865" s="86"/>
      <c r="H865" s="86"/>
      <c r="I865" s="86"/>
      <c r="J865" s="86"/>
      <c r="K865" s="86"/>
      <c r="L865" s="86"/>
      <c r="M865" s="86"/>
      <c r="N865" s="86"/>
      <c r="O865" s="86"/>
      <c r="P865" s="86"/>
      <c r="Q865" s="86"/>
      <c r="R865" s="86"/>
      <c r="S865" s="86"/>
      <c r="T865" s="86"/>
      <c r="U865" s="86"/>
    </row>
    <row r="866" spans="1:21" ht="12.75" customHeight="1" x14ac:dyDescent="0.35">
      <c r="A866" s="86"/>
      <c r="B866" s="86"/>
      <c r="C866" s="86"/>
      <c r="D866" s="86"/>
      <c r="E866" s="86"/>
      <c r="F866" s="86"/>
      <c r="G866" s="86"/>
      <c r="H866" s="86"/>
      <c r="I866" s="86"/>
      <c r="J866" s="86"/>
      <c r="K866" s="86"/>
      <c r="L866" s="86"/>
      <c r="M866" s="86"/>
      <c r="N866" s="86"/>
      <c r="O866" s="86"/>
      <c r="P866" s="86"/>
      <c r="Q866" s="86"/>
      <c r="R866" s="86"/>
      <c r="S866" s="86"/>
      <c r="T866" s="86"/>
      <c r="U866" s="86"/>
    </row>
    <row r="867" spans="1:21" ht="12.75" customHeight="1" x14ac:dyDescent="0.35">
      <c r="A867" s="86"/>
      <c r="B867" s="86"/>
      <c r="C867" s="86"/>
      <c r="D867" s="86"/>
      <c r="E867" s="86"/>
      <c r="F867" s="86"/>
      <c r="G867" s="86"/>
      <c r="H867" s="86"/>
      <c r="I867" s="86"/>
      <c r="J867" s="86"/>
      <c r="K867" s="86"/>
      <c r="L867" s="86"/>
      <c r="M867" s="86"/>
      <c r="N867" s="86"/>
      <c r="O867" s="86"/>
      <c r="P867" s="86"/>
      <c r="Q867" s="86"/>
      <c r="R867" s="86"/>
      <c r="S867" s="86"/>
      <c r="T867" s="86"/>
      <c r="U867" s="86"/>
    </row>
    <row r="868" spans="1:21" ht="12.75" customHeight="1" x14ac:dyDescent="0.35">
      <c r="A868" s="86"/>
      <c r="B868" s="86"/>
      <c r="C868" s="86"/>
      <c r="D868" s="86"/>
      <c r="E868" s="86"/>
      <c r="F868" s="86"/>
      <c r="G868" s="86"/>
      <c r="H868" s="86"/>
      <c r="I868" s="86"/>
      <c r="J868" s="86"/>
      <c r="K868" s="86"/>
      <c r="L868" s="86"/>
      <c r="M868" s="86"/>
      <c r="N868" s="86"/>
      <c r="O868" s="86"/>
      <c r="P868" s="86"/>
      <c r="Q868" s="86"/>
      <c r="R868" s="86"/>
      <c r="S868" s="86"/>
      <c r="T868" s="86"/>
      <c r="U868" s="86"/>
    </row>
    <row r="869" spans="1:21" ht="12.75" customHeight="1" x14ac:dyDescent="0.35">
      <c r="A869" s="86"/>
      <c r="B869" s="86"/>
      <c r="C869" s="86"/>
      <c r="D869" s="86"/>
      <c r="E869" s="86"/>
      <c r="F869" s="86"/>
      <c r="G869" s="86"/>
      <c r="H869" s="86"/>
      <c r="I869" s="86"/>
      <c r="J869" s="86"/>
      <c r="K869" s="86"/>
      <c r="L869" s="86"/>
      <c r="M869" s="86"/>
      <c r="N869" s="86"/>
      <c r="O869" s="86"/>
      <c r="P869" s="86"/>
      <c r="Q869" s="86"/>
      <c r="R869" s="86"/>
      <c r="S869" s="86"/>
      <c r="T869" s="86"/>
      <c r="U869" s="86"/>
    </row>
    <row r="870" spans="1:21" ht="12.75" customHeight="1" x14ac:dyDescent="0.35">
      <c r="A870" s="86"/>
      <c r="B870" s="86"/>
      <c r="C870" s="86"/>
      <c r="D870" s="86"/>
      <c r="E870" s="86"/>
      <c r="F870" s="86"/>
      <c r="G870" s="86"/>
      <c r="H870" s="86"/>
      <c r="I870" s="86"/>
      <c r="J870" s="86"/>
      <c r="K870" s="86"/>
      <c r="L870" s="86"/>
      <c r="M870" s="86"/>
      <c r="N870" s="86"/>
      <c r="O870" s="86"/>
      <c r="P870" s="86"/>
      <c r="Q870" s="86"/>
      <c r="R870" s="86"/>
      <c r="S870" s="86"/>
      <c r="T870" s="86"/>
      <c r="U870" s="86"/>
    </row>
    <row r="871" spans="1:21" ht="12.75" customHeight="1" x14ac:dyDescent="0.35">
      <c r="A871" s="86"/>
      <c r="B871" s="86"/>
      <c r="C871" s="86"/>
      <c r="D871" s="86"/>
      <c r="E871" s="86"/>
      <c r="F871" s="86"/>
      <c r="G871" s="86"/>
      <c r="H871" s="86"/>
      <c r="I871" s="86"/>
      <c r="J871" s="86"/>
      <c r="K871" s="86"/>
      <c r="L871" s="86"/>
      <c r="M871" s="86"/>
      <c r="N871" s="86"/>
      <c r="O871" s="86"/>
      <c r="P871" s="86"/>
      <c r="Q871" s="86"/>
      <c r="R871" s="86"/>
      <c r="S871" s="86"/>
      <c r="T871" s="86"/>
      <c r="U871" s="86"/>
    </row>
    <row r="872" spans="1:21" ht="12.75" customHeight="1" x14ac:dyDescent="0.35">
      <c r="A872" s="86"/>
      <c r="B872" s="86"/>
      <c r="C872" s="86"/>
      <c r="D872" s="86"/>
      <c r="E872" s="86"/>
      <c r="F872" s="86"/>
      <c r="G872" s="86"/>
      <c r="H872" s="86"/>
      <c r="I872" s="86"/>
      <c r="J872" s="86"/>
      <c r="K872" s="86"/>
      <c r="L872" s="86"/>
      <c r="M872" s="86"/>
      <c r="N872" s="86"/>
      <c r="O872" s="86"/>
      <c r="P872" s="86"/>
      <c r="Q872" s="86"/>
      <c r="R872" s="86"/>
      <c r="S872" s="86"/>
      <c r="T872" s="86"/>
      <c r="U872" s="86"/>
    </row>
    <row r="873" spans="1:21" ht="12.75" customHeight="1" x14ac:dyDescent="0.35">
      <c r="A873" s="86"/>
      <c r="B873" s="86"/>
      <c r="C873" s="86"/>
      <c r="D873" s="86"/>
      <c r="E873" s="86"/>
      <c r="F873" s="86"/>
      <c r="G873" s="86"/>
      <c r="H873" s="86"/>
      <c r="I873" s="86"/>
      <c r="J873" s="86"/>
      <c r="K873" s="86"/>
      <c r="L873" s="86"/>
      <c r="M873" s="86"/>
      <c r="N873" s="86"/>
      <c r="O873" s="86"/>
      <c r="P873" s="86"/>
      <c r="Q873" s="86"/>
      <c r="R873" s="86"/>
      <c r="S873" s="86"/>
      <c r="T873" s="86"/>
      <c r="U873" s="86"/>
    </row>
    <row r="874" spans="1:21" ht="12.75" customHeight="1" x14ac:dyDescent="0.35">
      <c r="A874" s="86"/>
      <c r="B874" s="86"/>
      <c r="C874" s="86"/>
      <c r="D874" s="86"/>
      <c r="E874" s="86"/>
      <c r="F874" s="86"/>
      <c r="G874" s="86"/>
      <c r="H874" s="86"/>
      <c r="I874" s="86"/>
      <c r="J874" s="86"/>
      <c r="K874" s="86"/>
      <c r="L874" s="86"/>
      <c r="M874" s="86"/>
      <c r="N874" s="86"/>
      <c r="O874" s="86"/>
      <c r="P874" s="86"/>
      <c r="Q874" s="86"/>
      <c r="R874" s="86"/>
      <c r="S874" s="86"/>
      <c r="T874" s="86"/>
      <c r="U874" s="86"/>
    </row>
    <row r="875" spans="1:21" ht="12.75" customHeight="1" x14ac:dyDescent="0.35">
      <c r="A875" s="86"/>
      <c r="B875" s="86"/>
      <c r="C875" s="86"/>
      <c r="D875" s="86"/>
      <c r="E875" s="86"/>
      <c r="F875" s="86"/>
      <c r="G875" s="86"/>
      <c r="H875" s="86"/>
      <c r="I875" s="86"/>
      <c r="J875" s="86"/>
      <c r="K875" s="86"/>
      <c r="L875" s="86"/>
      <c r="M875" s="86"/>
      <c r="N875" s="86"/>
      <c r="O875" s="86"/>
      <c r="P875" s="86"/>
      <c r="Q875" s="86"/>
      <c r="R875" s="86"/>
      <c r="S875" s="86"/>
      <c r="T875" s="86"/>
      <c r="U875" s="86"/>
    </row>
    <row r="876" spans="1:21" ht="12.75" customHeight="1" x14ac:dyDescent="0.35">
      <c r="A876" s="86"/>
      <c r="B876" s="86"/>
      <c r="C876" s="86"/>
      <c r="D876" s="86"/>
      <c r="E876" s="86"/>
      <c r="F876" s="86"/>
      <c r="G876" s="86"/>
      <c r="H876" s="86"/>
      <c r="I876" s="86"/>
      <c r="J876" s="86"/>
      <c r="K876" s="86"/>
      <c r="L876" s="86"/>
      <c r="M876" s="86"/>
      <c r="N876" s="86"/>
      <c r="O876" s="86"/>
      <c r="P876" s="86"/>
      <c r="Q876" s="86"/>
      <c r="R876" s="86"/>
      <c r="S876" s="86"/>
      <c r="T876" s="86"/>
      <c r="U876" s="86"/>
    </row>
    <row r="877" spans="1:21" ht="12.75" customHeight="1" x14ac:dyDescent="0.35">
      <c r="A877" s="86"/>
      <c r="B877" s="86"/>
      <c r="C877" s="86"/>
      <c r="D877" s="86"/>
      <c r="E877" s="86"/>
      <c r="F877" s="86"/>
      <c r="G877" s="86"/>
      <c r="H877" s="86"/>
      <c r="I877" s="86"/>
      <c r="J877" s="86"/>
      <c r="K877" s="86"/>
      <c r="L877" s="86"/>
      <c r="M877" s="86"/>
      <c r="N877" s="86"/>
      <c r="O877" s="86"/>
      <c r="P877" s="86"/>
      <c r="Q877" s="86"/>
      <c r="R877" s="86"/>
      <c r="S877" s="86"/>
      <c r="T877" s="86"/>
      <c r="U877" s="86"/>
    </row>
    <row r="878" spans="1:21" ht="12.75" customHeight="1" x14ac:dyDescent="0.35">
      <c r="A878" s="86"/>
      <c r="B878" s="86"/>
      <c r="C878" s="86"/>
      <c r="D878" s="86"/>
      <c r="E878" s="86"/>
      <c r="F878" s="86"/>
      <c r="G878" s="86"/>
      <c r="H878" s="86"/>
      <c r="I878" s="86"/>
      <c r="J878" s="86"/>
      <c r="K878" s="86"/>
      <c r="L878" s="86"/>
      <c r="M878" s="86"/>
      <c r="N878" s="86"/>
      <c r="O878" s="86"/>
      <c r="P878" s="86"/>
      <c r="Q878" s="86"/>
      <c r="R878" s="86"/>
      <c r="S878" s="86"/>
      <c r="T878" s="86"/>
      <c r="U878" s="86"/>
    </row>
    <row r="879" spans="1:21" ht="12.75" customHeight="1" x14ac:dyDescent="0.35">
      <c r="A879" s="86"/>
      <c r="B879" s="86"/>
      <c r="C879" s="86"/>
      <c r="D879" s="86"/>
      <c r="E879" s="86"/>
      <c r="F879" s="86"/>
      <c r="G879" s="86"/>
      <c r="H879" s="86"/>
      <c r="I879" s="86"/>
      <c r="J879" s="86"/>
      <c r="K879" s="86"/>
      <c r="L879" s="86"/>
      <c r="M879" s="86"/>
      <c r="N879" s="86"/>
      <c r="O879" s="86"/>
      <c r="P879" s="86"/>
      <c r="Q879" s="86"/>
      <c r="R879" s="86"/>
      <c r="S879" s="86"/>
      <c r="T879" s="86"/>
      <c r="U879" s="86"/>
    </row>
    <row r="880" spans="1:21" ht="12.75" customHeight="1" x14ac:dyDescent="0.35">
      <c r="A880" s="86"/>
      <c r="B880" s="86"/>
      <c r="C880" s="86"/>
      <c r="D880" s="86"/>
      <c r="E880" s="86"/>
      <c r="F880" s="86"/>
      <c r="G880" s="86"/>
      <c r="H880" s="86"/>
      <c r="I880" s="86"/>
      <c r="J880" s="86"/>
      <c r="K880" s="86"/>
      <c r="L880" s="86"/>
      <c r="M880" s="86"/>
      <c r="N880" s="86"/>
      <c r="O880" s="86"/>
      <c r="P880" s="86"/>
      <c r="Q880" s="86"/>
      <c r="R880" s="86"/>
      <c r="S880" s="86"/>
      <c r="T880" s="86"/>
      <c r="U880" s="86"/>
    </row>
    <row r="881" spans="1:21" ht="12.75" customHeight="1" x14ac:dyDescent="0.35">
      <c r="A881" s="86"/>
      <c r="B881" s="86"/>
      <c r="C881" s="86"/>
      <c r="D881" s="86"/>
      <c r="E881" s="86"/>
      <c r="F881" s="86"/>
      <c r="G881" s="86"/>
      <c r="H881" s="86"/>
      <c r="I881" s="86"/>
      <c r="J881" s="86"/>
      <c r="K881" s="86"/>
      <c r="L881" s="86"/>
      <c r="M881" s="86"/>
      <c r="N881" s="86"/>
      <c r="O881" s="86"/>
      <c r="P881" s="86"/>
      <c r="Q881" s="86"/>
      <c r="R881" s="86"/>
      <c r="S881" s="86"/>
      <c r="T881" s="86"/>
      <c r="U881" s="86"/>
    </row>
    <row r="882" spans="1:21" ht="12.75" customHeight="1" x14ac:dyDescent="0.35">
      <c r="A882" s="86"/>
      <c r="B882" s="86"/>
      <c r="C882" s="86"/>
      <c r="D882" s="86"/>
      <c r="E882" s="86"/>
      <c r="F882" s="86"/>
      <c r="G882" s="86"/>
      <c r="H882" s="86"/>
      <c r="I882" s="86"/>
      <c r="J882" s="86"/>
      <c r="K882" s="86"/>
      <c r="L882" s="86"/>
      <c r="M882" s="86"/>
      <c r="N882" s="86"/>
      <c r="O882" s="86"/>
      <c r="P882" s="86"/>
      <c r="Q882" s="86"/>
      <c r="R882" s="86"/>
      <c r="S882" s="86"/>
      <c r="T882" s="86"/>
      <c r="U882" s="86"/>
    </row>
    <row r="883" spans="1:21" ht="12.75" customHeight="1" x14ac:dyDescent="0.35">
      <c r="A883" s="86"/>
      <c r="B883" s="86"/>
      <c r="C883" s="86"/>
      <c r="D883" s="86"/>
      <c r="E883" s="86"/>
      <c r="F883" s="86"/>
      <c r="G883" s="86"/>
      <c r="H883" s="86"/>
      <c r="I883" s="86"/>
      <c r="J883" s="86"/>
      <c r="K883" s="86"/>
      <c r="L883" s="86"/>
      <c r="M883" s="86"/>
      <c r="N883" s="86"/>
      <c r="O883" s="86"/>
      <c r="P883" s="86"/>
      <c r="Q883" s="86"/>
      <c r="R883" s="86"/>
      <c r="S883" s="86"/>
      <c r="T883" s="86"/>
      <c r="U883" s="86"/>
    </row>
    <row r="884" spans="1:21" ht="12.75" customHeight="1" x14ac:dyDescent="0.35">
      <c r="A884" s="86"/>
      <c r="B884" s="86"/>
      <c r="C884" s="86"/>
      <c r="D884" s="86"/>
      <c r="E884" s="86"/>
      <c r="F884" s="86"/>
      <c r="G884" s="86"/>
      <c r="H884" s="86"/>
      <c r="I884" s="86"/>
      <c r="J884" s="86"/>
      <c r="K884" s="86"/>
      <c r="L884" s="86"/>
      <c r="M884" s="86"/>
      <c r="N884" s="86"/>
      <c r="O884" s="86"/>
      <c r="P884" s="86"/>
      <c r="Q884" s="86"/>
      <c r="R884" s="86"/>
      <c r="S884" s="86"/>
      <c r="T884" s="86"/>
      <c r="U884" s="86"/>
    </row>
    <row r="885" spans="1:21" ht="12.75" customHeight="1" x14ac:dyDescent="0.35">
      <c r="A885" s="86"/>
      <c r="B885" s="86"/>
      <c r="C885" s="86"/>
      <c r="D885" s="86"/>
      <c r="E885" s="86"/>
      <c r="F885" s="86"/>
      <c r="G885" s="86"/>
      <c r="H885" s="86"/>
      <c r="I885" s="86"/>
      <c r="J885" s="86"/>
      <c r="K885" s="86"/>
      <c r="L885" s="86"/>
      <c r="M885" s="86"/>
      <c r="N885" s="86"/>
      <c r="O885" s="86"/>
      <c r="P885" s="86"/>
      <c r="Q885" s="86"/>
      <c r="R885" s="86"/>
      <c r="S885" s="86"/>
      <c r="T885" s="86"/>
      <c r="U885" s="86"/>
    </row>
    <row r="886" spans="1:21" ht="12.75" customHeight="1" x14ac:dyDescent="0.35">
      <c r="A886" s="86"/>
      <c r="B886" s="86"/>
      <c r="C886" s="86"/>
      <c r="D886" s="86"/>
      <c r="E886" s="86"/>
      <c r="F886" s="86"/>
      <c r="G886" s="86"/>
      <c r="H886" s="86"/>
      <c r="I886" s="86"/>
      <c r="J886" s="86"/>
      <c r="K886" s="86"/>
      <c r="L886" s="86"/>
      <c r="M886" s="86"/>
      <c r="N886" s="86"/>
      <c r="O886" s="86"/>
      <c r="P886" s="86"/>
      <c r="Q886" s="86"/>
      <c r="R886" s="86"/>
      <c r="S886" s="86"/>
      <c r="T886" s="86"/>
      <c r="U886" s="86"/>
    </row>
    <row r="887" spans="1:21" ht="12.75" customHeight="1" x14ac:dyDescent="0.35">
      <c r="A887" s="86"/>
      <c r="B887" s="86"/>
      <c r="C887" s="86"/>
      <c r="D887" s="86"/>
      <c r="E887" s="86"/>
      <c r="F887" s="86"/>
      <c r="G887" s="86"/>
      <c r="H887" s="86"/>
      <c r="I887" s="86"/>
      <c r="J887" s="86"/>
      <c r="K887" s="86"/>
      <c r="L887" s="86"/>
      <c r="M887" s="86"/>
      <c r="N887" s="86"/>
      <c r="O887" s="86"/>
      <c r="P887" s="86"/>
      <c r="Q887" s="86"/>
      <c r="R887" s="86"/>
      <c r="S887" s="86"/>
      <c r="T887" s="86"/>
      <c r="U887" s="86"/>
    </row>
    <row r="888" spans="1:21" ht="12.75" customHeight="1" x14ac:dyDescent="0.35">
      <c r="A888" s="86"/>
      <c r="B888" s="86"/>
      <c r="C888" s="86"/>
      <c r="D888" s="86"/>
      <c r="E888" s="86"/>
      <c r="F888" s="86"/>
      <c r="G888" s="86"/>
      <c r="H888" s="86"/>
      <c r="I888" s="86"/>
      <c r="J888" s="86"/>
      <c r="K888" s="86"/>
      <c r="L888" s="86"/>
      <c r="M888" s="86"/>
      <c r="N888" s="86"/>
      <c r="O888" s="86"/>
      <c r="P888" s="86"/>
      <c r="Q888" s="86"/>
      <c r="R888" s="86"/>
      <c r="S888" s="86"/>
      <c r="T888" s="86"/>
      <c r="U888" s="86"/>
    </row>
    <row r="889" spans="1:21" ht="12.75" customHeight="1" x14ac:dyDescent="0.35">
      <c r="A889" s="86"/>
      <c r="B889" s="86"/>
      <c r="C889" s="86"/>
      <c r="D889" s="86"/>
      <c r="E889" s="86"/>
      <c r="F889" s="86"/>
      <c r="G889" s="86"/>
      <c r="H889" s="86"/>
      <c r="I889" s="86"/>
      <c r="J889" s="86"/>
      <c r="K889" s="86"/>
      <c r="L889" s="86"/>
      <c r="M889" s="86"/>
      <c r="N889" s="86"/>
      <c r="O889" s="86"/>
      <c r="P889" s="86"/>
      <c r="Q889" s="86"/>
      <c r="R889" s="86"/>
      <c r="S889" s="86"/>
      <c r="T889" s="86"/>
      <c r="U889" s="86"/>
    </row>
    <row r="890" spans="1:21" ht="12.75" customHeight="1" x14ac:dyDescent="0.35">
      <c r="A890" s="86"/>
      <c r="B890" s="86"/>
      <c r="C890" s="86"/>
      <c r="D890" s="86"/>
      <c r="E890" s="86"/>
      <c r="F890" s="86"/>
      <c r="G890" s="86"/>
      <c r="H890" s="86"/>
      <c r="I890" s="86"/>
      <c r="J890" s="86"/>
      <c r="K890" s="86"/>
      <c r="L890" s="86"/>
      <c r="M890" s="86"/>
      <c r="N890" s="86"/>
      <c r="O890" s="86"/>
      <c r="P890" s="86"/>
      <c r="Q890" s="86"/>
      <c r="R890" s="86"/>
      <c r="S890" s="86"/>
      <c r="T890" s="86"/>
      <c r="U890" s="86"/>
    </row>
    <row r="891" spans="1:21" ht="12.75" customHeight="1" x14ac:dyDescent="0.35">
      <c r="A891" s="86"/>
      <c r="B891" s="86"/>
      <c r="C891" s="86"/>
      <c r="D891" s="86"/>
      <c r="E891" s="86"/>
      <c r="F891" s="86"/>
      <c r="G891" s="86"/>
      <c r="H891" s="86"/>
      <c r="I891" s="86"/>
      <c r="J891" s="86"/>
      <c r="K891" s="86"/>
      <c r="L891" s="86"/>
      <c r="M891" s="86"/>
      <c r="N891" s="86"/>
      <c r="O891" s="86"/>
      <c r="P891" s="86"/>
      <c r="Q891" s="86"/>
      <c r="R891" s="86"/>
      <c r="S891" s="86"/>
      <c r="T891" s="86"/>
      <c r="U891" s="86"/>
    </row>
    <row r="892" spans="1:21" ht="12.75" customHeight="1" x14ac:dyDescent="0.35">
      <c r="A892" s="86"/>
      <c r="B892" s="86"/>
      <c r="C892" s="86"/>
      <c r="D892" s="86"/>
      <c r="E892" s="86"/>
      <c r="F892" s="86"/>
      <c r="G892" s="86"/>
      <c r="H892" s="86"/>
      <c r="I892" s="86"/>
      <c r="J892" s="86"/>
      <c r="K892" s="86"/>
      <c r="L892" s="86"/>
      <c r="M892" s="86"/>
      <c r="N892" s="86"/>
      <c r="O892" s="86"/>
      <c r="P892" s="86"/>
      <c r="Q892" s="86"/>
      <c r="R892" s="86"/>
      <c r="S892" s="86"/>
      <c r="T892" s="86"/>
      <c r="U892" s="86"/>
    </row>
    <row r="893" spans="1:21" ht="12.75" customHeight="1" x14ac:dyDescent="0.35">
      <c r="A893" s="86"/>
      <c r="B893" s="86"/>
      <c r="C893" s="86"/>
      <c r="D893" s="86"/>
      <c r="E893" s="86"/>
      <c r="F893" s="86"/>
      <c r="G893" s="86"/>
      <c r="H893" s="86"/>
      <c r="I893" s="86"/>
      <c r="J893" s="86"/>
      <c r="K893" s="86"/>
      <c r="L893" s="86"/>
      <c r="M893" s="86"/>
      <c r="N893" s="86"/>
      <c r="O893" s="86"/>
      <c r="P893" s="86"/>
      <c r="Q893" s="86"/>
      <c r="R893" s="86"/>
      <c r="S893" s="86"/>
      <c r="T893" s="86"/>
      <c r="U893" s="86"/>
    </row>
    <row r="894" spans="1:21" ht="12.75" customHeight="1" x14ac:dyDescent="0.35">
      <c r="A894" s="86"/>
      <c r="B894" s="86"/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</row>
    <row r="895" spans="1:21" ht="12.75" customHeight="1" x14ac:dyDescent="0.35">
      <c r="A895" s="86"/>
      <c r="B895" s="86"/>
      <c r="C895" s="86"/>
      <c r="D895" s="86"/>
      <c r="E895" s="86"/>
      <c r="F895" s="86"/>
      <c r="G895" s="86"/>
      <c r="H895" s="86"/>
      <c r="I895" s="86"/>
      <c r="J895" s="86"/>
      <c r="K895" s="86"/>
      <c r="L895" s="86"/>
      <c r="M895" s="86"/>
      <c r="N895" s="86"/>
      <c r="O895" s="86"/>
      <c r="P895" s="86"/>
      <c r="Q895" s="86"/>
      <c r="R895" s="86"/>
      <c r="S895" s="86"/>
      <c r="T895" s="86"/>
      <c r="U895" s="86"/>
    </row>
    <row r="896" spans="1:21" ht="12.75" customHeight="1" x14ac:dyDescent="0.35">
      <c r="A896" s="86"/>
      <c r="B896" s="86"/>
      <c r="C896" s="86"/>
      <c r="D896" s="86"/>
      <c r="E896" s="86"/>
      <c r="F896" s="86"/>
      <c r="G896" s="86"/>
      <c r="H896" s="86"/>
      <c r="I896" s="86"/>
      <c r="J896" s="86"/>
      <c r="K896" s="86"/>
      <c r="L896" s="86"/>
      <c r="M896" s="86"/>
      <c r="N896" s="86"/>
      <c r="O896" s="86"/>
      <c r="P896" s="86"/>
      <c r="Q896" s="86"/>
      <c r="R896" s="86"/>
      <c r="S896" s="86"/>
      <c r="T896" s="86"/>
      <c r="U896" s="86"/>
    </row>
    <row r="897" spans="1:21" ht="12.75" customHeight="1" x14ac:dyDescent="0.35">
      <c r="A897" s="86"/>
      <c r="B897" s="86"/>
      <c r="C897" s="86"/>
      <c r="D897" s="86"/>
      <c r="E897" s="86"/>
      <c r="F897" s="86"/>
      <c r="G897" s="86"/>
      <c r="H897" s="86"/>
      <c r="I897" s="86"/>
      <c r="J897" s="86"/>
      <c r="K897" s="86"/>
      <c r="L897" s="86"/>
      <c r="M897" s="86"/>
      <c r="N897" s="86"/>
      <c r="O897" s="86"/>
      <c r="P897" s="86"/>
      <c r="Q897" s="86"/>
      <c r="R897" s="86"/>
      <c r="S897" s="86"/>
      <c r="T897" s="86"/>
      <c r="U897" s="86"/>
    </row>
    <row r="898" spans="1:21" ht="12.75" customHeight="1" x14ac:dyDescent="0.35">
      <c r="A898" s="86"/>
      <c r="B898" s="86"/>
      <c r="C898" s="86"/>
      <c r="D898" s="86"/>
      <c r="E898" s="86"/>
      <c r="F898" s="86"/>
      <c r="G898" s="86"/>
      <c r="H898" s="86"/>
      <c r="I898" s="86"/>
      <c r="J898" s="86"/>
      <c r="K898" s="86"/>
      <c r="L898" s="86"/>
      <c r="M898" s="86"/>
      <c r="N898" s="86"/>
      <c r="O898" s="86"/>
      <c r="P898" s="86"/>
      <c r="Q898" s="86"/>
      <c r="R898" s="86"/>
      <c r="S898" s="86"/>
      <c r="T898" s="86"/>
      <c r="U898" s="86"/>
    </row>
    <row r="899" spans="1:21" ht="12.75" customHeight="1" x14ac:dyDescent="0.35">
      <c r="A899" s="86"/>
      <c r="B899" s="86"/>
      <c r="C899" s="86"/>
      <c r="D899" s="86"/>
      <c r="E899" s="86"/>
      <c r="F899" s="86"/>
      <c r="G899" s="86"/>
      <c r="H899" s="86"/>
      <c r="I899" s="86"/>
      <c r="J899" s="86"/>
      <c r="K899" s="86"/>
      <c r="L899" s="86"/>
      <c r="M899" s="86"/>
      <c r="N899" s="86"/>
      <c r="O899" s="86"/>
      <c r="P899" s="86"/>
      <c r="Q899" s="86"/>
      <c r="R899" s="86"/>
      <c r="S899" s="86"/>
      <c r="T899" s="86"/>
      <c r="U899" s="86"/>
    </row>
    <row r="900" spans="1:21" ht="12.75" customHeight="1" x14ac:dyDescent="0.35">
      <c r="A900" s="86"/>
      <c r="B900" s="86"/>
      <c r="C900" s="86"/>
      <c r="D900" s="86"/>
      <c r="E900" s="86"/>
      <c r="F900" s="86"/>
      <c r="G900" s="86"/>
      <c r="H900" s="86"/>
      <c r="I900" s="86"/>
      <c r="J900" s="86"/>
      <c r="K900" s="86"/>
      <c r="L900" s="86"/>
      <c r="M900" s="86"/>
      <c r="N900" s="86"/>
      <c r="O900" s="86"/>
      <c r="P900" s="86"/>
      <c r="Q900" s="86"/>
      <c r="R900" s="86"/>
      <c r="S900" s="86"/>
      <c r="T900" s="86"/>
      <c r="U900" s="86"/>
    </row>
    <row r="901" spans="1:21" ht="12.75" customHeight="1" x14ac:dyDescent="0.35">
      <c r="A901" s="86"/>
      <c r="B901" s="86"/>
      <c r="C901" s="86"/>
      <c r="D901" s="86"/>
      <c r="E901" s="86"/>
      <c r="F901" s="86"/>
      <c r="G901" s="86"/>
      <c r="H901" s="86"/>
      <c r="I901" s="86"/>
      <c r="J901" s="86"/>
      <c r="K901" s="86"/>
      <c r="L901" s="86"/>
      <c r="M901" s="86"/>
      <c r="N901" s="86"/>
      <c r="O901" s="86"/>
      <c r="P901" s="86"/>
      <c r="Q901" s="86"/>
      <c r="R901" s="86"/>
      <c r="S901" s="86"/>
      <c r="T901" s="86"/>
      <c r="U901" s="86"/>
    </row>
    <row r="902" spans="1:21" ht="12.75" customHeight="1" x14ac:dyDescent="0.35">
      <c r="A902" s="86"/>
      <c r="B902" s="86"/>
      <c r="C902" s="86"/>
      <c r="D902" s="86"/>
      <c r="E902" s="86"/>
      <c r="F902" s="86"/>
      <c r="G902" s="86"/>
      <c r="H902" s="86"/>
      <c r="I902" s="86"/>
      <c r="J902" s="86"/>
      <c r="K902" s="86"/>
      <c r="L902" s="86"/>
      <c r="M902" s="86"/>
      <c r="N902" s="86"/>
      <c r="O902" s="86"/>
      <c r="P902" s="86"/>
      <c r="Q902" s="86"/>
      <c r="R902" s="86"/>
      <c r="S902" s="86"/>
      <c r="T902" s="86"/>
      <c r="U902" s="86"/>
    </row>
    <row r="903" spans="1:21" ht="12.75" customHeight="1" x14ac:dyDescent="0.35">
      <c r="A903" s="86"/>
      <c r="B903" s="86"/>
      <c r="C903" s="86"/>
      <c r="D903" s="86"/>
      <c r="E903" s="86"/>
      <c r="F903" s="86"/>
      <c r="G903" s="86"/>
      <c r="H903" s="86"/>
      <c r="I903" s="86"/>
      <c r="J903" s="86"/>
      <c r="K903" s="86"/>
      <c r="L903" s="86"/>
      <c r="M903" s="86"/>
      <c r="N903" s="86"/>
      <c r="O903" s="86"/>
      <c r="P903" s="86"/>
      <c r="Q903" s="86"/>
      <c r="R903" s="86"/>
      <c r="S903" s="86"/>
      <c r="T903" s="86"/>
      <c r="U903" s="86"/>
    </row>
    <row r="904" spans="1:21" ht="12.75" customHeight="1" x14ac:dyDescent="0.35">
      <c r="A904" s="86"/>
      <c r="B904" s="86"/>
      <c r="C904" s="86"/>
      <c r="D904" s="86"/>
      <c r="E904" s="86"/>
      <c r="F904" s="86"/>
      <c r="G904" s="86"/>
      <c r="H904" s="86"/>
      <c r="I904" s="86"/>
      <c r="J904" s="86"/>
      <c r="K904" s="86"/>
      <c r="L904" s="86"/>
      <c r="M904" s="86"/>
      <c r="N904" s="86"/>
      <c r="O904" s="86"/>
      <c r="P904" s="86"/>
      <c r="Q904" s="86"/>
      <c r="R904" s="86"/>
      <c r="S904" s="86"/>
      <c r="T904" s="86"/>
      <c r="U904" s="86"/>
    </row>
    <row r="905" spans="1:21" ht="12.75" customHeight="1" x14ac:dyDescent="0.35">
      <c r="A905" s="86"/>
      <c r="B905" s="86"/>
      <c r="C905" s="86"/>
      <c r="D905" s="86"/>
      <c r="E905" s="86"/>
      <c r="F905" s="86"/>
      <c r="G905" s="86"/>
      <c r="H905" s="86"/>
      <c r="I905" s="86"/>
      <c r="J905" s="86"/>
      <c r="K905" s="86"/>
      <c r="L905" s="86"/>
      <c r="M905" s="86"/>
      <c r="N905" s="86"/>
      <c r="O905" s="86"/>
      <c r="P905" s="86"/>
      <c r="Q905" s="86"/>
      <c r="R905" s="86"/>
      <c r="S905" s="86"/>
      <c r="T905" s="86"/>
      <c r="U905" s="86"/>
    </row>
    <row r="906" spans="1:21" ht="12.75" customHeight="1" x14ac:dyDescent="0.35">
      <c r="A906" s="86"/>
      <c r="B906" s="86"/>
      <c r="C906" s="86"/>
      <c r="D906" s="86"/>
      <c r="E906" s="86"/>
      <c r="F906" s="86"/>
      <c r="G906" s="86"/>
      <c r="H906" s="86"/>
      <c r="I906" s="86"/>
      <c r="J906" s="86"/>
      <c r="K906" s="86"/>
      <c r="L906" s="86"/>
      <c r="M906" s="86"/>
      <c r="N906" s="86"/>
      <c r="O906" s="86"/>
      <c r="P906" s="86"/>
      <c r="Q906" s="86"/>
      <c r="R906" s="86"/>
      <c r="S906" s="86"/>
      <c r="T906" s="86"/>
      <c r="U906" s="86"/>
    </row>
    <row r="907" spans="1:21" ht="12.75" customHeight="1" x14ac:dyDescent="0.35">
      <c r="A907" s="86"/>
      <c r="B907" s="86"/>
      <c r="C907" s="86"/>
      <c r="D907" s="86"/>
      <c r="E907" s="86"/>
      <c r="F907" s="86"/>
      <c r="G907" s="86"/>
      <c r="H907" s="86"/>
      <c r="I907" s="86"/>
      <c r="J907" s="86"/>
      <c r="K907" s="86"/>
      <c r="L907" s="86"/>
      <c r="M907" s="86"/>
      <c r="N907" s="86"/>
      <c r="O907" s="86"/>
      <c r="P907" s="86"/>
      <c r="Q907" s="86"/>
      <c r="R907" s="86"/>
      <c r="S907" s="86"/>
      <c r="T907" s="86"/>
      <c r="U907" s="86"/>
    </row>
    <row r="908" spans="1:21" ht="12.75" customHeight="1" x14ac:dyDescent="0.35">
      <c r="A908" s="86"/>
      <c r="B908" s="86"/>
      <c r="C908" s="86"/>
      <c r="D908" s="86"/>
      <c r="E908" s="86"/>
      <c r="F908" s="86"/>
      <c r="G908" s="86"/>
      <c r="H908" s="86"/>
      <c r="I908" s="86"/>
      <c r="J908" s="86"/>
      <c r="K908" s="86"/>
      <c r="L908" s="86"/>
      <c r="M908" s="86"/>
      <c r="N908" s="86"/>
      <c r="O908" s="86"/>
      <c r="P908" s="86"/>
      <c r="Q908" s="86"/>
      <c r="R908" s="86"/>
      <c r="S908" s="86"/>
      <c r="T908" s="86"/>
      <c r="U908" s="86"/>
    </row>
    <row r="909" spans="1:21" ht="12.75" customHeight="1" x14ac:dyDescent="0.35">
      <c r="A909" s="86"/>
      <c r="B909" s="86"/>
      <c r="C909" s="86"/>
      <c r="D909" s="86"/>
      <c r="E909" s="86"/>
      <c r="F909" s="86"/>
      <c r="G909" s="86"/>
      <c r="H909" s="86"/>
      <c r="I909" s="86"/>
      <c r="J909" s="86"/>
      <c r="K909" s="86"/>
      <c r="L909" s="86"/>
      <c r="M909" s="86"/>
      <c r="N909" s="86"/>
      <c r="O909" s="86"/>
      <c r="P909" s="86"/>
      <c r="Q909" s="86"/>
      <c r="R909" s="86"/>
      <c r="S909" s="86"/>
      <c r="T909" s="86"/>
      <c r="U909" s="86"/>
    </row>
    <row r="910" spans="1:21" ht="12.75" customHeight="1" x14ac:dyDescent="0.35">
      <c r="A910" s="86"/>
      <c r="B910" s="86"/>
      <c r="C910" s="86"/>
      <c r="D910" s="86"/>
      <c r="E910" s="86"/>
      <c r="F910" s="86"/>
      <c r="G910" s="86"/>
      <c r="H910" s="86"/>
      <c r="I910" s="86"/>
      <c r="J910" s="86"/>
      <c r="K910" s="86"/>
      <c r="L910" s="86"/>
      <c r="M910" s="86"/>
      <c r="N910" s="86"/>
      <c r="O910" s="86"/>
      <c r="P910" s="86"/>
      <c r="Q910" s="86"/>
      <c r="R910" s="86"/>
      <c r="S910" s="86"/>
      <c r="T910" s="86"/>
      <c r="U910" s="86"/>
    </row>
    <row r="911" spans="1:21" ht="12.75" customHeight="1" x14ac:dyDescent="0.35">
      <c r="A911" s="86"/>
      <c r="B911" s="86"/>
      <c r="C911" s="86"/>
      <c r="D911" s="86"/>
      <c r="E911" s="86"/>
      <c r="F911" s="86"/>
      <c r="G911" s="86"/>
      <c r="H911" s="86"/>
      <c r="I911" s="86"/>
      <c r="J911" s="86"/>
      <c r="K911" s="86"/>
      <c r="L911" s="86"/>
      <c r="M911" s="86"/>
      <c r="N911" s="86"/>
      <c r="O911" s="86"/>
      <c r="P911" s="86"/>
      <c r="Q911" s="86"/>
      <c r="R911" s="86"/>
      <c r="S911" s="86"/>
      <c r="T911" s="86"/>
      <c r="U911" s="86"/>
    </row>
    <row r="912" spans="1:21" ht="12.75" customHeight="1" x14ac:dyDescent="0.35">
      <c r="A912" s="86"/>
      <c r="B912" s="86"/>
      <c r="C912" s="86"/>
      <c r="D912" s="86"/>
      <c r="E912" s="86"/>
      <c r="F912" s="86"/>
      <c r="G912" s="86"/>
      <c r="H912" s="86"/>
      <c r="I912" s="86"/>
      <c r="J912" s="86"/>
      <c r="K912" s="86"/>
      <c r="L912" s="86"/>
      <c r="M912" s="86"/>
      <c r="N912" s="86"/>
      <c r="O912" s="86"/>
      <c r="P912" s="86"/>
      <c r="Q912" s="86"/>
      <c r="R912" s="86"/>
      <c r="S912" s="86"/>
      <c r="T912" s="86"/>
      <c r="U912" s="86"/>
    </row>
    <row r="913" spans="1:21" ht="12.75" customHeight="1" x14ac:dyDescent="0.35">
      <c r="A913" s="86"/>
      <c r="B913" s="86"/>
      <c r="C913" s="86"/>
      <c r="D913" s="86"/>
      <c r="E913" s="86"/>
      <c r="F913" s="86"/>
      <c r="G913" s="86"/>
      <c r="H913" s="86"/>
      <c r="I913" s="86"/>
      <c r="J913" s="86"/>
      <c r="K913" s="86"/>
      <c r="L913" s="86"/>
      <c r="M913" s="86"/>
      <c r="N913" s="86"/>
      <c r="O913" s="86"/>
      <c r="P913" s="86"/>
      <c r="Q913" s="86"/>
      <c r="R913" s="86"/>
      <c r="S913" s="86"/>
      <c r="T913" s="86"/>
      <c r="U913" s="86"/>
    </row>
    <row r="914" spans="1:21" ht="12.75" customHeight="1" x14ac:dyDescent="0.35">
      <c r="A914" s="86"/>
      <c r="B914" s="86"/>
      <c r="C914" s="86"/>
      <c r="D914" s="86"/>
      <c r="E914" s="86"/>
      <c r="F914" s="86"/>
      <c r="G914" s="86"/>
      <c r="H914" s="86"/>
      <c r="I914" s="86"/>
      <c r="J914" s="86"/>
      <c r="K914" s="86"/>
      <c r="L914" s="86"/>
      <c r="M914" s="86"/>
      <c r="N914" s="86"/>
      <c r="O914" s="86"/>
      <c r="P914" s="86"/>
      <c r="Q914" s="86"/>
      <c r="R914" s="86"/>
      <c r="S914" s="86"/>
      <c r="T914" s="86"/>
      <c r="U914" s="86"/>
    </row>
    <row r="915" spans="1:21" ht="12.75" customHeight="1" x14ac:dyDescent="0.35">
      <c r="A915" s="86"/>
      <c r="B915" s="86"/>
      <c r="C915" s="86"/>
      <c r="D915" s="86"/>
      <c r="E915" s="86"/>
      <c r="F915" s="86"/>
      <c r="G915" s="86"/>
      <c r="H915" s="86"/>
      <c r="I915" s="86"/>
      <c r="J915" s="86"/>
      <c r="K915" s="86"/>
      <c r="L915" s="86"/>
      <c r="M915" s="86"/>
      <c r="N915" s="86"/>
      <c r="O915" s="86"/>
      <c r="P915" s="86"/>
      <c r="Q915" s="86"/>
      <c r="R915" s="86"/>
      <c r="S915" s="86"/>
      <c r="T915" s="86"/>
      <c r="U915" s="86"/>
    </row>
    <row r="916" spans="1:21" ht="12.75" customHeight="1" x14ac:dyDescent="0.35">
      <c r="A916" s="86"/>
      <c r="B916" s="86"/>
      <c r="C916" s="86"/>
      <c r="D916" s="86"/>
      <c r="E916" s="86"/>
      <c r="F916" s="86"/>
      <c r="G916" s="86"/>
      <c r="H916" s="86"/>
      <c r="I916" s="86"/>
      <c r="J916" s="86"/>
      <c r="K916" s="86"/>
      <c r="L916" s="86"/>
      <c r="M916" s="86"/>
      <c r="N916" s="86"/>
      <c r="O916" s="86"/>
      <c r="P916" s="86"/>
      <c r="Q916" s="86"/>
      <c r="R916" s="86"/>
      <c r="S916" s="86"/>
      <c r="T916" s="86"/>
      <c r="U916" s="86"/>
    </row>
    <row r="917" spans="1:21" ht="12.75" customHeight="1" x14ac:dyDescent="0.35">
      <c r="A917" s="86"/>
      <c r="B917" s="86"/>
      <c r="C917" s="86"/>
      <c r="D917" s="86"/>
      <c r="E917" s="86"/>
      <c r="F917" s="86"/>
      <c r="G917" s="86"/>
      <c r="H917" s="86"/>
      <c r="I917" s="86"/>
      <c r="J917" s="86"/>
      <c r="K917" s="86"/>
      <c r="L917" s="86"/>
      <c r="M917" s="86"/>
      <c r="N917" s="86"/>
      <c r="O917" s="86"/>
      <c r="P917" s="86"/>
      <c r="Q917" s="86"/>
      <c r="R917" s="86"/>
      <c r="S917" s="86"/>
      <c r="T917" s="86"/>
      <c r="U917" s="86"/>
    </row>
    <row r="918" spans="1:21" ht="12.75" customHeight="1" x14ac:dyDescent="0.35">
      <c r="A918" s="86"/>
      <c r="B918" s="86"/>
      <c r="C918" s="86"/>
      <c r="D918" s="86"/>
      <c r="E918" s="86"/>
      <c r="F918" s="86"/>
      <c r="G918" s="86"/>
      <c r="H918" s="86"/>
      <c r="I918" s="86"/>
      <c r="J918" s="86"/>
      <c r="K918" s="86"/>
      <c r="L918" s="86"/>
      <c r="M918" s="86"/>
      <c r="N918" s="86"/>
      <c r="O918" s="86"/>
      <c r="P918" s="86"/>
      <c r="Q918" s="86"/>
      <c r="R918" s="86"/>
      <c r="S918" s="86"/>
      <c r="T918" s="86"/>
      <c r="U918" s="86"/>
    </row>
    <row r="919" spans="1:21" ht="12.75" customHeight="1" x14ac:dyDescent="0.35">
      <c r="A919" s="86"/>
      <c r="B919" s="86"/>
      <c r="C919" s="86"/>
      <c r="D919" s="86"/>
      <c r="E919" s="86"/>
      <c r="F919" s="86"/>
      <c r="G919" s="86"/>
      <c r="H919" s="86"/>
      <c r="I919" s="86"/>
      <c r="J919" s="86"/>
      <c r="K919" s="86"/>
      <c r="L919" s="86"/>
      <c r="M919" s="86"/>
      <c r="N919" s="86"/>
      <c r="O919" s="86"/>
      <c r="P919" s="86"/>
      <c r="Q919" s="86"/>
      <c r="R919" s="86"/>
      <c r="S919" s="86"/>
      <c r="T919" s="86"/>
      <c r="U919" s="86"/>
    </row>
    <row r="920" spans="1:21" ht="12.75" customHeight="1" x14ac:dyDescent="0.35">
      <c r="A920" s="86"/>
      <c r="B920" s="86"/>
      <c r="C920" s="86"/>
      <c r="D920" s="86"/>
      <c r="E920" s="86"/>
      <c r="F920" s="86"/>
      <c r="G920" s="86"/>
      <c r="H920" s="86"/>
      <c r="I920" s="86"/>
      <c r="J920" s="86"/>
      <c r="K920" s="86"/>
      <c r="L920" s="86"/>
      <c r="M920" s="86"/>
      <c r="N920" s="86"/>
      <c r="O920" s="86"/>
      <c r="P920" s="86"/>
      <c r="Q920" s="86"/>
      <c r="R920" s="86"/>
      <c r="S920" s="86"/>
      <c r="T920" s="86"/>
      <c r="U920" s="86"/>
    </row>
    <row r="921" spans="1:21" ht="12.75" customHeight="1" x14ac:dyDescent="0.35">
      <c r="A921" s="86"/>
      <c r="B921" s="86"/>
      <c r="C921" s="86"/>
      <c r="D921" s="86"/>
      <c r="E921" s="86"/>
      <c r="F921" s="86"/>
      <c r="G921" s="86"/>
      <c r="H921" s="86"/>
      <c r="I921" s="86"/>
      <c r="J921" s="86"/>
      <c r="K921" s="86"/>
      <c r="L921" s="86"/>
      <c r="M921" s="86"/>
      <c r="N921" s="86"/>
      <c r="O921" s="86"/>
      <c r="P921" s="86"/>
      <c r="Q921" s="86"/>
      <c r="R921" s="86"/>
      <c r="S921" s="86"/>
      <c r="T921" s="86"/>
      <c r="U921" s="86"/>
    </row>
    <row r="922" spans="1:21" ht="12.75" customHeight="1" x14ac:dyDescent="0.35">
      <c r="A922" s="86"/>
      <c r="B922" s="86"/>
      <c r="C922" s="86"/>
      <c r="D922" s="86"/>
      <c r="E922" s="86"/>
      <c r="F922" s="86"/>
      <c r="G922" s="86"/>
      <c r="H922" s="86"/>
      <c r="I922" s="86"/>
      <c r="J922" s="86"/>
      <c r="K922" s="86"/>
      <c r="L922" s="86"/>
      <c r="M922" s="86"/>
      <c r="N922" s="86"/>
      <c r="O922" s="86"/>
      <c r="P922" s="86"/>
      <c r="Q922" s="86"/>
      <c r="R922" s="86"/>
      <c r="S922" s="86"/>
      <c r="T922" s="86"/>
      <c r="U922" s="86"/>
    </row>
    <row r="923" spans="1:21" ht="12.75" customHeight="1" x14ac:dyDescent="0.35">
      <c r="A923" s="86"/>
      <c r="B923" s="86"/>
      <c r="C923" s="86"/>
      <c r="D923" s="86"/>
      <c r="E923" s="86"/>
      <c r="F923" s="86"/>
      <c r="G923" s="86"/>
      <c r="H923" s="86"/>
      <c r="I923" s="86"/>
      <c r="J923" s="86"/>
      <c r="K923" s="86"/>
      <c r="L923" s="86"/>
      <c r="M923" s="86"/>
      <c r="N923" s="86"/>
      <c r="O923" s="86"/>
      <c r="P923" s="86"/>
      <c r="Q923" s="86"/>
      <c r="R923" s="86"/>
      <c r="S923" s="86"/>
      <c r="T923" s="86"/>
      <c r="U923" s="86"/>
    </row>
    <row r="924" spans="1:21" ht="12.75" customHeight="1" x14ac:dyDescent="0.35">
      <c r="A924" s="86"/>
      <c r="B924" s="86"/>
      <c r="C924" s="86"/>
      <c r="D924" s="86"/>
      <c r="E924" s="86"/>
      <c r="F924" s="86"/>
      <c r="G924" s="86"/>
      <c r="H924" s="86"/>
      <c r="I924" s="86"/>
      <c r="J924" s="86"/>
      <c r="K924" s="86"/>
      <c r="L924" s="86"/>
      <c r="M924" s="86"/>
      <c r="N924" s="86"/>
      <c r="O924" s="86"/>
      <c r="P924" s="86"/>
      <c r="Q924" s="86"/>
      <c r="R924" s="86"/>
      <c r="S924" s="86"/>
      <c r="T924" s="86"/>
      <c r="U924" s="86"/>
    </row>
    <row r="925" spans="1:21" ht="12.75" customHeight="1" x14ac:dyDescent="0.35">
      <c r="A925" s="86"/>
      <c r="B925" s="86"/>
      <c r="C925" s="86"/>
      <c r="D925" s="86"/>
      <c r="E925" s="86"/>
      <c r="F925" s="86"/>
      <c r="G925" s="86"/>
      <c r="H925" s="86"/>
      <c r="I925" s="86"/>
      <c r="J925" s="86"/>
      <c r="K925" s="86"/>
      <c r="L925" s="86"/>
      <c r="M925" s="86"/>
      <c r="N925" s="86"/>
      <c r="O925" s="86"/>
      <c r="P925" s="86"/>
      <c r="Q925" s="86"/>
      <c r="R925" s="86"/>
      <c r="S925" s="86"/>
      <c r="T925" s="86"/>
      <c r="U925" s="86"/>
    </row>
    <row r="926" spans="1:21" ht="12.75" customHeight="1" x14ac:dyDescent="0.35">
      <c r="A926" s="86"/>
      <c r="B926" s="86"/>
      <c r="C926" s="86"/>
      <c r="D926" s="86"/>
      <c r="E926" s="86"/>
      <c r="F926" s="86"/>
      <c r="G926" s="86"/>
      <c r="H926" s="86"/>
      <c r="I926" s="86"/>
      <c r="J926" s="86"/>
      <c r="K926" s="86"/>
      <c r="L926" s="86"/>
      <c r="M926" s="86"/>
      <c r="N926" s="86"/>
      <c r="O926" s="86"/>
      <c r="P926" s="86"/>
      <c r="Q926" s="86"/>
      <c r="R926" s="86"/>
      <c r="S926" s="86"/>
      <c r="T926" s="86"/>
      <c r="U926" s="86"/>
    </row>
    <row r="927" spans="1:21" ht="12.75" customHeight="1" x14ac:dyDescent="0.35">
      <c r="A927" s="86"/>
      <c r="B927" s="86"/>
      <c r="C927" s="86"/>
      <c r="D927" s="86"/>
      <c r="E927" s="86"/>
      <c r="F927" s="86"/>
      <c r="G927" s="86"/>
      <c r="H927" s="86"/>
      <c r="I927" s="86"/>
      <c r="J927" s="86"/>
      <c r="K927" s="86"/>
      <c r="L927" s="86"/>
      <c r="M927" s="86"/>
      <c r="N927" s="86"/>
      <c r="O927" s="86"/>
      <c r="P927" s="86"/>
      <c r="Q927" s="86"/>
      <c r="R927" s="86"/>
      <c r="S927" s="86"/>
      <c r="T927" s="86"/>
      <c r="U927" s="86"/>
    </row>
    <row r="928" spans="1:21" ht="12.75" customHeight="1" x14ac:dyDescent="0.35">
      <c r="A928" s="86"/>
      <c r="B928" s="86"/>
      <c r="C928" s="86"/>
      <c r="D928" s="86"/>
      <c r="E928" s="86"/>
      <c r="F928" s="86"/>
      <c r="G928" s="86"/>
      <c r="H928" s="86"/>
      <c r="I928" s="86"/>
      <c r="J928" s="86"/>
      <c r="K928" s="86"/>
      <c r="L928" s="86"/>
      <c r="M928" s="86"/>
      <c r="N928" s="86"/>
      <c r="O928" s="86"/>
      <c r="P928" s="86"/>
      <c r="Q928" s="86"/>
      <c r="R928" s="86"/>
      <c r="S928" s="86"/>
      <c r="T928" s="86"/>
      <c r="U928" s="86"/>
    </row>
    <row r="929" spans="1:21" ht="12.75" customHeight="1" x14ac:dyDescent="0.35">
      <c r="A929" s="86"/>
      <c r="B929" s="86"/>
      <c r="C929" s="86"/>
      <c r="D929" s="86"/>
      <c r="E929" s="86"/>
      <c r="F929" s="86"/>
      <c r="G929" s="86"/>
      <c r="H929" s="86"/>
      <c r="I929" s="86"/>
      <c r="J929" s="86"/>
      <c r="K929" s="86"/>
      <c r="L929" s="86"/>
      <c r="M929" s="86"/>
      <c r="N929" s="86"/>
      <c r="O929" s="86"/>
      <c r="P929" s="86"/>
      <c r="Q929" s="86"/>
      <c r="R929" s="86"/>
      <c r="S929" s="86"/>
      <c r="T929" s="86"/>
      <c r="U929" s="86"/>
    </row>
    <row r="930" spans="1:21" ht="12.75" customHeight="1" x14ac:dyDescent="0.35">
      <c r="A930" s="86"/>
      <c r="B930" s="86"/>
      <c r="C930" s="86"/>
      <c r="D930" s="86"/>
      <c r="E930" s="86"/>
      <c r="F930" s="86"/>
      <c r="G930" s="86"/>
      <c r="H930" s="86"/>
      <c r="I930" s="86"/>
      <c r="J930" s="86"/>
      <c r="K930" s="86"/>
      <c r="L930" s="86"/>
      <c r="M930" s="86"/>
      <c r="N930" s="86"/>
      <c r="O930" s="86"/>
      <c r="P930" s="86"/>
      <c r="Q930" s="86"/>
      <c r="R930" s="86"/>
      <c r="S930" s="86"/>
      <c r="T930" s="86"/>
      <c r="U930" s="86"/>
    </row>
    <row r="931" spans="1:21" ht="12.75" customHeight="1" x14ac:dyDescent="0.35">
      <c r="A931" s="86"/>
      <c r="B931" s="86"/>
      <c r="C931" s="86"/>
      <c r="D931" s="86"/>
      <c r="E931" s="86"/>
      <c r="F931" s="86"/>
      <c r="G931" s="86"/>
      <c r="H931" s="86"/>
      <c r="I931" s="86"/>
      <c r="J931" s="86"/>
      <c r="K931" s="86"/>
      <c r="L931" s="86"/>
      <c r="M931" s="86"/>
      <c r="N931" s="86"/>
      <c r="O931" s="86"/>
      <c r="P931" s="86"/>
      <c r="Q931" s="86"/>
      <c r="R931" s="86"/>
      <c r="S931" s="86"/>
      <c r="T931" s="86"/>
      <c r="U931" s="86"/>
    </row>
    <row r="932" spans="1:21" ht="12.75" customHeight="1" x14ac:dyDescent="0.35">
      <c r="A932" s="86"/>
      <c r="B932" s="86"/>
      <c r="C932" s="86"/>
      <c r="D932" s="86"/>
      <c r="E932" s="86"/>
      <c r="F932" s="86"/>
      <c r="G932" s="86"/>
      <c r="H932" s="86"/>
      <c r="I932" s="86"/>
      <c r="J932" s="86"/>
      <c r="K932" s="86"/>
      <c r="L932" s="86"/>
      <c r="M932" s="86"/>
      <c r="N932" s="86"/>
      <c r="O932" s="86"/>
      <c r="P932" s="86"/>
      <c r="Q932" s="86"/>
      <c r="R932" s="86"/>
      <c r="S932" s="86"/>
      <c r="T932" s="86"/>
      <c r="U932" s="86"/>
    </row>
    <row r="933" spans="1:21" ht="12.75" customHeight="1" x14ac:dyDescent="0.35">
      <c r="A933" s="86"/>
      <c r="B933" s="86"/>
      <c r="C933" s="86"/>
      <c r="D933" s="86"/>
      <c r="E933" s="86"/>
      <c r="F933" s="86"/>
      <c r="G933" s="86"/>
      <c r="H933" s="86"/>
      <c r="I933" s="86"/>
      <c r="J933" s="86"/>
      <c r="K933" s="86"/>
      <c r="L933" s="86"/>
      <c r="M933" s="86"/>
      <c r="N933" s="86"/>
      <c r="O933" s="86"/>
      <c r="P933" s="86"/>
      <c r="Q933" s="86"/>
      <c r="R933" s="86"/>
      <c r="S933" s="86"/>
      <c r="T933" s="86"/>
      <c r="U933" s="86"/>
    </row>
    <row r="934" spans="1:21" ht="12.75" customHeight="1" x14ac:dyDescent="0.35">
      <c r="A934" s="86"/>
      <c r="B934" s="86"/>
      <c r="C934" s="86"/>
      <c r="D934" s="86"/>
      <c r="E934" s="86"/>
      <c r="F934" s="86"/>
      <c r="G934" s="86"/>
      <c r="H934" s="86"/>
      <c r="I934" s="86"/>
      <c r="J934" s="86"/>
      <c r="K934" s="86"/>
      <c r="L934" s="86"/>
      <c r="M934" s="86"/>
      <c r="N934" s="86"/>
      <c r="O934" s="86"/>
      <c r="P934" s="86"/>
      <c r="Q934" s="86"/>
      <c r="R934" s="86"/>
      <c r="S934" s="86"/>
      <c r="T934" s="86"/>
      <c r="U934" s="86"/>
    </row>
    <row r="935" spans="1:21" ht="12.75" customHeight="1" x14ac:dyDescent="0.35">
      <c r="A935" s="86"/>
      <c r="B935" s="86"/>
      <c r="C935" s="86"/>
      <c r="D935" s="86"/>
      <c r="E935" s="86"/>
      <c r="F935" s="86"/>
      <c r="G935" s="86"/>
      <c r="H935" s="86"/>
      <c r="I935" s="86"/>
      <c r="J935" s="86"/>
      <c r="K935" s="86"/>
      <c r="L935" s="86"/>
      <c r="M935" s="86"/>
      <c r="N935" s="86"/>
      <c r="O935" s="86"/>
      <c r="P935" s="86"/>
      <c r="Q935" s="86"/>
      <c r="R935" s="86"/>
      <c r="S935" s="86"/>
      <c r="T935" s="86"/>
      <c r="U935" s="86"/>
    </row>
    <row r="936" spans="1:21" ht="12.75" customHeight="1" x14ac:dyDescent="0.35">
      <c r="A936" s="86"/>
      <c r="B936" s="86"/>
      <c r="C936" s="86"/>
      <c r="D936" s="86"/>
      <c r="E936" s="86"/>
      <c r="F936" s="86"/>
      <c r="G936" s="86"/>
      <c r="H936" s="86"/>
      <c r="I936" s="86"/>
      <c r="J936" s="86"/>
      <c r="K936" s="86"/>
      <c r="L936" s="86"/>
      <c r="M936" s="86"/>
      <c r="N936" s="86"/>
      <c r="O936" s="86"/>
      <c r="P936" s="86"/>
      <c r="Q936" s="86"/>
      <c r="R936" s="86"/>
      <c r="S936" s="86"/>
      <c r="T936" s="86"/>
      <c r="U936" s="86"/>
    </row>
    <row r="937" spans="1:21" ht="12.75" customHeight="1" x14ac:dyDescent="0.35">
      <c r="A937" s="86"/>
      <c r="B937" s="86"/>
      <c r="C937" s="86"/>
      <c r="D937" s="86"/>
      <c r="E937" s="86"/>
      <c r="F937" s="86"/>
      <c r="G937" s="86"/>
      <c r="H937" s="86"/>
      <c r="I937" s="86"/>
      <c r="J937" s="86"/>
      <c r="K937" s="86"/>
      <c r="L937" s="86"/>
      <c r="M937" s="86"/>
      <c r="N937" s="86"/>
      <c r="O937" s="86"/>
      <c r="P937" s="86"/>
      <c r="Q937" s="86"/>
      <c r="R937" s="86"/>
      <c r="S937" s="86"/>
      <c r="T937" s="86"/>
      <c r="U937" s="86"/>
    </row>
    <row r="938" spans="1:21" ht="12.75" customHeight="1" x14ac:dyDescent="0.35">
      <c r="A938" s="86"/>
      <c r="B938" s="86"/>
      <c r="C938" s="86"/>
      <c r="D938" s="86"/>
      <c r="E938" s="86"/>
      <c r="F938" s="86"/>
      <c r="G938" s="86"/>
      <c r="H938" s="86"/>
      <c r="I938" s="86"/>
      <c r="J938" s="86"/>
      <c r="K938" s="86"/>
      <c r="L938" s="86"/>
      <c r="M938" s="86"/>
      <c r="N938" s="86"/>
      <c r="O938" s="86"/>
      <c r="P938" s="86"/>
      <c r="Q938" s="86"/>
      <c r="R938" s="86"/>
      <c r="S938" s="86"/>
      <c r="T938" s="86"/>
      <c r="U938" s="86"/>
    </row>
    <row r="939" spans="1:21" ht="12.75" customHeight="1" x14ac:dyDescent="0.35">
      <c r="A939" s="86"/>
      <c r="B939" s="86"/>
      <c r="C939" s="86"/>
      <c r="D939" s="86"/>
      <c r="E939" s="86"/>
      <c r="F939" s="86"/>
      <c r="G939" s="86"/>
      <c r="H939" s="86"/>
      <c r="I939" s="86"/>
      <c r="J939" s="86"/>
      <c r="K939" s="86"/>
      <c r="L939" s="86"/>
      <c r="M939" s="86"/>
      <c r="N939" s="86"/>
      <c r="O939" s="86"/>
      <c r="P939" s="86"/>
      <c r="Q939" s="86"/>
      <c r="R939" s="86"/>
      <c r="S939" s="86"/>
      <c r="T939" s="86"/>
      <c r="U939" s="86"/>
    </row>
    <row r="940" spans="1:21" ht="12.75" customHeight="1" x14ac:dyDescent="0.35">
      <c r="A940" s="86"/>
      <c r="B940" s="86"/>
      <c r="C940" s="86"/>
      <c r="D940" s="86"/>
      <c r="E940" s="86"/>
      <c r="F940" s="86"/>
      <c r="G940" s="86"/>
      <c r="H940" s="86"/>
      <c r="I940" s="86"/>
      <c r="J940" s="86"/>
      <c r="K940" s="86"/>
      <c r="L940" s="86"/>
      <c r="M940" s="86"/>
      <c r="N940" s="86"/>
      <c r="O940" s="86"/>
      <c r="P940" s="86"/>
      <c r="Q940" s="86"/>
      <c r="R940" s="86"/>
      <c r="S940" s="86"/>
      <c r="T940" s="86"/>
      <c r="U940" s="86"/>
    </row>
    <row r="941" spans="1:21" ht="12.75" customHeight="1" x14ac:dyDescent="0.35">
      <c r="A941" s="86"/>
      <c r="B941" s="86"/>
      <c r="C941" s="86"/>
      <c r="D941" s="86"/>
      <c r="E941" s="86"/>
      <c r="F941" s="86"/>
      <c r="G941" s="86"/>
      <c r="H941" s="86"/>
      <c r="I941" s="86"/>
      <c r="J941" s="86"/>
      <c r="K941" s="86"/>
      <c r="L941" s="86"/>
      <c r="M941" s="86"/>
      <c r="N941" s="86"/>
      <c r="O941" s="86"/>
      <c r="P941" s="86"/>
      <c r="Q941" s="86"/>
      <c r="R941" s="86"/>
      <c r="S941" s="86"/>
      <c r="T941" s="86"/>
      <c r="U941" s="86"/>
    </row>
    <row r="942" spans="1:21" ht="12.75" customHeight="1" x14ac:dyDescent="0.35">
      <c r="A942" s="86"/>
      <c r="B942" s="86"/>
      <c r="C942" s="86"/>
      <c r="D942" s="86"/>
      <c r="E942" s="86"/>
      <c r="F942" s="86"/>
      <c r="G942" s="86"/>
      <c r="H942" s="86"/>
      <c r="I942" s="86"/>
      <c r="J942" s="86"/>
      <c r="K942" s="86"/>
      <c r="L942" s="86"/>
      <c r="M942" s="86"/>
      <c r="N942" s="86"/>
      <c r="O942" s="86"/>
      <c r="P942" s="86"/>
      <c r="Q942" s="86"/>
      <c r="R942" s="86"/>
      <c r="S942" s="86"/>
      <c r="T942" s="86"/>
      <c r="U942" s="86"/>
    </row>
    <row r="943" spans="1:21" ht="12.75" customHeight="1" x14ac:dyDescent="0.35">
      <c r="A943" s="86"/>
      <c r="B943" s="86"/>
      <c r="C943" s="86"/>
      <c r="D943" s="86"/>
      <c r="E943" s="86"/>
      <c r="F943" s="86"/>
      <c r="G943" s="86"/>
      <c r="H943" s="86"/>
      <c r="I943" s="86"/>
      <c r="J943" s="86"/>
      <c r="K943" s="86"/>
      <c r="L943" s="86"/>
      <c r="M943" s="86"/>
      <c r="N943" s="86"/>
      <c r="O943" s="86"/>
      <c r="P943" s="86"/>
      <c r="Q943" s="86"/>
      <c r="R943" s="86"/>
      <c r="S943" s="86"/>
      <c r="T943" s="86"/>
      <c r="U943" s="86"/>
    </row>
    <row r="944" spans="1:21" ht="12.75" customHeight="1" x14ac:dyDescent="0.35">
      <c r="A944" s="86"/>
      <c r="B944" s="86"/>
      <c r="C944" s="86"/>
      <c r="D944" s="86"/>
      <c r="E944" s="86"/>
      <c r="F944" s="86"/>
      <c r="G944" s="86"/>
      <c r="H944" s="86"/>
      <c r="I944" s="86"/>
      <c r="J944" s="86"/>
      <c r="K944" s="86"/>
      <c r="L944" s="86"/>
      <c r="M944" s="86"/>
      <c r="N944" s="86"/>
      <c r="O944" s="86"/>
      <c r="P944" s="86"/>
      <c r="Q944" s="86"/>
      <c r="R944" s="86"/>
      <c r="S944" s="86"/>
      <c r="T944" s="86"/>
      <c r="U944" s="86"/>
    </row>
    <row r="945" spans="1:21" ht="12.75" customHeight="1" x14ac:dyDescent="0.35">
      <c r="A945" s="86"/>
      <c r="B945" s="86"/>
      <c r="C945" s="86"/>
      <c r="D945" s="86"/>
      <c r="E945" s="86"/>
      <c r="F945" s="86"/>
      <c r="G945" s="86"/>
      <c r="H945" s="86"/>
      <c r="I945" s="86"/>
      <c r="J945" s="86"/>
      <c r="K945" s="86"/>
      <c r="L945" s="86"/>
      <c r="M945" s="86"/>
      <c r="N945" s="86"/>
      <c r="O945" s="86"/>
      <c r="P945" s="86"/>
      <c r="Q945" s="86"/>
      <c r="R945" s="86"/>
      <c r="S945" s="86"/>
      <c r="T945" s="86"/>
      <c r="U945" s="86"/>
    </row>
    <row r="946" spans="1:21" ht="12.75" customHeight="1" x14ac:dyDescent="0.35">
      <c r="A946" s="86"/>
      <c r="B946" s="86"/>
      <c r="C946" s="86"/>
      <c r="D946" s="86"/>
      <c r="E946" s="86"/>
      <c r="F946" s="86"/>
      <c r="G946" s="86"/>
      <c r="H946" s="86"/>
      <c r="I946" s="86"/>
      <c r="J946" s="86"/>
      <c r="K946" s="86"/>
      <c r="L946" s="86"/>
      <c r="M946" s="86"/>
      <c r="N946" s="86"/>
      <c r="O946" s="86"/>
      <c r="P946" s="86"/>
      <c r="Q946" s="86"/>
      <c r="R946" s="86"/>
      <c r="S946" s="86"/>
      <c r="T946" s="86"/>
      <c r="U946" s="86"/>
    </row>
    <row r="947" spans="1:21" ht="12.75" customHeight="1" x14ac:dyDescent="0.35">
      <c r="A947" s="86"/>
      <c r="B947" s="86"/>
      <c r="C947" s="86"/>
      <c r="D947" s="86"/>
      <c r="E947" s="86"/>
      <c r="F947" s="86"/>
      <c r="G947" s="86"/>
      <c r="H947" s="86"/>
      <c r="I947" s="86"/>
      <c r="J947" s="86"/>
      <c r="K947" s="86"/>
      <c r="L947" s="86"/>
      <c r="M947" s="86"/>
      <c r="N947" s="86"/>
      <c r="O947" s="86"/>
      <c r="P947" s="86"/>
      <c r="Q947" s="86"/>
      <c r="R947" s="86"/>
      <c r="S947" s="86"/>
      <c r="T947" s="86"/>
      <c r="U947" s="86"/>
    </row>
    <row r="948" spans="1:21" ht="12.75" customHeight="1" x14ac:dyDescent="0.35">
      <c r="A948" s="86"/>
      <c r="B948" s="86"/>
      <c r="C948" s="86"/>
      <c r="D948" s="86"/>
      <c r="E948" s="86"/>
      <c r="F948" s="86"/>
      <c r="G948" s="86"/>
      <c r="H948" s="86"/>
      <c r="I948" s="86"/>
      <c r="J948" s="86"/>
      <c r="K948" s="86"/>
      <c r="L948" s="86"/>
      <c r="M948" s="86"/>
      <c r="N948" s="86"/>
      <c r="O948" s="86"/>
      <c r="P948" s="86"/>
      <c r="Q948" s="86"/>
      <c r="R948" s="86"/>
      <c r="S948" s="86"/>
      <c r="T948" s="86"/>
      <c r="U948" s="86"/>
    </row>
    <row r="949" spans="1:21" ht="12.75" customHeight="1" x14ac:dyDescent="0.35">
      <c r="A949" s="86"/>
      <c r="B949" s="86"/>
      <c r="C949" s="86"/>
      <c r="D949" s="86"/>
      <c r="E949" s="86"/>
      <c r="F949" s="86"/>
      <c r="G949" s="86"/>
      <c r="H949" s="86"/>
      <c r="I949" s="86"/>
      <c r="J949" s="86"/>
      <c r="K949" s="86"/>
      <c r="L949" s="86"/>
      <c r="M949" s="86"/>
      <c r="N949" s="86"/>
      <c r="O949" s="86"/>
      <c r="P949" s="86"/>
      <c r="Q949" s="86"/>
      <c r="R949" s="86"/>
      <c r="S949" s="86"/>
      <c r="T949" s="86"/>
      <c r="U949" s="86"/>
    </row>
    <row r="950" spans="1:21" ht="12.75" customHeight="1" x14ac:dyDescent="0.35">
      <c r="A950" s="86"/>
      <c r="B950" s="86"/>
      <c r="C950" s="86"/>
      <c r="D950" s="86"/>
      <c r="E950" s="86"/>
      <c r="F950" s="86"/>
      <c r="G950" s="86"/>
      <c r="H950" s="86"/>
      <c r="I950" s="86"/>
      <c r="J950" s="86"/>
      <c r="K950" s="86"/>
      <c r="L950" s="86"/>
      <c r="M950" s="86"/>
      <c r="N950" s="86"/>
      <c r="O950" s="86"/>
      <c r="P950" s="86"/>
      <c r="Q950" s="86"/>
      <c r="R950" s="86"/>
      <c r="S950" s="86"/>
      <c r="T950" s="86"/>
      <c r="U950" s="86"/>
    </row>
    <row r="951" spans="1:21" ht="12.75" customHeight="1" x14ac:dyDescent="0.35">
      <c r="A951" s="86"/>
      <c r="B951" s="86"/>
      <c r="C951" s="86"/>
      <c r="D951" s="86"/>
      <c r="E951" s="86"/>
      <c r="F951" s="86"/>
      <c r="G951" s="86"/>
      <c r="H951" s="86"/>
      <c r="I951" s="86"/>
      <c r="J951" s="86"/>
      <c r="K951" s="86"/>
      <c r="L951" s="86"/>
      <c r="M951" s="86"/>
      <c r="N951" s="86"/>
      <c r="O951" s="86"/>
      <c r="P951" s="86"/>
      <c r="Q951" s="86"/>
      <c r="R951" s="86"/>
      <c r="S951" s="86"/>
      <c r="T951" s="86"/>
      <c r="U951" s="86"/>
    </row>
    <row r="952" spans="1:21" ht="12.75" customHeight="1" x14ac:dyDescent="0.35">
      <c r="A952" s="86"/>
      <c r="B952" s="86"/>
      <c r="C952" s="86"/>
      <c r="D952" s="86"/>
      <c r="E952" s="86"/>
      <c r="F952" s="86"/>
      <c r="G952" s="86"/>
      <c r="H952" s="86"/>
      <c r="I952" s="86"/>
      <c r="J952" s="86"/>
      <c r="K952" s="86"/>
      <c r="L952" s="86"/>
      <c r="M952" s="86"/>
      <c r="N952" s="86"/>
      <c r="O952" s="86"/>
      <c r="P952" s="86"/>
      <c r="Q952" s="86"/>
      <c r="R952" s="86"/>
      <c r="S952" s="86"/>
      <c r="T952" s="86"/>
      <c r="U952" s="86"/>
    </row>
    <row r="953" spans="1:21" ht="12.75" customHeight="1" x14ac:dyDescent="0.35">
      <c r="A953" s="86"/>
      <c r="B953" s="86"/>
      <c r="C953" s="86"/>
      <c r="D953" s="86"/>
      <c r="E953" s="86"/>
      <c r="F953" s="86"/>
      <c r="G953" s="86"/>
      <c r="H953" s="86"/>
      <c r="I953" s="86"/>
      <c r="J953" s="86"/>
      <c r="K953" s="86"/>
      <c r="L953" s="86"/>
      <c r="M953" s="86"/>
      <c r="N953" s="86"/>
      <c r="O953" s="86"/>
      <c r="P953" s="86"/>
      <c r="Q953" s="86"/>
      <c r="R953" s="86"/>
      <c r="S953" s="86"/>
      <c r="T953" s="86"/>
      <c r="U953" s="86"/>
    </row>
    <row r="954" spans="1:21" ht="12.75" customHeight="1" x14ac:dyDescent="0.35">
      <c r="A954" s="86"/>
      <c r="B954" s="86"/>
      <c r="C954" s="86"/>
      <c r="D954" s="86"/>
      <c r="E954" s="86"/>
      <c r="F954" s="86"/>
      <c r="G954" s="86"/>
      <c r="H954" s="86"/>
      <c r="I954" s="86"/>
      <c r="J954" s="86"/>
      <c r="K954" s="86"/>
      <c r="L954" s="86"/>
      <c r="M954" s="86"/>
      <c r="N954" s="86"/>
      <c r="O954" s="86"/>
      <c r="P954" s="86"/>
      <c r="Q954" s="86"/>
      <c r="R954" s="86"/>
      <c r="S954" s="86"/>
      <c r="T954" s="86"/>
      <c r="U954" s="86"/>
    </row>
    <row r="955" spans="1:21" ht="12.75" customHeight="1" x14ac:dyDescent="0.35">
      <c r="A955" s="86"/>
      <c r="B955" s="86"/>
      <c r="C955" s="86"/>
      <c r="D955" s="86"/>
      <c r="E955" s="86"/>
      <c r="F955" s="86"/>
      <c r="G955" s="86"/>
      <c r="H955" s="86"/>
      <c r="I955" s="86"/>
      <c r="J955" s="86"/>
      <c r="K955" s="86"/>
      <c r="L955" s="86"/>
      <c r="M955" s="86"/>
      <c r="N955" s="86"/>
      <c r="O955" s="86"/>
      <c r="P955" s="86"/>
      <c r="Q955" s="86"/>
      <c r="R955" s="86"/>
      <c r="S955" s="86"/>
      <c r="T955" s="86"/>
      <c r="U955" s="86"/>
    </row>
    <row r="956" spans="1:21" ht="12.75" customHeight="1" x14ac:dyDescent="0.35">
      <c r="A956" s="86"/>
      <c r="B956" s="86"/>
      <c r="C956" s="86"/>
      <c r="D956" s="86"/>
      <c r="E956" s="86"/>
      <c r="F956" s="86"/>
      <c r="G956" s="86"/>
      <c r="H956" s="86"/>
      <c r="I956" s="86"/>
      <c r="J956" s="86"/>
      <c r="K956" s="86"/>
      <c r="L956" s="86"/>
      <c r="M956" s="86"/>
      <c r="N956" s="86"/>
      <c r="O956" s="86"/>
      <c r="P956" s="86"/>
      <c r="Q956" s="86"/>
      <c r="R956" s="86"/>
      <c r="S956" s="86"/>
      <c r="T956" s="86"/>
      <c r="U956" s="86"/>
    </row>
    <row r="957" spans="1:21" ht="12.75" customHeight="1" x14ac:dyDescent="0.35">
      <c r="A957" s="86"/>
      <c r="B957" s="86"/>
      <c r="C957" s="86"/>
      <c r="D957" s="86"/>
      <c r="E957" s="86"/>
      <c r="F957" s="86"/>
      <c r="G957" s="86"/>
      <c r="H957" s="86"/>
      <c r="I957" s="86"/>
      <c r="J957" s="86"/>
      <c r="K957" s="86"/>
      <c r="L957" s="86"/>
      <c r="M957" s="86"/>
      <c r="N957" s="86"/>
      <c r="O957" s="86"/>
      <c r="P957" s="86"/>
      <c r="Q957" s="86"/>
      <c r="R957" s="86"/>
      <c r="S957" s="86"/>
      <c r="T957" s="86"/>
      <c r="U957" s="86"/>
    </row>
    <row r="958" spans="1:21" ht="12.75" customHeight="1" x14ac:dyDescent="0.35">
      <c r="A958" s="86"/>
      <c r="B958" s="86"/>
      <c r="C958" s="86"/>
      <c r="D958" s="86"/>
      <c r="E958" s="86"/>
      <c r="F958" s="86"/>
      <c r="G958" s="86"/>
      <c r="H958" s="86"/>
      <c r="I958" s="86"/>
      <c r="J958" s="86"/>
      <c r="K958" s="86"/>
      <c r="L958" s="86"/>
      <c r="M958" s="86"/>
      <c r="N958" s="86"/>
      <c r="O958" s="86"/>
      <c r="P958" s="86"/>
      <c r="Q958" s="86"/>
      <c r="R958" s="86"/>
      <c r="S958" s="86"/>
      <c r="T958" s="86"/>
      <c r="U958" s="86"/>
    </row>
    <row r="959" spans="1:21" ht="12.75" customHeight="1" x14ac:dyDescent="0.35">
      <c r="A959" s="86"/>
      <c r="B959" s="86"/>
      <c r="C959" s="86"/>
      <c r="D959" s="86"/>
      <c r="E959" s="86"/>
      <c r="F959" s="86"/>
      <c r="G959" s="86"/>
      <c r="H959" s="86"/>
      <c r="I959" s="86"/>
      <c r="J959" s="86"/>
      <c r="K959" s="86"/>
      <c r="L959" s="86"/>
      <c r="M959" s="86"/>
      <c r="N959" s="86"/>
      <c r="O959" s="86"/>
      <c r="P959" s="86"/>
      <c r="Q959" s="86"/>
      <c r="R959" s="86"/>
      <c r="S959" s="86"/>
      <c r="T959" s="86"/>
      <c r="U959" s="86"/>
    </row>
    <row r="960" spans="1:21" ht="12.75" customHeight="1" x14ac:dyDescent="0.35">
      <c r="A960" s="86"/>
      <c r="B960" s="86"/>
      <c r="C960" s="86"/>
      <c r="D960" s="86"/>
      <c r="E960" s="86"/>
      <c r="F960" s="86"/>
      <c r="G960" s="86"/>
      <c r="H960" s="86"/>
      <c r="I960" s="86"/>
      <c r="J960" s="86"/>
      <c r="K960" s="86"/>
      <c r="L960" s="86"/>
      <c r="M960" s="86"/>
      <c r="N960" s="86"/>
      <c r="O960" s="86"/>
      <c r="P960" s="86"/>
      <c r="Q960" s="86"/>
      <c r="R960" s="86"/>
      <c r="S960" s="86"/>
      <c r="T960" s="86"/>
      <c r="U960" s="86"/>
    </row>
    <row r="961" spans="1:21" ht="12.75" customHeight="1" x14ac:dyDescent="0.35">
      <c r="A961" s="86"/>
      <c r="B961" s="86"/>
      <c r="C961" s="86"/>
      <c r="D961" s="86"/>
      <c r="E961" s="86"/>
      <c r="F961" s="86"/>
      <c r="G961" s="86"/>
      <c r="H961" s="86"/>
      <c r="I961" s="86"/>
      <c r="J961" s="86"/>
      <c r="K961" s="86"/>
      <c r="L961" s="86"/>
      <c r="M961" s="86"/>
      <c r="N961" s="86"/>
      <c r="O961" s="86"/>
      <c r="P961" s="86"/>
      <c r="Q961" s="86"/>
      <c r="R961" s="86"/>
      <c r="S961" s="86"/>
      <c r="T961" s="86"/>
      <c r="U961" s="86"/>
    </row>
    <row r="962" spans="1:21" ht="12.75" customHeight="1" x14ac:dyDescent="0.35">
      <c r="A962" s="86"/>
      <c r="B962" s="86"/>
      <c r="C962" s="86"/>
      <c r="D962" s="86"/>
      <c r="E962" s="86"/>
      <c r="F962" s="86"/>
      <c r="G962" s="86"/>
      <c r="H962" s="86"/>
      <c r="I962" s="86"/>
      <c r="J962" s="86"/>
      <c r="K962" s="86"/>
      <c r="L962" s="86"/>
      <c r="M962" s="86"/>
      <c r="N962" s="86"/>
      <c r="O962" s="86"/>
      <c r="P962" s="86"/>
      <c r="Q962" s="86"/>
      <c r="R962" s="86"/>
      <c r="S962" s="86"/>
      <c r="T962" s="86"/>
      <c r="U962" s="86"/>
    </row>
    <row r="963" spans="1:21" ht="12.75" customHeight="1" x14ac:dyDescent="0.35">
      <c r="A963" s="86"/>
      <c r="B963" s="86"/>
      <c r="C963" s="86"/>
      <c r="D963" s="86"/>
      <c r="E963" s="86"/>
      <c r="F963" s="86"/>
      <c r="G963" s="86"/>
      <c r="H963" s="86"/>
      <c r="I963" s="86"/>
      <c r="J963" s="86"/>
      <c r="K963" s="86"/>
      <c r="L963" s="86"/>
      <c r="M963" s="86"/>
      <c r="N963" s="86"/>
      <c r="O963" s="86"/>
      <c r="P963" s="86"/>
      <c r="Q963" s="86"/>
      <c r="R963" s="86"/>
      <c r="S963" s="86"/>
      <c r="T963" s="86"/>
      <c r="U963" s="86"/>
    </row>
    <row r="964" spans="1:21" ht="12.75" customHeight="1" x14ac:dyDescent="0.35">
      <c r="A964" s="86"/>
      <c r="B964" s="86"/>
      <c r="C964" s="86"/>
      <c r="D964" s="86"/>
      <c r="E964" s="86"/>
      <c r="F964" s="86"/>
      <c r="G964" s="86"/>
      <c r="H964" s="86"/>
      <c r="I964" s="86"/>
      <c r="J964" s="86"/>
      <c r="K964" s="86"/>
      <c r="L964" s="86"/>
      <c r="M964" s="86"/>
      <c r="N964" s="86"/>
      <c r="O964" s="86"/>
      <c r="P964" s="86"/>
      <c r="Q964" s="86"/>
      <c r="R964" s="86"/>
      <c r="S964" s="86"/>
      <c r="T964" s="86"/>
      <c r="U964" s="86"/>
    </row>
    <row r="965" spans="1:21" ht="12.75" customHeight="1" x14ac:dyDescent="0.35">
      <c r="A965" s="86"/>
      <c r="B965" s="86"/>
      <c r="C965" s="86"/>
      <c r="D965" s="86"/>
      <c r="E965" s="86"/>
      <c r="F965" s="86"/>
      <c r="G965" s="86"/>
      <c r="H965" s="86"/>
      <c r="I965" s="86"/>
      <c r="J965" s="86"/>
      <c r="K965" s="86"/>
      <c r="L965" s="86"/>
      <c r="M965" s="86"/>
      <c r="N965" s="86"/>
      <c r="O965" s="86"/>
      <c r="P965" s="86"/>
      <c r="Q965" s="86"/>
      <c r="R965" s="86"/>
      <c r="S965" s="86"/>
      <c r="T965" s="86"/>
      <c r="U965" s="86"/>
    </row>
    <row r="966" spans="1:21" ht="12.75" customHeight="1" x14ac:dyDescent="0.35">
      <c r="A966" s="86"/>
      <c r="B966" s="86"/>
      <c r="C966" s="86"/>
      <c r="D966" s="86"/>
      <c r="E966" s="86"/>
      <c r="F966" s="86"/>
      <c r="G966" s="86"/>
      <c r="H966" s="86"/>
      <c r="I966" s="86"/>
      <c r="J966" s="86"/>
      <c r="K966" s="86"/>
      <c r="L966" s="86"/>
      <c r="M966" s="86"/>
      <c r="N966" s="86"/>
      <c r="O966" s="86"/>
      <c r="P966" s="86"/>
      <c r="Q966" s="86"/>
      <c r="R966" s="86"/>
      <c r="S966" s="86"/>
      <c r="T966" s="86"/>
      <c r="U966" s="86"/>
    </row>
    <row r="967" spans="1:21" ht="12.75" customHeight="1" x14ac:dyDescent="0.35">
      <c r="A967" s="86"/>
      <c r="B967" s="86"/>
      <c r="C967" s="86"/>
      <c r="D967" s="86"/>
      <c r="E967" s="86"/>
      <c r="F967" s="86"/>
      <c r="G967" s="86"/>
      <c r="H967" s="86"/>
      <c r="I967" s="86"/>
      <c r="J967" s="86"/>
      <c r="K967" s="86"/>
      <c r="L967" s="86"/>
      <c r="M967" s="86"/>
      <c r="N967" s="86"/>
      <c r="O967" s="86"/>
      <c r="P967" s="86"/>
      <c r="Q967" s="86"/>
      <c r="R967" s="86"/>
      <c r="S967" s="86"/>
      <c r="T967" s="86"/>
      <c r="U967" s="86"/>
    </row>
    <row r="968" spans="1:21" ht="12.75" customHeight="1" x14ac:dyDescent="0.35">
      <c r="A968" s="86"/>
      <c r="B968" s="86"/>
      <c r="C968" s="86"/>
      <c r="D968" s="86"/>
      <c r="E968" s="86"/>
      <c r="F968" s="86"/>
      <c r="G968" s="86"/>
      <c r="H968" s="86"/>
      <c r="I968" s="86"/>
      <c r="J968" s="86"/>
      <c r="K968" s="86"/>
      <c r="L968" s="86"/>
      <c r="M968" s="86"/>
      <c r="N968" s="86"/>
      <c r="O968" s="86"/>
      <c r="P968" s="86"/>
      <c r="Q968" s="86"/>
      <c r="R968" s="86"/>
      <c r="S968" s="86"/>
      <c r="T968" s="86"/>
      <c r="U968" s="86"/>
    </row>
    <row r="969" spans="1:21" ht="12.75" customHeight="1" x14ac:dyDescent="0.35">
      <c r="A969" s="86"/>
      <c r="B969" s="86"/>
      <c r="C969" s="86"/>
      <c r="D969" s="86"/>
      <c r="E969" s="86"/>
      <c r="F969" s="86"/>
      <c r="G969" s="86"/>
      <c r="H969" s="86"/>
      <c r="I969" s="86"/>
      <c r="J969" s="86"/>
      <c r="K969" s="86"/>
      <c r="L969" s="86"/>
      <c r="M969" s="86"/>
      <c r="N969" s="86"/>
      <c r="O969" s="86"/>
      <c r="P969" s="86"/>
      <c r="Q969" s="86"/>
      <c r="R969" s="86"/>
      <c r="S969" s="86"/>
      <c r="T969" s="86"/>
      <c r="U969" s="86"/>
    </row>
    <row r="970" spans="1:21" ht="12.75" customHeight="1" x14ac:dyDescent="0.35">
      <c r="A970" s="86"/>
      <c r="B970" s="86"/>
      <c r="C970" s="86"/>
      <c r="D970" s="86"/>
      <c r="E970" s="86"/>
      <c r="F970" s="86"/>
      <c r="G970" s="86"/>
      <c r="H970" s="86"/>
      <c r="I970" s="86"/>
      <c r="J970" s="86"/>
      <c r="K970" s="86"/>
      <c r="L970" s="86"/>
      <c r="M970" s="86"/>
      <c r="N970" s="86"/>
      <c r="O970" s="86"/>
      <c r="P970" s="86"/>
      <c r="Q970" s="86"/>
      <c r="R970" s="86"/>
      <c r="S970" s="86"/>
      <c r="T970" s="86"/>
      <c r="U970" s="86"/>
    </row>
    <row r="971" spans="1:21" ht="12.75" customHeight="1" x14ac:dyDescent="0.35">
      <c r="A971" s="86"/>
      <c r="B971" s="86"/>
      <c r="C971" s="86"/>
      <c r="D971" s="86"/>
      <c r="E971" s="86"/>
      <c r="F971" s="86"/>
      <c r="G971" s="86"/>
      <c r="H971" s="86"/>
      <c r="I971" s="86"/>
      <c r="J971" s="86"/>
      <c r="K971" s="86"/>
      <c r="L971" s="86"/>
      <c r="M971" s="86"/>
      <c r="N971" s="86"/>
      <c r="O971" s="86"/>
      <c r="P971" s="86"/>
      <c r="Q971" s="86"/>
      <c r="R971" s="86"/>
      <c r="S971" s="86"/>
      <c r="T971" s="86"/>
      <c r="U971" s="86"/>
    </row>
    <row r="972" spans="1:21" ht="12.75" customHeight="1" x14ac:dyDescent="0.35">
      <c r="A972" s="86"/>
      <c r="B972" s="86"/>
      <c r="C972" s="86"/>
      <c r="D972" s="86"/>
      <c r="E972" s="86"/>
      <c r="F972" s="86"/>
      <c r="G972" s="86"/>
      <c r="H972" s="86"/>
      <c r="I972" s="86"/>
      <c r="J972" s="86"/>
      <c r="K972" s="86"/>
      <c r="L972" s="86"/>
      <c r="M972" s="86"/>
      <c r="N972" s="86"/>
      <c r="O972" s="86"/>
      <c r="P972" s="86"/>
      <c r="Q972" s="86"/>
      <c r="R972" s="86"/>
      <c r="S972" s="86"/>
      <c r="T972" s="86"/>
      <c r="U972" s="86"/>
    </row>
    <row r="973" spans="1:21" ht="12.75" customHeight="1" x14ac:dyDescent="0.35">
      <c r="A973" s="86"/>
      <c r="B973" s="86"/>
      <c r="C973" s="86"/>
      <c r="D973" s="86"/>
      <c r="E973" s="86"/>
      <c r="F973" s="86"/>
      <c r="G973" s="86"/>
      <c r="H973" s="86"/>
      <c r="I973" s="86"/>
      <c r="J973" s="86"/>
      <c r="K973" s="86"/>
      <c r="L973" s="86"/>
      <c r="M973" s="86"/>
      <c r="N973" s="86"/>
      <c r="O973" s="86"/>
      <c r="P973" s="86"/>
      <c r="Q973" s="86"/>
      <c r="R973" s="86"/>
      <c r="S973" s="86"/>
      <c r="T973" s="86"/>
      <c r="U973" s="86"/>
    </row>
    <row r="974" spans="1:21" ht="12.75" customHeight="1" x14ac:dyDescent="0.35">
      <c r="A974" s="86"/>
      <c r="B974" s="86"/>
      <c r="C974" s="86"/>
      <c r="D974" s="86"/>
      <c r="E974" s="86"/>
      <c r="F974" s="86"/>
      <c r="G974" s="86"/>
      <c r="H974" s="86"/>
      <c r="I974" s="86"/>
      <c r="J974" s="86"/>
      <c r="K974" s="86"/>
      <c r="L974" s="86"/>
      <c r="M974" s="86"/>
      <c r="N974" s="86"/>
      <c r="O974" s="86"/>
      <c r="P974" s="86"/>
      <c r="Q974" s="86"/>
      <c r="R974" s="86"/>
      <c r="S974" s="86"/>
      <c r="T974" s="86"/>
      <c r="U974" s="86"/>
    </row>
    <row r="975" spans="1:21" ht="12.75" customHeight="1" x14ac:dyDescent="0.35">
      <c r="A975" s="86"/>
      <c r="B975" s="86"/>
      <c r="C975" s="86"/>
      <c r="D975" s="86"/>
      <c r="E975" s="86"/>
      <c r="F975" s="86"/>
      <c r="G975" s="86"/>
      <c r="H975" s="86"/>
      <c r="I975" s="86"/>
      <c r="J975" s="86"/>
      <c r="K975" s="86"/>
      <c r="L975" s="86"/>
      <c r="M975" s="86"/>
      <c r="N975" s="86"/>
      <c r="O975" s="86"/>
      <c r="P975" s="86"/>
      <c r="Q975" s="86"/>
      <c r="R975" s="86"/>
      <c r="S975" s="86"/>
      <c r="T975" s="86"/>
      <c r="U975" s="86"/>
    </row>
    <row r="976" spans="1:21" ht="12.75" customHeight="1" x14ac:dyDescent="0.35">
      <c r="A976" s="86"/>
      <c r="B976" s="86"/>
      <c r="C976" s="86"/>
      <c r="D976" s="86"/>
      <c r="E976" s="86"/>
      <c r="F976" s="86"/>
      <c r="G976" s="86"/>
      <c r="H976" s="86"/>
      <c r="I976" s="86"/>
      <c r="J976" s="86"/>
      <c r="K976" s="86"/>
      <c r="L976" s="86"/>
      <c r="M976" s="86"/>
      <c r="N976" s="86"/>
      <c r="O976" s="86"/>
      <c r="P976" s="86"/>
      <c r="Q976" s="86"/>
      <c r="R976" s="86"/>
      <c r="S976" s="86"/>
      <c r="T976" s="86"/>
      <c r="U976" s="86"/>
    </row>
    <row r="977" spans="1:21" ht="12.75" customHeight="1" x14ac:dyDescent="0.35">
      <c r="A977" s="86"/>
      <c r="B977" s="86"/>
      <c r="C977" s="86"/>
      <c r="D977" s="86"/>
      <c r="E977" s="86"/>
      <c r="F977" s="86"/>
      <c r="G977" s="86"/>
      <c r="H977" s="86"/>
      <c r="I977" s="86"/>
      <c r="J977" s="86"/>
      <c r="K977" s="86"/>
      <c r="L977" s="86"/>
      <c r="M977" s="86"/>
      <c r="N977" s="86"/>
      <c r="O977" s="86"/>
      <c r="P977" s="86"/>
      <c r="Q977" s="86"/>
      <c r="R977" s="86"/>
      <c r="S977" s="86"/>
      <c r="T977" s="86"/>
      <c r="U977" s="86"/>
    </row>
    <row r="978" spans="1:21" ht="12.75" customHeight="1" x14ac:dyDescent="0.35">
      <c r="A978" s="86"/>
      <c r="B978" s="86"/>
      <c r="C978" s="86"/>
      <c r="D978" s="86"/>
      <c r="E978" s="86"/>
      <c r="F978" s="86"/>
      <c r="G978" s="86"/>
      <c r="H978" s="86"/>
      <c r="I978" s="86"/>
      <c r="J978" s="86"/>
      <c r="K978" s="86"/>
      <c r="L978" s="86"/>
      <c r="M978" s="86"/>
      <c r="N978" s="86"/>
      <c r="O978" s="86"/>
      <c r="P978" s="86"/>
      <c r="Q978" s="86"/>
      <c r="R978" s="86"/>
      <c r="S978" s="86"/>
      <c r="T978" s="86"/>
      <c r="U978" s="86"/>
    </row>
    <row r="979" spans="1:21" ht="12.75" customHeight="1" x14ac:dyDescent="0.35">
      <c r="A979" s="86"/>
      <c r="B979" s="86"/>
      <c r="C979" s="86"/>
      <c r="D979" s="86"/>
      <c r="E979" s="86"/>
      <c r="F979" s="86"/>
      <c r="G979" s="86"/>
      <c r="H979" s="86"/>
      <c r="I979" s="86"/>
      <c r="J979" s="86"/>
      <c r="K979" s="86"/>
      <c r="L979" s="86"/>
      <c r="M979" s="86"/>
      <c r="N979" s="86"/>
      <c r="O979" s="86"/>
      <c r="P979" s="86"/>
      <c r="Q979" s="86"/>
      <c r="R979" s="86"/>
      <c r="S979" s="86"/>
      <c r="T979" s="86"/>
      <c r="U979" s="86"/>
    </row>
    <row r="980" spans="1:21" ht="12.75" customHeight="1" x14ac:dyDescent="0.35">
      <c r="A980" s="86"/>
      <c r="B980" s="86"/>
      <c r="C980" s="86"/>
      <c r="D980" s="86"/>
      <c r="E980" s="86"/>
      <c r="F980" s="86"/>
      <c r="G980" s="86"/>
      <c r="H980" s="86"/>
      <c r="I980" s="86"/>
      <c r="J980" s="86"/>
      <c r="K980" s="86"/>
      <c r="L980" s="86"/>
      <c r="M980" s="86"/>
      <c r="N980" s="86"/>
      <c r="O980" s="86"/>
      <c r="P980" s="86"/>
      <c r="Q980" s="86"/>
      <c r="R980" s="86"/>
      <c r="S980" s="86"/>
      <c r="T980" s="86"/>
      <c r="U980" s="86"/>
    </row>
    <row r="981" spans="1:21" ht="12.75" customHeight="1" x14ac:dyDescent="0.35">
      <c r="A981" s="86"/>
      <c r="B981" s="86"/>
      <c r="C981" s="86"/>
      <c r="D981" s="86"/>
      <c r="E981" s="86"/>
      <c r="F981" s="86"/>
      <c r="G981" s="86"/>
      <c r="H981" s="86"/>
      <c r="I981" s="86"/>
      <c r="J981" s="86"/>
      <c r="K981" s="86"/>
      <c r="L981" s="86"/>
      <c r="M981" s="86"/>
      <c r="N981" s="86"/>
      <c r="O981" s="86"/>
      <c r="P981" s="86"/>
      <c r="Q981" s="86"/>
      <c r="R981" s="86"/>
      <c r="S981" s="86"/>
      <c r="T981" s="86"/>
      <c r="U981" s="86"/>
    </row>
    <row r="982" spans="1:21" ht="12.75" customHeight="1" x14ac:dyDescent="0.35">
      <c r="A982" s="86"/>
      <c r="B982" s="86"/>
      <c r="C982" s="86"/>
      <c r="D982" s="86"/>
      <c r="E982" s="86"/>
      <c r="F982" s="86"/>
      <c r="G982" s="86"/>
      <c r="H982" s="86"/>
      <c r="I982" s="86"/>
      <c r="J982" s="86"/>
      <c r="K982" s="86"/>
      <c r="L982" s="86"/>
      <c r="M982" s="86"/>
      <c r="N982" s="86"/>
      <c r="O982" s="86"/>
      <c r="P982" s="86"/>
      <c r="Q982" s="86"/>
      <c r="R982" s="86"/>
      <c r="S982" s="86"/>
      <c r="T982" s="86"/>
      <c r="U982" s="86"/>
    </row>
    <row r="983" spans="1:21" ht="12.75" customHeight="1" x14ac:dyDescent="0.35">
      <c r="A983" s="86"/>
      <c r="B983" s="86"/>
      <c r="C983" s="86"/>
      <c r="D983" s="86"/>
      <c r="E983" s="86"/>
      <c r="F983" s="86"/>
      <c r="G983" s="86"/>
      <c r="H983" s="86"/>
      <c r="I983" s="86"/>
      <c r="J983" s="86"/>
      <c r="K983" s="86"/>
      <c r="L983" s="86"/>
      <c r="M983" s="86"/>
      <c r="N983" s="86"/>
      <c r="O983" s="86"/>
      <c r="P983" s="86"/>
      <c r="Q983" s="86"/>
      <c r="R983" s="86"/>
      <c r="S983" s="86"/>
      <c r="T983" s="86"/>
      <c r="U983" s="86"/>
    </row>
    <row r="984" spans="1:21" ht="12.75" customHeight="1" x14ac:dyDescent="0.35">
      <c r="A984" s="86"/>
      <c r="B984" s="86"/>
      <c r="C984" s="86"/>
      <c r="D984" s="86"/>
      <c r="E984" s="86"/>
      <c r="F984" s="86"/>
      <c r="G984" s="86"/>
      <c r="H984" s="86"/>
      <c r="I984" s="86"/>
      <c r="J984" s="86"/>
      <c r="K984" s="86"/>
      <c r="L984" s="86"/>
      <c r="M984" s="86"/>
      <c r="N984" s="86"/>
      <c r="O984" s="86"/>
      <c r="P984" s="86"/>
      <c r="Q984" s="86"/>
      <c r="R984" s="86"/>
      <c r="S984" s="86"/>
      <c r="T984" s="86"/>
      <c r="U984" s="86"/>
    </row>
    <row r="985" spans="1:21" ht="12.75" customHeight="1" x14ac:dyDescent="0.35">
      <c r="A985" s="86"/>
      <c r="B985" s="86"/>
      <c r="C985" s="86"/>
      <c r="D985" s="86"/>
      <c r="E985" s="86"/>
      <c r="F985" s="86"/>
      <c r="G985" s="86"/>
      <c r="H985" s="86"/>
      <c r="I985" s="86"/>
      <c r="J985" s="86"/>
      <c r="K985" s="86"/>
      <c r="L985" s="86"/>
      <c r="M985" s="86"/>
      <c r="N985" s="86"/>
      <c r="O985" s="86"/>
      <c r="P985" s="86"/>
      <c r="Q985" s="86"/>
      <c r="R985" s="86"/>
      <c r="S985" s="86"/>
      <c r="T985" s="86"/>
      <c r="U985" s="86"/>
    </row>
    <row r="986" spans="1:21" ht="12.75" customHeight="1" x14ac:dyDescent="0.35">
      <c r="A986" s="86"/>
      <c r="B986" s="86"/>
      <c r="C986" s="86"/>
      <c r="D986" s="86"/>
      <c r="E986" s="86"/>
      <c r="F986" s="86"/>
      <c r="G986" s="86"/>
      <c r="H986" s="86"/>
      <c r="I986" s="86"/>
      <c r="J986" s="86"/>
      <c r="K986" s="86"/>
      <c r="L986" s="86"/>
      <c r="M986" s="86"/>
      <c r="N986" s="86"/>
      <c r="O986" s="86"/>
      <c r="P986" s="86"/>
      <c r="Q986" s="86"/>
      <c r="R986" s="86"/>
      <c r="S986" s="86"/>
      <c r="T986" s="86"/>
      <c r="U986" s="86"/>
    </row>
    <row r="987" spans="1:21" ht="12.75" customHeight="1" x14ac:dyDescent="0.35">
      <c r="A987" s="86"/>
      <c r="B987" s="86"/>
      <c r="C987" s="86"/>
      <c r="D987" s="86"/>
      <c r="E987" s="86"/>
      <c r="F987" s="86"/>
      <c r="G987" s="86"/>
      <c r="H987" s="86"/>
      <c r="I987" s="86"/>
      <c r="J987" s="86"/>
      <c r="K987" s="86"/>
      <c r="L987" s="86"/>
      <c r="M987" s="86"/>
      <c r="N987" s="86"/>
      <c r="O987" s="86"/>
      <c r="P987" s="86"/>
      <c r="Q987" s="86"/>
      <c r="R987" s="86"/>
      <c r="S987" s="86"/>
      <c r="T987" s="86"/>
      <c r="U987" s="86"/>
    </row>
    <row r="988" spans="1:21" ht="12.75" customHeight="1" x14ac:dyDescent="0.35">
      <c r="A988" s="86"/>
      <c r="B988" s="86"/>
      <c r="C988" s="86"/>
      <c r="D988" s="86"/>
      <c r="E988" s="86"/>
      <c r="F988" s="86"/>
      <c r="G988" s="86"/>
      <c r="H988" s="86"/>
      <c r="I988" s="86"/>
      <c r="J988" s="86"/>
      <c r="K988" s="86"/>
      <c r="L988" s="86"/>
      <c r="M988" s="86"/>
      <c r="N988" s="86"/>
      <c r="O988" s="86"/>
      <c r="P988" s="86"/>
      <c r="Q988" s="86"/>
      <c r="R988" s="86"/>
      <c r="S988" s="86"/>
      <c r="T988" s="86"/>
      <c r="U988" s="86"/>
    </row>
    <row r="989" spans="1:21" ht="12.75" customHeight="1" x14ac:dyDescent="0.35">
      <c r="A989" s="86"/>
      <c r="B989" s="86"/>
      <c r="C989" s="86"/>
      <c r="D989" s="86"/>
      <c r="E989" s="86"/>
      <c r="F989" s="86"/>
      <c r="G989" s="86"/>
      <c r="H989" s="86"/>
      <c r="I989" s="86"/>
      <c r="J989" s="86"/>
      <c r="K989" s="86"/>
      <c r="L989" s="86"/>
      <c r="M989" s="86"/>
      <c r="N989" s="86"/>
      <c r="O989" s="86"/>
      <c r="P989" s="86"/>
      <c r="Q989" s="86"/>
      <c r="R989" s="86"/>
      <c r="S989" s="86"/>
      <c r="T989" s="86"/>
      <c r="U989" s="86"/>
    </row>
    <row r="990" spans="1:21" ht="12.75" customHeight="1" x14ac:dyDescent="0.35">
      <c r="A990" s="86"/>
      <c r="B990" s="86"/>
      <c r="C990" s="86"/>
      <c r="D990" s="86"/>
      <c r="E990" s="86"/>
      <c r="F990" s="86"/>
      <c r="G990" s="86"/>
      <c r="H990" s="86"/>
      <c r="I990" s="86"/>
      <c r="J990" s="86"/>
      <c r="K990" s="86"/>
      <c r="L990" s="86"/>
      <c r="M990" s="86"/>
      <c r="N990" s="86"/>
      <c r="O990" s="86"/>
      <c r="P990" s="86"/>
      <c r="Q990" s="86"/>
      <c r="R990" s="86"/>
      <c r="S990" s="86"/>
      <c r="T990" s="86"/>
      <c r="U990" s="86"/>
    </row>
    <row r="991" spans="1:21" ht="12.75" customHeight="1" x14ac:dyDescent="0.35">
      <c r="A991" s="86"/>
      <c r="B991" s="86"/>
      <c r="C991" s="86"/>
      <c r="D991" s="86"/>
      <c r="E991" s="86"/>
      <c r="F991" s="86"/>
      <c r="G991" s="86"/>
      <c r="H991" s="86"/>
      <c r="I991" s="86"/>
      <c r="J991" s="86"/>
      <c r="K991" s="86"/>
      <c r="L991" s="86"/>
      <c r="M991" s="86"/>
      <c r="N991" s="86"/>
      <c r="O991" s="86"/>
      <c r="P991" s="86"/>
      <c r="Q991" s="86"/>
      <c r="R991" s="86"/>
      <c r="S991" s="86"/>
      <c r="T991" s="86"/>
      <c r="U991" s="86"/>
    </row>
    <row r="992" spans="1:21" ht="12.75" customHeight="1" x14ac:dyDescent="0.35">
      <c r="A992" s="86"/>
      <c r="B992" s="86"/>
      <c r="C992" s="86"/>
      <c r="D992" s="86"/>
      <c r="E992" s="86"/>
      <c r="F992" s="86"/>
      <c r="G992" s="86"/>
      <c r="H992" s="86"/>
      <c r="I992" s="86"/>
      <c r="J992" s="86"/>
      <c r="K992" s="86"/>
      <c r="L992" s="86"/>
      <c r="M992" s="86"/>
      <c r="N992" s="86"/>
      <c r="O992" s="86"/>
      <c r="P992" s="86"/>
      <c r="Q992" s="86"/>
      <c r="R992" s="86"/>
      <c r="S992" s="86"/>
      <c r="T992" s="86"/>
      <c r="U992" s="86"/>
    </row>
    <row r="993" spans="1:21" ht="12.75" customHeight="1" x14ac:dyDescent="0.35">
      <c r="A993" s="86"/>
      <c r="B993" s="86"/>
      <c r="C993" s="86"/>
      <c r="D993" s="86"/>
      <c r="E993" s="86"/>
      <c r="F993" s="86"/>
      <c r="G993" s="86"/>
      <c r="H993" s="86"/>
      <c r="I993" s="86"/>
      <c r="J993" s="86"/>
      <c r="K993" s="86"/>
      <c r="L993" s="86"/>
      <c r="M993" s="86"/>
      <c r="N993" s="86"/>
      <c r="O993" s="86"/>
      <c r="P993" s="86"/>
      <c r="Q993" s="86"/>
      <c r="R993" s="86"/>
      <c r="S993" s="86"/>
      <c r="T993" s="86"/>
      <c r="U993" s="86"/>
    </row>
    <row r="994" spans="1:21" ht="12.75" customHeight="1" x14ac:dyDescent="0.35">
      <c r="A994" s="86"/>
      <c r="B994" s="86"/>
      <c r="C994" s="86"/>
      <c r="D994" s="86"/>
      <c r="E994" s="86"/>
      <c r="F994" s="86"/>
      <c r="G994" s="86"/>
      <c r="H994" s="86"/>
      <c r="I994" s="86"/>
      <c r="J994" s="86"/>
      <c r="K994" s="86"/>
      <c r="L994" s="86"/>
      <c r="M994" s="86"/>
      <c r="N994" s="86"/>
      <c r="O994" s="86"/>
      <c r="P994" s="86"/>
      <c r="Q994" s="86"/>
      <c r="R994" s="86"/>
      <c r="S994" s="86"/>
      <c r="T994" s="86"/>
      <c r="U994" s="86"/>
    </row>
    <row r="995" spans="1:21" ht="12.75" customHeight="1" x14ac:dyDescent="0.35">
      <c r="A995" s="86"/>
      <c r="B995" s="86"/>
      <c r="C995" s="86"/>
      <c r="D995" s="86"/>
      <c r="E995" s="86"/>
      <c r="F995" s="86"/>
      <c r="G995" s="86"/>
      <c r="H995" s="86"/>
      <c r="I995" s="86"/>
      <c r="J995" s="86"/>
      <c r="K995" s="86"/>
      <c r="L995" s="86"/>
      <c r="M995" s="86"/>
      <c r="N995" s="86"/>
      <c r="O995" s="86"/>
      <c r="P995" s="86"/>
      <c r="Q995" s="86"/>
      <c r="R995" s="86"/>
      <c r="S995" s="86"/>
      <c r="T995" s="86"/>
      <c r="U995" s="86"/>
    </row>
    <row r="996" spans="1:21" ht="12.75" customHeight="1" x14ac:dyDescent="0.35">
      <c r="A996" s="86"/>
      <c r="B996" s="86"/>
      <c r="C996" s="86"/>
      <c r="D996" s="86"/>
      <c r="E996" s="86"/>
      <c r="F996" s="86"/>
      <c r="G996" s="86"/>
      <c r="H996" s="86"/>
      <c r="I996" s="86"/>
      <c r="J996" s="86"/>
      <c r="K996" s="86"/>
      <c r="L996" s="86"/>
      <c r="M996" s="86"/>
      <c r="N996" s="86"/>
      <c r="O996" s="86"/>
      <c r="P996" s="86"/>
      <c r="Q996" s="86"/>
      <c r="R996" s="86"/>
      <c r="S996" s="86"/>
      <c r="T996" s="86"/>
      <c r="U996" s="86"/>
    </row>
    <row r="997" spans="1:21" ht="12.75" customHeight="1" x14ac:dyDescent="0.35">
      <c r="A997" s="86"/>
      <c r="B997" s="86"/>
      <c r="C997" s="86"/>
      <c r="D997" s="86"/>
      <c r="E997" s="86"/>
      <c r="F997" s="86"/>
      <c r="G997" s="86"/>
      <c r="H997" s="86"/>
      <c r="I997" s="86"/>
      <c r="J997" s="86"/>
      <c r="K997" s="86"/>
      <c r="L997" s="86"/>
      <c r="M997" s="86"/>
      <c r="N997" s="86"/>
      <c r="O997" s="86"/>
      <c r="P997" s="86"/>
      <c r="Q997" s="86"/>
      <c r="R997" s="86"/>
      <c r="S997" s="86"/>
      <c r="T997" s="86"/>
      <c r="U997" s="86"/>
    </row>
    <row r="998" spans="1:21" ht="12.75" customHeight="1" x14ac:dyDescent="0.35">
      <c r="A998" s="86"/>
      <c r="B998" s="86"/>
      <c r="C998" s="86"/>
      <c r="D998" s="86"/>
      <c r="E998" s="86"/>
      <c r="F998" s="86"/>
      <c r="G998" s="86"/>
      <c r="H998" s="86"/>
      <c r="I998" s="86"/>
      <c r="J998" s="86"/>
      <c r="K998" s="86"/>
      <c r="L998" s="86"/>
      <c r="M998" s="86"/>
      <c r="N998" s="86"/>
      <c r="O998" s="86"/>
      <c r="P998" s="86"/>
      <c r="Q998" s="86"/>
      <c r="R998" s="86"/>
      <c r="S998" s="86"/>
      <c r="T998" s="86"/>
      <c r="U998" s="86"/>
    </row>
    <row r="999" spans="1:21" ht="12.75" customHeight="1" x14ac:dyDescent="0.35">
      <c r="A999" s="86"/>
      <c r="B999" s="86"/>
      <c r="C999" s="86"/>
      <c r="D999" s="86"/>
      <c r="E999" s="86"/>
      <c r="F999" s="86"/>
      <c r="G999" s="86"/>
      <c r="H999" s="86"/>
      <c r="I999" s="86"/>
      <c r="J999" s="86"/>
      <c r="K999" s="86"/>
      <c r="L999" s="86"/>
      <c r="M999" s="86"/>
      <c r="N999" s="86"/>
      <c r="O999" s="86"/>
      <c r="P999" s="86"/>
      <c r="Q999" s="86"/>
      <c r="R999" s="86"/>
      <c r="S999" s="86"/>
      <c r="T999" s="86"/>
      <c r="U999" s="86"/>
    </row>
    <row r="1000" spans="1:21" ht="12.75" customHeight="1" x14ac:dyDescent="0.35">
      <c r="A1000" s="86"/>
      <c r="B1000" s="86"/>
      <c r="C1000" s="86"/>
      <c r="D1000" s="86"/>
      <c r="E1000" s="86"/>
      <c r="F1000" s="86"/>
      <c r="G1000" s="86"/>
      <c r="H1000" s="86"/>
      <c r="I1000" s="86"/>
      <c r="J1000" s="86"/>
      <c r="K1000" s="86"/>
      <c r="L1000" s="86"/>
      <c r="M1000" s="86"/>
      <c r="N1000" s="86"/>
      <c r="O1000" s="86"/>
      <c r="P1000" s="86"/>
      <c r="Q1000" s="86"/>
      <c r="R1000" s="86"/>
      <c r="S1000" s="86"/>
      <c r="T1000" s="86"/>
      <c r="U1000" s="86"/>
    </row>
    <row r="1001" spans="1:21" ht="12.75" customHeight="1" x14ac:dyDescent="0.35">
      <c r="A1001" s="86"/>
      <c r="B1001" s="86"/>
      <c r="C1001" s="86"/>
      <c r="D1001" s="86"/>
      <c r="E1001" s="86"/>
      <c r="F1001" s="86"/>
      <c r="G1001" s="86"/>
      <c r="H1001" s="86"/>
      <c r="I1001" s="86"/>
      <c r="J1001" s="86"/>
      <c r="K1001" s="86"/>
      <c r="L1001" s="86"/>
      <c r="M1001" s="86"/>
      <c r="N1001" s="86"/>
      <c r="O1001" s="86"/>
      <c r="P1001" s="86"/>
      <c r="Q1001" s="86"/>
      <c r="R1001" s="86"/>
      <c r="S1001" s="86"/>
      <c r="T1001" s="86"/>
      <c r="U1001" s="86"/>
    </row>
    <row r="1002" spans="1:21" ht="12.75" customHeight="1" x14ac:dyDescent="0.35">
      <c r="A1002" s="86"/>
      <c r="B1002" s="86"/>
      <c r="C1002" s="86"/>
      <c r="D1002" s="86"/>
      <c r="E1002" s="86"/>
      <c r="F1002" s="86"/>
      <c r="G1002" s="86"/>
      <c r="H1002" s="86"/>
      <c r="I1002" s="86"/>
      <c r="J1002" s="86"/>
      <c r="K1002" s="86"/>
      <c r="L1002" s="86"/>
      <c r="M1002" s="86"/>
      <c r="N1002" s="86"/>
      <c r="O1002" s="86"/>
      <c r="P1002" s="86"/>
      <c r="Q1002" s="86"/>
      <c r="R1002" s="86"/>
      <c r="S1002" s="86"/>
      <c r="T1002" s="86"/>
      <c r="U1002" s="86"/>
    </row>
    <row r="1003" spans="1:21" ht="12.75" customHeight="1" x14ac:dyDescent="0.35">
      <c r="A1003" s="86"/>
      <c r="B1003" s="86"/>
      <c r="C1003" s="86"/>
      <c r="D1003" s="86"/>
      <c r="E1003" s="86"/>
      <c r="F1003" s="86"/>
      <c r="G1003" s="86"/>
      <c r="H1003" s="86"/>
      <c r="I1003" s="86"/>
      <c r="J1003" s="86"/>
      <c r="K1003" s="86"/>
      <c r="L1003" s="86"/>
      <c r="M1003" s="86"/>
      <c r="N1003" s="86"/>
      <c r="O1003" s="86"/>
      <c r="P1003" s="86"/>
      <c r="Q1003" s="86"/>
      <c r="R1003" s="86"/>
      <c r="S1003" s="86"/>
      <c r="T1003" s="86"/>
      <c r="U1003" s="86"/>
    </row>
    <row r="1004" spans="1:21" ht="12.75" customHeight="1" x14ac:dyDescent="0.35">
      <c r="A1004" s="86"/>
      <c r="B1004" s="86"/>
      <c r="C1004" s="86"/>
      <c r="D1004" s="86"/>
      <c r="E1004" s="86"/>
      <c r="F1004" s="86"/>
      <c r="G1004" s="86"/>
      <c r="H1004" s="86"/>
      <c r="I1004" s="86"/>
      <c r="J1004" s="86"/>
      <c r="K1004" s="86"/>
      <c r="L1004" s="86"/>
      <c r="M1004" s="86"/>
      <c r="N1004" s="86"/>
      <c r="O1004" s="86"/>
      <c r="P1004" s="86"/>
      <c r="Q1004" s="86"/>
      <c r="R1004" s="86"/>
      <c r="S1004" s="86"/>
      <c r="T1004" s="86"/>
      <c r="U1004" s="86"/>
    </row>
    <row r="1005" spans="1:21" ht="12.75" customHeight="1" x14ac:dyDescent="0.35">
      <c r="A1005" s="86"/>
      <c r="B1005" s="86"/>
      <c r="C1005" s="86"/>
      <c r="D1005" s="86"/>
      <c r="E1005" s="86"/>
      <c r="F1005" s="86"/>
      <c r="G1005" s="86"/>
      <c r="H1005" s="86"/>
      <c r="I1005" s="86"/>
      <c r="J1005" s="86"/>
      <c r="K1005" s="86"/>
      <c r="L1005" s="86"/>
      <c r="M1005" s="86"/>
      <c r="N1005" s="86"/>
      <c r="O1005" s="86"/>
      <c r="P1005" s="86"/>
      <c r="Q1005" s="86"/>
      <c r="R1005" s="86"/>
      <c r="S1005" s="86"/>
      <c r="T1005" s="86"/>
      <c r="U1005" s="86"/>
    </row>
    <row r="1006" spans="1:21" ht="12.75" customHeight="1" x14ac:dyDescent="0.35">
      <c r="A1006" s="86"/>
      <c r="B1006" s="86"/>
      <c r="C1006" s="86"/>
      <c r="D1006" s="86"/>
      <c r="E1006" s="86"/>
      <c r="F1006" s="86"/>
      <c r="G1006" s="86"/>
      <c r="H1006" s="86"/>
      <c r="I1006" s="86"/>
      <c r="J1006" s="86"/>
      <c r="K1006" s="86"/>
      <c r="L1006" s="86"/>
      <c r="M1006" s="86"/>
      <c r="N1006" s="86"/>
      <c r="O1006" s="86"/>
      <c r="P1006" s="86"/>
      <c r="Q1006" s="86"/>
      <c r="R1006" s="86"/>
      <c r="S1006" s="86"/>
      <c r="T1006" s="86"/>
      <c r="U1006" s="86"/>
    </row>
    <row r="1007" spans="1:21" ht="12.75" customHeight="1" x14ac:dyDescent="0.35">
      <c r="A1007" s="86"/>
      <c r="B1007" s="86"/>
      <c r="C1007" s="86"/>
      <c r="D1007" s="86"/>
      <c r="E1007" s="86"/>
      <c r="F1007" s="86"/>
      <c r="G1007" s="86"/>
      <c r="H1007" s="86"/>
      <c r="I1007" s="86"/>
      <c r="J1007" s="86"/>
      <c r="K1007" s="86"/>
      <c r="L1007" s="86"/>
      <c r="M1007" s="86"/>
      <c r="N1007" s="86"/>
      <c r="O1007" s="86"/>
      <c r="P1007" s="86"/>
      <c r="Q1007" s="86"/>
      <c r="R1007" s="86"/>
      <c r="S1007" s="86"/>
      <c r="T1007" s="86"/>
      <c r="U1007" s="86"/>
    </row>
    <row r="1008" spans="1:21" ht="12.75" customHeight="1" x14ac:dyDescent="0.35">
      <c r="A1008" s="86"/>
      <c r="B1008" s="86"/>
      <c r="C1008" s="86"/>
      <c r="D1008" s="86"/>
      <c r="E1008" s="86"/>
      <c r="F1008" s="86"/>
      <c r="G1008" s="86"/>
      <c r="H1008" s="86"/>
      <c r="I1008" s="86"/>
      <c r="J1008" s="86"/>
      <c r="K1008" s="86"/>
      <c r="L1008" s="86"/>
      <c r="M1008" s="86"/>
      <c r="N1008" s="86"/>
      <c r="O1008" s="86"/>
      <c r="P1008" s="86"/>
      <c r="Q1008" s="86"/>
      <c r="R1008" s="86"/>
      <c r="S1008" s="86"/>
      <c r="T1008" s="86"/>
      <c r="U1008" s="86"/>
    </row>
    <row r="1009" spans="1:21" ht="12.75" customHeight="1" x14ac:dyDescent="0.35">
      <c r="A1009" s="86"/>
      <c r="B1009" s="86"/>
      <c r="C1009" s="86"/>
      <c r="D1009" s="86"/>
      <c r="E1009" s="86"/>
      <c r="F1009" s="86"/>
      <c r="G1009" s="86"/>
      <c r="H1009" s="86"/>
      <c r="I1009" s="86"/>
      <c r="J1009" s="86"/>
      <c r="K1009" s="86"/>
      <c r="L1009" s="86"/>
      <c r="M1009" s="86"/>
      <c r="N1009" s="86"/>
      <c r="O1009" s="86"/>
      <c r="P1009" s="86"/>
      <c r="Q1009" s="86"/>
      <c r="R1009" s="86"/>
      <c r="S1009" s="86"/>
      <c r="T1009" s="86"/>
      <c r="U1009" s="86"/>
    </row>
    <row r="1010" spans="1:21" ht="12.75" customHeight="1" x14ac:dyDescent="0.35">
      <c r="A1010" s="86"/>
      <c r="B1010" s="86"/>
      <c r="C1010" s="86"/>
      <c r="D1010" s="86"/>
      <c r="E1010" s="86"/>
      <c r="F1010" s="86"/>
      <c r="G1010" s="86"/>
      <c r="H1010" s="86"/>
      <c r="I1010" s="86"/>
      <c r="J1010" s="86"/>
      <c r="K1010" s="86"/>
      <c r="L1010" s="86"/>
      <c r="M1010" s="86"/>
      <c r="N1010" s="86"/>
      <c r="O1010" s="86"/>
      <c r="P1010" s="86"/>
      <c r="Q1010" s="86"/>
      <c r="R1010" s="86"/>
      <c r="S1010" s="86"/>
      <c r="T1010" s="86"/>
      <c r="U1010" s="86"/>
    </row>
    <row r="1011" spans="1:21" ht="12.75" customHeight="1" x14ac:dyDescent="0.35">
      <c r="A1011" s="86"/>
      <c r="B1011" s="86"/>
      <c r="C1011" s="86"/>
      <c r="D1011" s="86"/>
      <c r="E1011" s="86"/>
      <c r="F1011" s="86"/>
      <c r="G1011" s="86"/>
      <c r="H1011" s="86"/>
      <c r="I1011" s="86"/>
      <c r="J1011" s="86"/>
      <c r="K1011" s="86"/>
      <c r="L1011" s="86"/>
      <c r="M1011" s="86"/>
      <c r="N1011" s="86"/>
      <c r="O1011" s="86"/>
      <c r="P1011" s="86"/>
      <c r="Q1011" s="86"/>
      <c r="R1011" s="86"/>
      <c r="S1011" s="86"/>
      <c r="T1011" s="86"/>
      <c r="U1011" s="86"/>
    </row>
    <row r="1012" spans="1:21" ht="12.75" customHeight="1" x14ac:dyDescent="0.35">
      <c r="A1012" s="86"/>
      <c r="B1012" s="86"/>
      <c r="C1012" s="86"/>
      <c r="D1012" s="86"/>
      <c r="E1012" s="86"/>
      <c r="F1012" s="86"/>
      <c r="G1012" s="86"/>
      <c r="H1012" s="86"/>
      <c r="I1012" s="86"/>
      <c r="J1012" s="86"/>
      <c r="K1012" s="86"/>
      <c r="L1012" s="86"/>
      <c r="M1012" s="86"/>
      <c r="N1012" s="86"/>
      <c r="O1012" s="86"/>
      <c r="P1012" s="86"/>
      <c r="Q1012" s="86"/>
      <c r="R1012" s="86"/>
      <c r="S1012" s="86"/>
      <c r="T1012" s="86"/>
      <c r="U1012" s="86"/>
    </row>
    <row r="1013" spans="1:21" ht="12.75" customHeight="1" x14ac:dyDescent="0.35">
      <c r="A1013" s="86"/>
      <c r="B1013" s="86"/>
      <c r="C1013" s="86"/>
      <c r="D1013" s="86"/>
      <c r="E1013" s="86"/>
      <c r="F1013" s="86"/>
      <c r="G1013" s="86"/>
      <c r="H1013" s="86"/>
      <c r="I1013" s="86"/>
      <c r="J1013" s="86"/>
      <c r="K1013" s="86"/>
      <c r="L1013" s="86"/>
      <c r="M1013" s="86"/>
      <c r="N1013" s="86"/>
      <c r="O1013" s="86"/>
      <c r="P1013" s="86"/>
      <c r="Q1013" s="86"/>
      <c r="R1013" s="86"/>
      <c r="S1013" s="86"/>
      <c r="T1013" s="86"/>
      <c r="U1013" s="86"/>
    </row>
    <row r="1014" spans="1:21" ht="12.75" customHeight="1" x14ac:dyDescent="0.35">
      <c r="A1014" s="86"/>
      <c r="B1014" s="86"/>
      <c r="C1014" s="86"/>
      <c r="D1014" s="86"/>
      <c r="E1014" s="86"/>
      <c r="F1014" s="86"/>
      <c r="G1014" s="86"/>
      <c r="H1014" s="86"/>
      <c r="I1014" s="86"/>
      <c r="J1014" s="86"/>
      <c r="K1014" s="86"/>
      <c r="L1014" s="86"/>
      <c r="M1014" s="86"/>
      <c r="N1014" s="86"/>
      <c r="O1014" s="86"/>
      <c r="P1014" s="86"/>
      <c r="Q1014" s="86"/>
      <c r="R1014" s="86"/>
      <c r="S1014" s="86"/>
      <c r="T1014" s="86"/>
      <c r="U1014" s="86"/>
    </row>
    <row r="1015" spans="1:21" ht="12.75" customHeight="1" x14ac:dyDescent="0.35">
      <c r="A1015" s="86"/>
      <c r="B1015" s="86"/>
      <c r="C1015" s="86"/>
      <c r="D1015" s="86"/>
      <c r="E1015" s="86"/>
      <c r="F1015" s="86"/>
      <c r="G1015" s="86"/>
      <c r="H1015" s="86"/>
      <c r="I1015" s="86"/>
      <c r="J1015" s="86"/>
      <c r="K1015" s="86"/>
      <c r="L1015" s="86"/>
      <c r="M1015" s="86"/>
      <c r="N1015" s="86"/>
      <c r="O1015" s="86"/>
      <c r="P1015" s="86"/>
      <c r="Q1015" s="86"/>
      <c r="R1015" s="86"/>
      <c r="S1015" s="86"/>
      <c r="T1015" s="86"/>
      <c r="U1015" s="86"/>
    </row>
    <row r="1016" spans="1:21" ht="12.75" customHeight="1" x14ac:dyDescent="0.35">
      <c r="A1016" s="86"/>
      <c r="B1016" s="86"/>
      <c r="C1016" s="86"/>
      <c r="D1016" s="86"/>
      <c r="E1016" s="86"/>
      <c r="F1016" s="86"/>
      <c r="G1016" s="86"/>
      <c r="H1016" s="86"/>
      <c r="I1016" s="86"/>
      <c r="J1016" s="86"/>
      <c r="K1016" s="86"/>
      <c r="L1016" s="86"/>
      <c r="M1016" s="86"/>
      <c r="N1016" s="86"/>
      <c r="O1016" s="86"/>
      <c r="P1016" s="86"/>
      <c r="Q1016" s="86"/>
      <c r="R1016" s="86"/>
      <c r="S1016" s="86"/>
      <c r="T1016" s="86"/>
      <c r="U1016" s="86"/>
    </row>
    <row r="1017" spans="1:21" ht="12.75" customHeight="1" x14ac:dyDescent="0.35">
      <c r="A1017" s="86"/>
      <c r="B1017" s="86"/>
      <c r="C1017" s="86"/>
      <c r="D1017" s="86"/>
      <c r="E1017" s="86"/>
      <c r="F1017" s="86"/>
      <c r="G1017" s="86"/>
      <c r="H1017" s="86"/>
      <c r="I1017" s="86"/>
      <c r="J1017" s="86"/>
      <c r="K1017" s="86"/>
      <c r="L1017" s="86"/>
      <c r="M1017" s="86"/>
      <c r="N1017" s="86"/>
      <c r="O1017" s="86"/>
      <c r="P1017" s="86"/>
      <c r="Q1017" s="86"/>
      <c r="R1017" s="86"/>
      <c r="S1017" s="86"/>
      <c r="T1017" s="86"/>
      <c r="U1017" s="86"/>
    </row>
    <row r="1018" spans="1:21" ht="12.75" customHeight="1" x14ac:dyDescent="0.35">
      <c r="A1018" s="86"/>
      <c r="B1018" s="86"/>
      <c r="C1018" s="86"/>
      <c r="D1018" s="86"/>
      <c r="E1018" s="86"/>
      <c r="F1018" s="86"/>
      <c r="G1018" s="86"/>
      <c r="H1018" s="86"/>
      <c r="I1018" s="86"/>
      <c r="J1018" s="86"/>
      <c r="K1018" s="86"/>
      <c r="L1018" s="86"/>
      <c r="M1018" s="86"/>
      <c r="N1018" s="86"/>
      <c r="O1018" s="86"/>
      <c r="P1018" s="86"/>
      <c r="Q1018" s="86"/>
      <c r="R1018" s="86"/>
      <c r="S1018" s="86"/>
      <c r="T1018" s="86"/>
      <c r="U1018" s="86"/>
    </row>
    <row r="1019" spans="1:21" ht="12.75" customHeight="1" x14ac:dyDescent="0.35">
      <c r="A1019" s="86"/>
      <c r="B1019" s="86"/>
      <c r="C1019" s="86"/>
      <c r="D1019" s="86"/>
      <c r="E1019" s="86"/>
      <c r="F1019" s="86"/>
      <c r="G1019" s="86"/>
      <c r="H1019" s="86"/>
      <c r="I1019" s="86"/>
      <c r="J1019" s="86"/>
      <c r="K1019" s="86"/>
      <c r="L1019" s="86"/>
      <c r="M1019" s="86"/>
      <c r="N1019" s="86"/>
      <c r="O1019" s="86"/>
      <c r="P1019" s="86"/>
      <c r="Q1019" s="86"/>
      <c r="R1019" s="86"/>
      <c r="S1019" s="86"/>
      <c r="T1019" s="86"/>
      <c r="U1019" s="86"/>
    </row>
    <row r="1020" spans="1:21" ht="12.75" customHeight="1" x14ac:dyDescent="0.35">
      <c r="A1020" s="86"/>
      <c r="B1020" s="86"/>
      <c r="C1020" s="86"/>
      <c r="D1020" s="86"/>
      <c r="E1020" s="86"/>
      <c r="F1020" s="86"/>
      <c r="G1020" s="86"/>
      <c r="H1020" s="86"/>
      <c r="I1020" s="86"/>
      <c r="J1020" s="86"/>
      <c r="K1020" s="86"/>
      <c r="L1020" s="86"/>
      <c r="M1020" s="86"/>
      <c r="N1020" s="86"/>
      <c r="O1020" s="86"/>
      <c r="P1020" s="86"/>
      <c r="Q1020" s="86"/>
      <c r="R1020" s="86"/>
      <c r="S1020" s="86"/>
      <c r="T1020" s="86"/>
      <c r="U1020" s="86"/>
    </row>
    <row r="1021" spans="1:21" ht="12.75" customHeight="1" x14ac:dyDescent="0.35">
      <c r="A1021" s="86"/>
      <c r="B1021" s="86"/>
      <c r="C1021" s="86"/>
      <c r="D1021" s="86"/>
      <c r="E1021" s="86"/>
      <c r="F1021" s="86"/>
      <c r="G1021" s="86"/>
      <c r="H1021" s="86"/>
      <c r="I1021" s="86"/>
      <c r="J1021" s="86"/>
      <c r="K1021" s="86"/>
      <c r="L1021" s="86"/>
      <c r="M1021" s="86"/>
      <c r="N1021" s="86"/>
      <c r="O1021" s="86"/>
      <c r="P1021" s="86"/>
      <c r="Q1021" s="86"/>
      <c r="R1021" s="86"/>
      <c r="S1021" s="86"/>
      <c r="T1021" s="86"/>
      <c r="U1021" s="86"/>
    </row>
    <row r="1022" spans="1:21" ht="12.75" customHeight="1" x14ac:dyDescent="0.35">
      <c r="A1022" s="86"/>
      <c r="B1022" s="86"/>
      <c r="C1022" s="86"/>
      <c r="D1022" s="86"/>
      <c r="E1022" s="86"/>
      <c r="F1022" s="86"/>
      <c r="G1022" s="86"/>
      <c r="H1022" s="86"/>
      <c r="I1022" s="86"/>
      <c r="J1022" s="86"/>
      <c r="K1022" s="86"/>
      <c r="L1022" s="86"/>
      <c r="M1022" s="86"/>
      <c r="N1022" s="86"/>
      <c r="O1022" s="86"/>
      <c r="P1022" s="86"/>
      <c r="Q1022" s="86"/>
      <c r="R1022" s="86"/>
      <c r="S1022" s="86"/>
      <c r="T1022" s="86"/>
      <c r="U1022" s="86"/>
    </row>
    <row r="1023" spans="1:21" ht="12.75" customHeight="1" x14ac:dyDescent="0.35">
      <c r="A1023" s="86"/>
      <c r="B1023" s="86"/>
      <c r="C1023" s="86"/>
      <c r="D1023" s="86"/>
      <c r="E1023" s="86"/>
      <c r="F1023" s="86"/>
      <c r="G1023" s="86"/>
      <c r="H1023" s="86"/>
      <c r="I1023" s="86"/>
      <c r="J1023" s="86"/>
      <c r="K1023" s="86"/>
      <c r="L1023" s="86"/>
      <c r="M1023" s="86"/>
      <c r="N1023" s="86"/>
      <c r="O1023" s="86"/>
      <c r="P1023" s="86"/>
      <c r="Q1023" s="86"/>
      <c r="R1023" s="86"/>
      <c r="S1023" s="86"/>
      <c r="T1023" s="86"/>
      <c r="U1023" s="86"/>
    </row>
    <row r="1024" spans="1:21" ht="12.75" customHeight="1" x14ac:dyDescent="0.35">
      <c r="A1024" s="86"/>
      <c r="B1024" s="86"/>
      <c r="C1024" s="86"/>
      <c r="D1024" s="86"/>
      <c r="E1024" s="86"/>
      <c r="F1024" s="86"/>
      <c r="G1024" s="86"/>
      <c r="H1024" s="86"/>
      <c r="I1024" s="86"/>
      <c r="J1024" s="86"/>
      <c r="K1024" s="86"/>
      <c r="L1024" s="86"/>
      <c r="M1024" s="86"/>
      <c r="N1024" s="86"/>
      <c r="O1024" s="86"/>
      <c r="P1024" s="86"/>
      <c r="Q1024" s="86"/>
      <c r="R1024" s="86"/>
      <c r="S1024" s="86"/>
      <c r="T1024" s="86"/>
      <c r="U1024" s="86"/>
    </row>
    <row r="1025" spans="1:21" ht="12.75" customHeight="1" x14ac:dyDescent="0.35">
      <c r="A1025" s="86"/>
      <c r="B1025" s="86"/>
      <c r="C1025" s="86"/>
      <c r="D1025" s="86"/>
      <c r="E1025" s="86"/>
      <c r="F1025" s="86"/>
      <c r="G1025" s="86"/>
      <c r="H1025" s="86"/>
      <c r="I1025" s="86"/>
      <c r="J1025" s="86"/>
      <c r="K1025" s="86"/>
      <c r="L1025" s="86"/>
      <c r="M1025" s="86"/>
      <c r="N1025" s="86"/>
      <c r="O1025" s="86"/>
      <c r="P1025" s="86"/>
      <c r="Q1025" s="86"/>
      <c r="R1025" s="86"/>
      <c r="S1025" s="86"/>
      <c r="T1025" s="86"/>
      <c r="U1025" s="86"/>
    </row>
    <row r="1026" spans="1:21" ht="12.75" customHeight="1" x14ac:dyDescent="0.35">
      <c r="A1026" s="86"/>
      <c r="B1026" s="86"/>
      <c r="C1026" s="86"/>
      <c r="D1026" s="86"/>
      <c r="E1026" s="86"/>
      <c r="F1026" s="86"/>
      <c r="G1026" s="86"/>
      <c r="H1026" s="86"/>
      <c r="I1026" s="86"/>
      <c r="J1026" s="86"/>
      <c r="K1026" s="86"/>
      <c r="L1026" s="86"/>
      <c r="M1026" s="86"/>
      <c r="N1026" s="86"/>
      <c r="O1026" s="86"/>
      <c r="P1026" s="86"/>
      <c r="Q1026" s="86"/>
      <c r="R1026" s="86"/>
      <c r="S1026" s="86"/>
      <c r="T1026" s="86"/>
      <c r="U1026" s="86"/>
    </row>
    <row r="1027" spans="1:21" ht="12.75" customHeight="1" x14ac:dyDescent="0.35">
      <c r="A1027" s="86"/>
      <c r="B1027" s="86"/>
      <c r="C1027" s="86"/>
      <c r="D1027" s="86"/>
      <c r="E1027" s="86"/>
      <c r="F1027" s="86"/>
      <c r="G1027" s="86"/>
      <c r="H1027" s="86"/>
      <c r="I1027" s="86"/>
      <c r="J1027" s="86"/>
      <c r="K1027" s="86"/>
      <c r="L1027" s="86"/>
      <c r="M1027" s="86"/>
      <c r="N1027" s="86"/>
      <c r="O1027" s="86"/>
      <c r="P1027" s="86"/>
      <c r="Q1027" s="86"/>
      <c r="R1027" s="86"/>
      <c r="S1027" s="86"/>
      <c r="T1027" s="86"/>
      <c r="U1027" s="86"/>
    </row>
    <row r="1028" spans="1:21" ht="12.75" customHeight="1" x14ac:dyDescent="0.35">
      <c r="A1028" s="86"/>
      <c r="B1028" s="86"/>
      <c r="C1028" s="86"/>
      <c r="D1028" s="86"/>
      <c r="E1028" s="86"/>
      <c r="F1028" s="86"/>
      <c r="G1028" s="86"/>
      <c r="H1028" s="86"/>
      <c r="I1028" s="86"/>
      <c r="J1028" s="86"/>
      <c r="K1028" s="86"/>
      <c r="L1028" s="86"/>
      <c r="M1028" s="86"/>
      <c r="N1028" s="86"/>
      <c r="O1028" s="86"/>
      <c r="P1028" s="86"/>
      <c r="Q1028" s="86"/>
      <c r="R1028" s="86"/>
      <c r="S1028" s="86"/>
      <c r="T1028" s="86"/>
      <c r="U1028" s="86"/>
    </row>
    <row r="1029" spans="1:21" ht="12.75" customHeight="1" x14ac:dyDescent="0.35">
      <c r="A1029" s="86"/>
      <c r="B1029" s="86"/>
      <c r="C1029" s="86"/>
      <c r="D1029" s="86"/>
      <c r="E1029" s="86"/>
      <c r="F1029" s="86"/>
      <c r="G1029" s="86"/>
      <c r="H1029" s="86"/>
      <c r="I1029" s="86"/>
      <c r="J1029" s="86"/>
      <c r="K1029" s="86"/>
      <c r="L1029" s="86"/>
      <c r="M1029" s="86"/>
      <c r="N1029" s="86"/>
      <c r="O1029" s="86"/>
      <c r="P1029" s="86"/>
      <c r="Q1029" s="86"/>
      <c r="R1029" s="86"/>
      <c r="S1029" s="86"/>
      <c r="T1029" s="86"/>
      <c r="U1029" s="86"/>
    </row>
    <row r="1030" spans="1:21" ht="12.75" customHeight="1" x14ac:dyDescent="0.35">
      <c r="A1030" s="86"/>
      <c r="B1030" s="86"/>
      <c r="C1030" s="86"/>
      <c r="D1030" s="86"/>
      <c r="E1030" s="86"/>
      <c r="F1030" s="86"/>
      <c r="G1030" s="86"/>
      <c r="H1030" s="86"/>
      <c r="I1030" s="86"/>
      <c r="J1030" s="86"/>
      <c r="K1030" s="86"/>
      <c r="L1030" s="86"/>
      <c r="M1030" s="86"/>
      <c r="N1030" s="86"/>
      <c r="O1030" s="86"/>
      <c r="P1030" s="86"/>
      <c r="Q1030" s="86"/>
      <c r="R1030" s="86"/>
      <c r="S1030" s="86"/>
      <c r="T1030" s="86"/>
      <c r="U1030" s="86"/>
    </row>
    <row r="1031" spans="1:21" ht="12.75" customHeight="1" x14ac:dyDescent="0.35">
      <c r="A1031" s="86"/>
      <c r="B1031" s="86"/>
      <c r="C1031" s="86"/>
      <c r="D1031" s="86"/>
      <c r="E1031" s="86"/>
      <c r="F1031" s="86"/>
      <c r="G1031" s="86"/>
      <c r="H1031" s="86"/>
      <c r="I1031" s="86"/>
      <c r="J1031" s="86"/>
      <c r="K1031" s="86"/>
      <c r="L1031" s="86"/>
      <c r="M1031" s="86"/>
      <c r="N1031" s="86"/>
      <c r="O1031" s="86"/>
      <c r="P1031" s="86"/>
      <c r="Q1031" s="86"/>
      <c r="R1031" s="86"/>
      <c r="S1031" s="86"/>
      <c r="T1031" s="86"/>
      <c r="U1031" s="86"/>
    </row>
    <row r="1032" spans="1:21" ht="12.75" customHeight="1" x14ac:dyDescent="0.35">
      <c r="A1032" s="86"/>
      <c r="B1032" s="86"/>
      <c r="C1032" s="86"/>
      <c r="D1032" s="86"/>
      <c r="E1032" s="86"/>
      <c r="F1032" s="86"/>
      <c r="G1032" s="86"/>
      <c r="H1032" s="86"/>
      <c r="I1032" s="86"/>
      <c r="J1032" s="86"/>
      <c r="K1032" s="86"/>
      <c r="L1032" s="86"/>
      <c r="M1032" s="86"/>
      <c r="N1032" s="86"/>
      <c r="O1032" s="86"/>
      <c r="P1032" s="86"/>
      <c r="Q1032" s="86"/>
      <c r="R1032" s="86"/>
      <c r="S1032" s="86"/>
      <c r="T1032" s="86"/>
      <c r="U1032" s="86"/>
    </row>
    <row r="1033" spans="1:21" ht="12.75" customHeight="1" x14ac:dyDescent="0.35">
      <c r="A1033" s="86"/>
      <c r="B1033" s="86"/>
      <c r="C1033" s="86"/>
      <c r="D1033" s="86"/>
      <c r="E1033" s="86"/>
      <c r="F1033" s="86"/>
      <c r="G1033" s="86"/>
      <c r="H1033" s="86"/>
      <c r="I1033" s="86"/>
      <c r="J1033" s="86"/>
      <c r="K1033" s="86"/>
      <c r="L1033" s="86"/>
      <c r="M1033" s="86"/>
      <c r="N1033" s="86"/>
      <c r="O1033" s="86"/>
      <c r="P1033" s="86"/>
      <c r="Q1033" s="86"/>
      <c r="R1033" s="86"/>
      <c r="S1033" s="86"/>
      <c r="T1033" s="86"/>
      <c r="U1033" s="86"/>
    </row>
    <row r="1034" spans="1:21" ht="12.75" customHeight="1" x14ac:dyDescent="0.35">
      <c r="A1034" s="86"/>
      <c r="B1034" s="86"/>
      <c r="C1034" s="86"/>
      <c r="D1034" s="86"/>
      <c r="E1034" s="86"/>
      <c r="F1034" s="86"/>
      <c r="G1034" s="86"/>
      <c r="H1034" s="86"/>
      <c r="I1034" s="86"/>
      <c r="J1034" s="86"/>
      <c r="K1034" s="86"/>
      <c r="L1034" s="86"/>
      <c r="M1034" s="86"/>
      <c r="N1034" s="86"/>
      <c r="O1034" s="86"/>
      <c r="P1034" s="86"/>
      <c r="Q1034" s="86"/>
      <c r="R1034" s="86"/>
      <c r="S1034" s="86"/>
      <c r="T1034" s="86"/>
      <c r="U1034" s="86"/>
    </row>
    <row r="1035" spans="1:21" ht="12.75" customHeight="1" x14ac:dyDescent="0.35">
      <c r="A1035" s="86"/>
      <c r="B1035" s="86"/>
      <c r="C1035" s="86"/>
      <c r="D1035" s="86"/>
      <c r="E1035" s="86"/>
      <c r="F1035" s="86"/>
      <c r="G1035" s="86"/>
      <c r="H1035" s="86"/>
      <c r="I1035" s="86"/>
      <c r="J1035" s="86"/>
      <c r="K1035" s="86"/>
      <c r="L1035" s="86"/>
      <c r="M1035" s="86"/>
      <c r="N1035" s="86"/>
      <c r="O1035" s="86"/>
      <c r="P1035" s="86"/>
      <c r="Q1035" s="86"/>
      <c r="R1035" s="86"/>
      <c r="S1035" s="86"/>
      <c r="T1035" s="86"/>
      <c r="U1035" s="86"/>
    </row>
    <row r="1036" spans="1:21" ht="12.75" customHeight="1" x14ac:dyDescent="0.35">
      <c r="A1036" s="86"/>
      <c r="B1036" s="86"/>
      <c r="C1036" s="86"/>
      <c r="D1036" s="86"/>
      <c r="E1036" s="86"/>
      <c r="F1036" s="86"/>
      <c r="G1036" s="86"/>
      <c r="H1036" s="86"/>
      <c r="I1036" s="86"/>
      <c r="J1036" s="86"/>
      <c r="K1036" s="86"/>
      <c r="L1036" s="86"/>
      <c r="M1036" s="86"/>
      <c r="N1036" s="86"/>
      <c r="O1036" s="86"/>
      <c r="P1036" s="86"/>
      <c r="Q1036" s="86"/>
      <c r="R1036" s="86"/>
      <c r="S1036" s="86"/>
      <c r="T1036" s="86"/>
      <c r="U1036" s="86"/>
    </row>
    <row r="1037" spans="1:21" ht="12.75" customHeight="1" x14ac:dyDescent="0.35">
      <c r="A1037" s="86"/>
      <c r="B1037" s="86"/>
      <c r="C1037" s="86"/>
      <c r="D1037" s="86"/>
      <c r="E1037" s="86"/>
      <c r="F1037" s="86"/>
      <c r="G1037" s="86"/>
      <c r="H1037" s="86"/>
      <c r="I1037" s="86"/>
      <c r="J1037" s="86"/>
      <c r="K1037" s="86"/>
      <c r="L1037" s="86"/>
      <c r="M1037" s="86"/>
      <c r="N1037" s="86"/>
      <c r="O1037" s="86"/>
      <c r="P1037" s="86"/>
      <c r="Q1037" s="86"/>
      <c r="R1037" s="86"/>
      <c r="S1037" s="86"/>
      <c r="T1037" s="86"/>
      <c r="U1037" s="86"/>
    </row>
    <row r="1038" spans="1:21" ht="12.75" customHeight="1" x14ac:dyDescent="0.35">
      <c r="A1038" s="86"/>
      <c r="B1038" s="86"/>
      <c r="C1038" s="86"/>
      <c r="D1038" s="86"/>
      <c r="E1038" s="86"/>
      <c r="F1038" s="86"/>
      <c r="G1038" s="86"/>
      <c r="H1038" s="86"/>
      <c r="I1038" s="86"/>
      <c r="J1038" s="86"/>
      <c r="K1038" s="86"/>
      <c r="L1038" s="86"/>
      <c r="M1038" s="86"/>
      <c r="N1038" s="86"/>
      <c r="O1038" s="86"/>
      <c r="P1038" s="86"/>
      <c r="Q1038" s="86"/>
      <c r="R1038" s="86"/>
      <c r="S1038" s="86"/>
      <c r="T1038" s="86"/>
      <c r="U1038" s="86"/>
    </row>
    <row r="1039" spans="1:21" ht="12.75" customHeight="1" x14ac:dyDescent="0.35">
      <c r="A1039" s="86"/>
      <c r="B1039" s="86"/>
      <c r="C1039" s="86"/>
      <c r="D1039" s="86"/>
      <c r="E1039" s="86"/>
      <c r="F1039" s="86"/>
      <c r="G1039" s="86"/>
      <c r="H1039" s="86"/>
      <c r="I1039" s="86"/>
      <c r="J1039" s="86"/>
      <c r="K1039" s="86"/>
      <c r="L1039" s="86"/>
      <c r="M1039" s="86"/>
      <c r="N1039" s="86"/>
      <c r="O1039" s="86"/>
      <c r="P1039" s="86"/>
      <c r="Q1039" s="86"/>
      <c r="R1039" s="86"/>
      <c r="S1039" s="86"/>
      <c r="T1039" s="86"/>
      <c r="U1039" s="86"/>
    </row>
    <row r="1040" spans="1:21" ht="12.75" customHeight="1" x14ac:dyDescent="0.35">
      <c r="A1040" s="86"/>
      <c r="B1040" s="86"/>
      <c r="C1040" s="86"/>
      <c r="D1040" s="86"/>
      <c r="E1040" s="86"/>
      <c r="F1040" s="86"/>
      <c r="G1040" s="86"/>
      <c r="H1040" s="86"/>
      <c r="I1040" s="86"/>
      <c r="J1040" s="86"/>
      <c r="K1040" s="86"/>
      <c r="L1040" s="86"/>
      <c r="M1040" s="86"/>
      <c r="N1040" s="86"/>
      <c r="O1040" s="86"/>
      <c r="P1040" s="86"/>
      <c r="Q1040" s="86"/>
      <c r="R1040" s="86"/>
      <c r="S1040" s="86"/>
      <c r="T1040" s="86"/>
      <c r="U1040" s="86"/>
    </row>
    <row r="1041" spans="1:21" ht="12.75" customHeight="1" x14ac:dyDescent="0.35">
      <c r="A1041" s="86"/>
      <c r="B1041" s="86"/>
      <c r="C1041" s="86"/>
      <c r="D1041" s="86"/>
      <c r="E1041" s="86"/>
      <c r="F1041" s="86"/>
      <c r="G1041" s="86"/>
      <c r="H1041" s="86"/>
      <c r="I1041" s="86"/>
      <c r="J1041" s="86"/>
      <c r="K1041" s="86"/>
      <c r="L1041" s="86"/>
      <c r="M1041" s="86"/>
      <c r="N1041" s="86"/>
      <c r="O1041" s="86"/>
      <c r="P1041" s="86"/>
      <c r="Q1041" s="86"/>
      <c r="R1041" s="86"/>
      <c r="S1041" s="86"/>
      <c r="T1041" s="86"/>
      <c r="U1041" s="86"/>
    </row>
    <row r="1042" spans="1:21" ht="12.75" customHeight="1" x14ac:dyDescent="0.35">
      <c r="A1042" s="86"/>
      <c r="B1042" s="86"/>
      <c r="C1042" s="86"/>
      <c r="D1042" s="86"/>
      <c r="E1042" s="86"/>
      <c r="F1042" s="86"/>
      <c r="G1042" s="86"/>
      <c r="H1042" s="86"/>
      <c r="I1042" s="86"/>
      <c r="J1042" s="86"/>
      <c r="K1042" s="86"/>
      <c r="L1042" s="86"/>
      <c r="M1042" s="86"/>
      <c r="N1042" s="86"/>
      <c r="O1042" s="86"/>
      <c r="P1042" s="86"/>
      <c r="Q1042" s="86"/>
      <c r="R1042" s="86"/>
      <c r="S1042" s="86"/>
      <c r="T1042" s="86"/>
      <c r="U1042" s="86"/>
    </row>
    <row r="1043" spans="1:21" ht="12.75" customHeight="1" x14ac:dyDescent="0.35">
      <c r="A1043" s="86"/>
      <c r="B1043" s="86"/>
      <c r="C1043" s="86"/>
      <c r="D1043" s="86"/>
      <c r="E1043" s="86"/>
      <c r="F1043" s="86"/>
      <c r="G1043" s="86"/>
      <c r="H1043" s="86"/>
      <c r="I1043" s="86"/>
      <c r="J1043" s="86"/>
      <c r="K1043" s="86"/>
      <c r="L1043" s="86"/>
      <c r="M1043" s="86"/>
      <c r="N1043" s="86"/>
      <c r="O1043" s="86"/>
      <c r="P1043" s="86"/>
      <c r="Q1043" s="86"/>
      <c r="R1043" s="86"/>
      <c r="S1043" s="86"/>
      <c r="T1043" s="86"/>
      <c r="U1043" s="86"/>
    </row>
    <row r="1044" spans="1:21" ht="12.75" customHeight="1" x14ac:dyDescent="0.35">
      <c r="A1044" s="86"/>
      <c r="B1044" s="86"/>
      <c r="C1044" s="86"/>
      <c r="D1044" s="86"/>
      <c r="E1044" s="86"/>
      <c r="F1044" s="86"/>
      <c r="G1044" s="86"/>
      <c r="H1044" s="86"/>
      <c r="I1044" s="86"/>
      <c r="J1044" s="86"/>
      <c r="K1044" s="86"/>
      <c r="L1044" s="86"/>
      <c r="M1044" s="86"/>
      <c r="N1044" s="86"/>
      <c r="O1044" s="86"/>
      <c r="P1044" s="86"/>
      <c r="Q1044" s="86"/>
      <c r="R1044" s="86"/>
      <c r="S1044" s="86"/>
      <c r="T1044" s="86"/>
      <c r="U1044" s="86"/>
    </row>
    <row r="1045" spans="1:21" ht="12.75" customHeight="1" x14ac:dyDescent="0.35">
      <c r="A1045" s="86"/>
      <c r="B1045" s="86"/>
      <c r="C1045" s="86"/>
      <c r="D1045" s="86"/>
      <c r="E1045" s="86"/>
      <c r="F1045" s="86"/>
      <c r="G1045" s="86"/>
      <c r="H1045" s="86"/>
      <c r="I1045" s="86"/>
      <c r="J1045" s="86"/>
      <c r="K1045" s="86"/>
      <c r="L1045" s="86"/>
      <c r="M1045" s="86"/>
      <c r="N1045" s="86"/>
      <c r="O1045" s="86"/>
      <c r="P1045" s="86"/>
      <c r="Q1045" s="86"/>
      <c r="R1045" s="86"/>
      <c r="S1045" s="86"/>
      <c r="T1045" s="86"/>
      <c r="U1045" s="86"/>
    </row>
    <row r="1046" spans="1:21" ht="12.75" customHeight="1" x14ac:dyDescent="0.35">
      <c r="A1046" s="86"/>
      <c r="B1046" s="86"/>
      <c r="C1046" s="86"/>
      <c r="D1046" s="86"/>
      <c r="E1046" s="86"/>
      <c r="F1046" s="86"/>
      <c r="G1046" s="86"/>
      <c r="H1046" s="86"/>
      <c r="I1046" s="86"/>
      <c r="J1046" s="86"/>
      <c r="K1046" s="86"/>
      <c r="L1046" s="86"/>
      <c r="M1046" s="86"/>
      <c r="N1046" s="86"/>
      <c r="O1046" s="86"/>
      <c r="P1046" s="86"/>
      <c r="Q1046" s="86"/>
      <c r="R1046" s="86"/>
      <c r="S1046" s="86"/>
      <c r="T1046" s="86"/>
      <c r="U1046" s="86"/>
    </row>
    <row r="1047" spans="1:21" ht="12.75" customHeight="1" x14ac:dyDescent="0.35">
      <c r="A1047" s="86"/>
      <c r="B1047" s="86"/>
      <c r="C1047" s="86"/>
      <c r="D1047" s="86"/>
      <c r="E1047" s="86"/>
      <c r="F1047" s="86"/>
      <c r="G1047" s="86"/>
      <c r="H1047" s="86"/>
      <c r="I1047" s="86"/>
      <c r="J1047" s="86"/>
      <c r="K1047" s="86"/>
      <c r="L1047" s="86"/>
      <c r="M1047" s="86"/>
      <c r="N1047" s="86"/>
      <c r="O1047" s="86"/>
      <c r="P1047" s="86"/>
      <c r="Q1047" s="86"/>
      <c r="R1047" s="86"/>
      <c r="S1047" s="86"/>
      <c r="T1047" s="86"/>
      <c r="U1047" s="86"/>
    </row>
    <row r="1048" spans="1:21" ht="12.75" customHeight="1" x14ac:dyDescent="0.35">
      <c r="A1048" s="86"/>
      <c r="B1048" s="86"/>
      <c r="C1048" s="86"/>
      <c r="D1048" s="86"/>
      <c r="E1048" s="86"/>
      <c r="F1048" s="86"/>
      <c r="G1048" s="86"/>
      <c r="H1048" s="86"/>
      <c r="I1048" s="86"/>
      <c r="J1048" s="86"/>
      <c r="K1048" s="86"/>
      <c r="L1048" s="86"/>
      <c r="M1048" s="86"/>
      <c r="N1048" s="86"/>
      <c r="O1048" s="86"/>
      <c r="P1048" s="86"/>
      <c r="Q1048" s="86"/>
      <c r="R1048" s="86"/>
      <c r="S1048" s="86"/>
      <c r="T1048" s="86"/>
      <c r="U1048" s="86"/>
    </row>
    <row r="1049" spans="1:21" ht="12.75" customHeight="1" x14ac:dyDescent="0.35">
      <c r="A1049" s="86"/>
      <c r="B1049" s="86"/>
      <c r="C1049" s="86"/>
      <c r="D1049" s="86"/>
      <c r="E1049" s="86"/>
      <c r="F1049" s="86"/>
      <c r="G1049" s="86"/>
      <c r="H1049" s="86"/>
      <c r="I1049" s="86"/>
      <c r="J1049" s="86"/>
      <c r="K1049" s="86"/>
      <c r="L1049" s="86"/>
      <c r="M1049" s="86"/>
      <c r="N1049" s="86"/>
      <c r="O1049" s="86"/>
      <c r="P1049" s="86"/>
      <c r="Q1049" s="86"/>
      <c r="R1049" s="86"/>
      <c r="S1049" s="86"/>
      <c r="T1049" s="86"/>
      <c r="U1049" s="86"/>
    </row>
    <row r="1050" spans="1:21" ht="12.75" customHeight="1" x14ac:dyDescent="0.35">
      <c r="A1050" s="86"/>
      <c r="B1050" s="86"/>
      <c r="C1050" s="86"/>
      <c r="D1050" s="86"/>
      <c r="E1050" s="86"/>
      <c r="F1050" s="86"/>
      <c r="G1050" s="86"/>
      <c r="H1050" s="86"/>
      <c r="I1050" s="86"/>
      <c r="J1050" s="86"/>
      <c r="K1050" s="86"/>
      <c r="L1050" s="86"/>
      <c r="M1050" s="86"/>
      <c r="N1050" s="86"/>
      <c r="O1050" s="86"/>
      <c r="P1050" s="86"/>
      <c r="Q1050" s="86"/>
      <c r="R1050" s="86"/>
      <c r="S1050" s="86"/>
      <c r="T1050" s="86"/>
      <c r="U1050" s="86"/>
    </row>
    <row r="1051" spans="1:21" ht="12.75" customHeight="1" x14ac:dyDescent="0.35">
      <c r="A1051" s="86"/>
      <c r="B1051" s="86"/>
      <c r="C1051" s="86"/>
      <c r="D1051" s="86"/>
      <c r="E1051" s="86"/>
      <c r="F1051" s="86"/>
      <c r="G1051" s="86"/>
      <c r="H1051" s="86"/>
      <c r="I1051" s="86"/>
      <c r="J1051" s="86"/>
      <c r="K1051" s="86"/>
      <c r="L1051" s="86"/>
      <c r="M1051" s="86"/>
      <c r="N1051" s="86"/>
      <c r="O1051" s="86"/>
      <c r="P1051" s="86"/>
      <c r="Q1051" s="86"/>
      <c r="R1051" s="86"/>
      <c r="S1051" s="86"/>
      <c r="T1051" s="86"/>
      <c r="U1051" s="86"/>
    </row>
    <row r="1052" spans="1:21" ht="12.75" customHeight="1" x14ac:dyDescent="0.35">
      <c r="A1052" s="86"/>
      <c r="B1052" s="86"/>
      <c r="C1052" s="86"/>
      <c r="D1052" s="86"/>
      <c r="E1052" s="86"/>
      <c r="F1052" s="86"/>
      <c r="G1052" s="86"/>
      <c r="H1052" s="86"/>
      <c r="I1052" s="86"/>
      <c r="J1052" s="86"/>
      <c r="K1052" s="86"/>
      <c r="L1052" s="86"/>
      <c r="M1052" s="86"/>
      <c r="N1052" s="86"/>
      <c r="O1052" s="86"/>
      <c r="P1052" s="86"/>
      <c r="Q1052" s="86"/>
      <c r="R1052" s="86"/>
      <c r="S1052" s="86"/>
      <c r="T1052" s="86"/>
      <c r="U1052" s="86"/>
    </row>
    <row r="1053" spans="1:21" ht="12.75" customHeight="1" x14ac:dyDescent="0.35">
      <c r="A1053" s="86"/>
      <c r="B1053" s="86"/>
      <c r="C1053" s="86"/>
      <c r="D1053" s="86"/>
      <c r="E1053" s="86"/>
      <c r="F1053" s="86"/>
      <c r="G1053" s="86"/>
      <c r="H1053" s="86"/>
      <c r="I1053" s="86"/>
      <c r="J1053" s="86"/>
      <c r="K1053" s="86"/>
      <c r="L1053" s="86"/>
      <c r="M1053" s="86"/>
      <c r="N1053" s="86"/>
      <c r="O1053" s="86"/>
      <c r="P1053" s="86"/>
      <c r="Q1053" s="86"/>
      <c r="R1053" s="86"/>
      <c r="S1053" s="86"/>
      <c r="T1053" s="86"/>
      <c r="U1053" s="86"/>
    </row>
    <row r="1054" spans="1:21" ht="12.75" customHeight="1" x14ac:dyDescent="0.35">
      <c r="A1054" s="86"/>
      <c r="B1054" s="86"/>
      <c r="C1054" s="86"/>
      <c r="D1054" s="86"/>
      <c r="E1054" s="86"/>
      <c r="F1054" s="86"/>
      <c r="G1054" s="86"/>
      <c r="H1054" s="86"/>
      <c r="I1054" s="86"/>
      <c r="J1054" s="86"/>
      <c r="K1054" s="86"/>
      <c r="L1054" s="86"/>
      <c r="M1054" s="86"/>
      <c r="N1054" s="86"/>
      <c r="O1054" s="86"/>
      <c r="P1054" s="86"/>
      <c r="Q1054" s="86"/>
      <c r="R1054" s="86"/>
      <c r="S1054" s="86"/>
      <c r="T1054" s="86"/>
      <c r="U1054" s="86"/>
    </row>
    <row r="1055" spans="1:21" ht="12.75" customHeight="1" x14ac:dyDescent="0.35">
      <c r="A1055" s="86"/>
      <c r="B1055" s="86"/>
      <c r="C1055" s="86"/>
      <c r="D1055" s="86"/>
      <c r="E1055" s="86"/>
      <c r="F1055" s="86"/>
      <c r="G1055" s="86"/>
      <c r="H1055" s="86"/>
      <c r="I1055" s="86"/>
      <c r="J1055" s="86"/>
      <c r="K1055" s="86"/>
      <c r="L1055" s="86"/>
      <c r="M1055" s="86"/>
      <c r="N1055" s="86"/>
      <c r="O1055" s="86"/>
      <c r="P1055" s="86"/>
      <c r="Q1055" s="86"/>
      <c r="R1055" s="86"/>
      <c r="S1055" s="86"/>
      <c r="T1055" s="86"/>
      <c r="U1055" s="86"/>
    </row>
    <row r="1056" spans="1:21" ht="12.75" customHeight="1" x14ac:dyDescent="0.35">
      <c r="A1056" s="86"/>
      <c r="B1056" s="86"/>
      <c r="C1056" s="86"/>
      <c r="D1056" s="86"/>
      <c r="E1056" s="86"/>
      <c r="F1056" s="86"/>
      <c r="G1056" s="86"/>
      <c r="H1056" s="86"/>
      <c r="I1056" s="86"/>
      <c r="J1056" s="86"/>
      <c r="K1056" s="86"/>
      <c r="L1056" s="86"/>
      <c r="M1056" s="86"/>
      <c r="N1056" s="86"/>
      <c r="O1056" s="86"/>
      <c r="P1056" s="86"/>
      <c r="Q1056" s="86"/>
      <c r="R1056" s="86"/>
      <c r="S1056" s="86"/>
      <c r="T1056" s="86"/>
      <c r="U1056" s="86"/>
    </row>
    <row r="1057" spans="1:21" ht="12.75" customHeight="1" x14ac:dyDescent="0.35">
      <c r="A1057" s="86"/>
      <c r="B1057" s="86"/>
      <c r="C1057" s="86"/>
      <c r="D1057" s="86"/>
      <c r="E1057" s="86"/>
      <c r="F1057" s="86"/>
      <c r="G1057" s="86"/>
      <c r="H1057" s="86"/>
      <c r="I1057" s="86"/>
      <c r="J1057" s="86"/>
      <c r="K1057" s="86"/>
      <c r="L1057" s="86"/>
      <c r="M1057" s="86"/>
      <c r="N1057" s="86"/>
      <c r="O1057" s="86"/>
      <c r="P1057" s="86"/>
      <c r="Q1057" s="86"/>
      <c r="R1057" s="86"/>
      <c r="S1057" s="86"/>
      <c r="T1057" s="86"/>
      <c r="U1057" s="86"/>
    </row>
    <row r="1058" spans="1:21" ht="12.75" customHeight="1" x14ac:dyDescent="0.35">
      <c r="A1058" s="86"/>
      <c r="B1058" s="86"/>
      <c r="C1058" s="86"/>
      <c r="D1058" s="86"/>
      <c r="E1058" s="86"/>
      <c r="F1058" s="86"/>
      <c r="G1058" s="86"/>
      <c r="H1058" s="86"/>
      <c r="I1058" s="86"/>
      <c r="J1058" s="86"/>
      <c r="K1058" s="86"/>
      <c r="L1058" s="86"/>
      <c r="M1058" s="86"/>
      <c r="N1058" s="86"/>
      <c r="O1058" s="86"/>
      <c r="P1058" s="86"/>
      <c r="Q1058" s="86"/>
      <c r="R1058" s="86"/>
      <c r="S1058" s="86"/>
      <c r="T1058" s="86"/>
      <c r="U1058" s="86"/>
    </row>
    <row r="1059" spans="1:21" ht="12.75" customHeight="1" x14ac:dyDescent="0.35">
      <c r="A1059" s="86"/>
      <c r="B1059" s="86"/>
      <c r="C1059" s="86"/>
      <c r="D1059" s="86"/>
      <c r="E1059" s="86"/>
      <c r="F1059" s="86"/>
      <c r="G1059" s="86"/>
      <c r="H1059" s="86"/>
      <c r="I1059" s="86"/>
      <c r="J1059" s="86"/>
      <c r="K1059" s="86"/>
      <c r="L1059" s="86"/>
      <c r="M1059" s="86"/>
      <c r="N1059" s="86"/>
      <c r="O1059" s="86"/>
      <c r="P1059" s="86"/>
      <c r="Q1059" s="86"/>
      <c r="R1059" s="86"/>
      <c r="S1059" s="86"/>
      <c r="T1059" s="86"/>
      <c r="U1059" s="86"/>
    </row>
    <row r="1060" spans="1:21" ht="12.75" customHeight="1" x14ac:dyDescent="0.35">
      <c r="A1060" s="86"/>
      <c r="B1060" s="86"/>
      <c r="C1060" s="86"/>
      <c r="D1060" s="86"/>
      <c r="E1060" s="86"/>
      <c r="F1060" s="86"/>
      <c r="G1060" s="86"/>
      <c r="H1060" s="86"/>
      <c r="I1060" s="86"/>
      <c r="J1060" s="86"/>
      <c r="K1060" s="86"/>
      <c r="L1060" s="86"/>
      <c r="M1060" s="86"/>
      <c r="N1060" s="86"/>
      <c r="O1060" s="86"/>
      <c r="P1060" s="86"/>
      <c r="Q1060" s="86"/>
      <c r="R1060" s="86"/>
      <c r="S1060" s="86"/>
      <c r="T1060" s="86"/>
      <c r="U1060" s="86"/>
    </row>
    <row r="1061" spans="1:21" ht="12.75" customHeight="1" x14ac:dyDescent="0.35">
      <c r="A1061" s="86"/>
      <c r="B1061" s="86"/>
      <c r="C1061" s="86"/>
      <c r="D1061" s="86"/>
      <c r="E1061" s="86"/>
      <c r="F1061" s="86"/>
      <c r="G1061" s="86"/>
      <c r="H1061" s="86"/>
      <c r="I1061" s="86"/>
      <c r="J1061" s="86"/>
      <c r="K1061" s="86"/>
      <c r="L1061" s="86"/>
      <c r="M1061" s="86"/>
      <c r="N1061" s="86"/>
      <c r="O1061" s="86"/>
      <c r="P1061" s="86"/>
      <c r="Q1061" s="86"/>
      <c r="R1061" s="86"/>
      <c r="S1061" s="86"/>
      <c r="T1061" s="86"/>
      <c r="U1061" s="86"/>
    </row>
    <row r="1062" spans="1:21" ht="12.75" customHeight="1" x14ac:dyDescent="0.35">
      <c r="A1062" s="86"/>
      <c r="B1062" s="86"/>
      <c r="C1062" s="86"/>
      <c r="D1062" s="86"/>
      <c r="E1062" s="86"/>
      <c r="F1062" s="86"/>
      <c r="G1062" s="86"/>
      <c r="H1062" s="86"/>
      <c r="I1062" s="86"/>
      <c r="J1062" s="86"/>
      <c r="K1062" s="86"/>
      <c r="L1062" s="86"/>
      <c r="M1062" s="86"/>
      <c r="N1062" s="86"/>
      <c r="O1062" s="86"/>
      <c r="P1062" s="86"/>
      <c r="Q1062" s="86"/>
      <c r="R1062" s="86"/>
      <c r="S1062" s="86"/>
      <c r="T1062" s="86"/>
      <c r="U1062" s="86"/>
    </row>
    <row r="1063" spans="1:21" ht="12.75" customHeight="1" x14ac:dyDescent="0.35">
      <c r="A1063" s="86"/>
      <c r="B1063" s="86"/>
      <c r="C1063" s="86"/>
      <c r="D1063" s="86"/>
      <c r="E1063" s="86"/>
      <c r="F1063" s="86"/>
      <c r="G1063" s="86"/>
      <c r="H1063" s="86"/>
      <c r="I1063" s="86"/>
      <c r="J1063" s="86"/>
      <c r="K1063" s="86"/>
      <c r="L1063" s="86"/>
      <c r="M1063" s="86"/>
      <c r="N1063" s="86"/>
      <c r="O1063" s="86"/>
      <c r="P1063" s="86"/>
      <c r="Q1063" s="86"/>
      <c r="R1063" s="86"/>
      <c r="S1063" s="86"/>
      <c r="T1063" s="86"/>
      <c r="U1063" s="86"/>
    </row>
    <row r="1064" spans="1:21" ht="12.75" customHeight="1" x14ac:dyDescent="0.35">
      <c r="A1064" s="86"/>
      <c r="B1064" s="86"/>
      <c r="C1064" s="86"/>
      <c r="D1064" s="86"/>
      <c r="E1064" s="86"/>
      <c r="F1064" s="86"/>
      <c r="G1064" s="86"/>
      <c r="H1064" s="86"/>
      <c r="I1064" s="86"/>
      <c r="J1064" s="86"/>
      <c r="K1064" s="86"/>
      <c r="L1064" s="86"/>
      <c r="M1064" s="86"/>
      <c r="N1064" s="86"/>
      <c r="O1064" s="86"/>
      <c r="P1064" s="86"/>
      <c r="Q1064" s="86"/>
      <c r="R1064" s="86"/>
      <c r="S1064" s="86"/>
      <c r="T1064" s="86"/>
      <c r="U1064" s="86"/>
    </row>
    <row r="1065" spans="1:21" ht="12.75" customHeight="1" x14ac:dyDescent="0.35">
      <c r="A1065" s="86"/>
      <c r="B1065" s="86"/>
      <c r="C1065" s="86"/>
      <c r="D1065" s="86"/>
      <c r="E1065" s="86"/>
      <c r="F1065" s="86"/>
      <c r="G1065" s="86"/>
      <c r="H1065" s="86"/>
      <c r="I1065" s="86"/>
      <c r="J1065" s="86"/>
      <c r="K1065" s="86"/>
      <c r="L1065" s="86"/>
      <c r="M1065" s="86"/>
      <c r="N1065" s="86"/>
      <c r="O1065" s="86"/>
      <c r="P1065" s="86"/>
      <c r="Q1065" s="86"/>
      <c r="R1065" s="86"/>
      <c r="S1065" s="86"/>
      <c r="T1065" s="86"/>
      <c r="U1065" s="86"/>
    </row>
    <row r="1066" spans="1:21" ht="12.75" customHeight="1" x14ac:dyDescent="0.35">
      <c r="A1066" s="86"/>
      <c r="B1066" s="86"/>
      <c r="C1066" s="86"/>
      <c r="D1066" s="86"/>
      <c r="E1066" s="86"/>
      <c r="F1066" s="86"/>
      <c r="G1066" s="86"/>
      <c r="H1066" s="86"/>
      <c r="I1066" s="86"/>
      <c r="J1066" s="86"/>
      <c r="K1066" s="86"/>
      <c r="L1066" s="86"/>
      <c r="M1066" s="86"/>
      <c r="N1066" s="86"/>
      <c r="O1066" s="86"/>
      <c r="P1066" s="86"/>
      <c r="Q1066" s="86"/>
      <c r="R1066" s="86"/>
      <c r="S1066" s="86"/>
      <c r="T1066" s="86"/>
      <c r="U1066" s="86"/>
    </row>
    <row r="1067" spans="1:21" ht="12.75" customHeight="1" x14ac:dyDescent="0.35">
      <c r="A1067" s="86"/>
      <c r="B1067" s="86"/>
      <c r="C1067" s="86"/>
      <c r="D1067" s="86"/>
      <c r="E1067" s="86"/>
      <c r="F1067" s="86"/>
      <c r="G1067" s="86"/>
      <c r="H1067" s="86"/>
      <c r="I1067" s="86"/>
      <c r="J1067" s="86"/>
      <c r="K1067" s="86"/>
      <c r="L1067" s="86"/>
      <c r="M1067" s="86"/>
      <c r="N1067" s="86"/>
      <c r="O1067" s="86"/>
      <c r="P1067" s="86"/>
      <c r="Q1067" s="86"/>
      <c r="R1067" s="86"/>
      <c r="S1067" s="86"/>
      <c r="T1067" s="86"/>
      <c r="U1067" s="86"/>
    </row>
    <row r="1068" spans="1:21" ht="12.75" customHeight="1" x14ac:dyDescent="0.35">
      <c r="A1068" s="86"/>
      <c r="B1068" s="86"/>
      <c r="C1068" s="86"/>
      <c r="D1068" s="86"/>
      <c r="E1068" s="86"/>
      <c r="F1068" s="86"/>
      <c r="G1068" s="86"/>
      <c r="H1068" s="86"/>
      <c r="I1068" s="86"/>
      <c r="J1068" s="86"/>
      <c r="K1068" s="86"/>
      <c r="L1068" s="86"/>
      <c r="M1068" s="86"/>
      <c r="N1068" s="86"/>
      <c r="O1068" s="86"/>
      <c r="P1068" s="86"/>
      <c r="Q1068" s="86"/>
      <c r="R1068" s="86"/>
      <c r="S1068" s="86"/>
      <c r="T1068" s="86"/>
      <c r="U1068" s="86"/>
    </row>
    <row r="1069" spans="1:21" ht="12.75" customHeight="1" x14ac:dyDescent="0.35">
      <c r="A1069" s="86"/>
      <c r="B1069" s="86"/>
      <c r="C1069" s="86"/>
      <c r="D1069" s="86"/>
      <c r="E1069" s="86"/>
      <c r="F1069" s="86"/>
      <c r="G1069" s="86"/>
      <c r="H1069" s="86"/>
      <c r="I1069" s="86"/>
      <c r="J1069" s="86"/>
      <c r="K1069" s="86"/>
      <c r="L1069" s="86"/>
      <c r="M1069" s="86"/>
      <c r="N1069" s="86"/>
      <c r="O1069" s="86"/>
      <c r="P1069" s="86"/>
      <c r="Q1069" s="86"/>
      <c r="R1069" s="86"/>
      <c r="S1069" s="86"/>
      <c r="T1069" s="86"/>
      <c r="U1069" s="86"/>
    </row>
    <row r="1070" spans="1:21" ht="12.75" customHeight="1" x14ac:dyDescent="0.35">
      <c r="A1070" s="86"/>
      <c r="B1070" s="86"/>
      <c r="C1070" s="86"/>
      <c r="D1070" s="86"/>
      <c r="E1070" s="86"/>
      <c r="F1070" s="86"/>
      <c r="G1070" s="86"/>
      <c r="H1070" s="86"/>
      <c r="I1070" s="86"/>
      <c r="J1070" s="86"/>
      <c r="K1070" s="86"/>
      <c r="L1070" s="86"/>
      <c r="M1070" s="86"/>
      <c r="N1070" s="86"/>
      <c r="O1070" s="86"/>
      <c r="P1070" s="86"/>
      <c r="Q1070" s="86"/>
      <c r="R1070" s="86"/>
      <c r="S1070" s="86"/>
      <c r="T1070" s="86"/>
      <c r="U1070" s="86"/>
    </row>
    <row r="1071" spans="1:21" ht="12.75" customHeight="1" x14ac:dyDescent="0.35">
      <c r="A1071" s="86"/>
      <c r="B1071" s="86"/>
      <c r="C1071" s="86"/>
      <c r="D1071" s="86"/>
      <c r="E1071" s="86"/>
      <c r="F1071" s="86"/>
      <c r="G1071" s="86"/>
      <c r="H1071" s="86"/>
      <c r="I1071" s="86"/>
      <c r="J1071" s="86"/>
      <c r="K1071" s="86"/>
      <c r="L1071" s="86"/>
      <c r="M1071" s="86"/>
      <c r="N1071" s="86"/>
      <c r="O1071" s="86"/>
      <c r="P1071" s="86"/>
      <c r="Q1071" s="86"/>
      <c r="R1071" s="86"/>
      <c r="S1071" s="86"/>
      <c r="T1071" s="86"/>
      <c r="U1071" s="86"/>
    </row>
    <row r="1072" spans="1:21" ht="12.75" customHeight="1" x14ac:dyDescent="0.35">
      <c r="A1072" s="86"/>
      <c r="B1072" s="86"/>
      <c r="C1072" s="86"/>
      <c r="D1072" s="86"/>
      <c r="E1072" s="86"/>
      <c r="F1072" s="86"/>
      <c r="G1072" s="86"/>
      <c r="H1072" s="86"/>
      <c r="I1072" s="86"/>
      <c r="J1072" s="86"/>
      <c r="K1072" s="86"/>
      <c r="L1072" s="86"/>
      <c r="M1072" s="86"/>
      <c r="N1072" s="86"/>
      <c r="O1072" s="86"/>
      <c r="P1072" s="86"/>
      <c r="Q1072" s="86"/>
      <c r="R1072" s="86"/>
      <c r="S1072" s="86"/>
      <c r="T1072" s="86"/>
      <c r="U1072" s="86"/>
    </row>
    <row r="1073" spans="1:21" ht="12.75" customHeight="1" x14ac:dyDescent="0.35">
      <c r="A1073" s="86"/>
      <c r="B1073" s="86"/>
      <c r="C1073" s="86"/>
      <c r="D1073" s="86"/>
      <c r="E1073" s="86"/>
      <c r="F1073" s="86"/>
      <c r="G1073" s="86"/>
      <c r="H1073" s="86"/>
      <c r="I1073" s="86"/>
      <c r="J1073" s="86"/>
      <c r="K1073" s="86"/>
      <c r="L1073" s="86"/>
      <c r="M1073" s="86"/>
      <c r="N1073" s="86"/>
      <c r="O1073" s="86"/>
      <c r="P1073" s="86"/>
      <c r="Q1073" s="86"/>
      <c r="R1073" s="86"/>
      <c r="S1073" s="86"/>
      <c r="T1073" s="86"/>
      <c r="U1073" s="86"/>
    </row>
    <row r="1074" spans="1:21" ht="12.75" customHeight="1" x14ac:dyDescent="0.35">
      <c r="A1074" s="86"/>
      <c r="B1074" s="86"/>
      <c r="C1074" s="86"/>
      <c r="D1074" s="86"/>
      <c r="E1074" s="86"/>
      <c r="F1074" s="86"/>
      <c r="G1074" s="86"/>
      <c r="H1074" s="86"/>
      <c r="I1074" s="86"/>
      <c r="J1074" s="86"/>
      <c r="K1074" s="86"/>
      <c r="L1074" s="86"/>
      <c r="M1074" s="86"/>
      <c r="N1074" s="86"/>
      <c r="O1074" s="86"/>
      <c r="P1074" s="86"/>
      <c r="Q1074" s="86"/>
      <c r="R1074" s="86"/>
      <c r="S1074" s="86"/>
      <c r="T1074" s="86"/>
      <c r="U1074" s="86"/>
    </row>
    <row r="1075" spans="1:21" ht="12.75" customHeight="1" x14ac:dyDescent="0.35">
      <c r="A1075" s="86"/>
      <c r="B1075" s="86"/>
      <c r="C1075" s="86"/>
      <c r="D1075" s="86"/>
      <c r="E1075" s="86"/>
      <c r="F1075" s="86"/>
      <c r="G1075" s="86"/>
      <c r="H1075" s="86"/>
      <c r="I1075" s="86"/>
      <c r="J1075" s="86"/>
      <c r="K1075" s="86"/>
      <c r="L1075" s="86"/>
      <c r="M1075" s="86"/>
      <c r="N1075" s="86"/>
      <c r="O1075" s="86"/>
      <c r="P1075" s="86"/>
      <c r="Q1075" s="86"/>
      <c r="R1075" s="86"/>
      <c r="S1075" s="86"/>
      <c r="T1075" s="86"/>
      <c r="U1075" s="86"/>
    </row>
    <row r="1076" spans="1:21" ht="12.75" customHeight="1" x14ac:dyDescent="0.35">
      <c r="A1076" s="86"/>
      <c r="B1076" s="86"/>
      <c r="C1076" s="86"/>
      <c r="D1076" s="86"/>
      <c r="E1076" s="86"/>
      <c r="F1076" s="86"/>
      <c r="G1076" s="86"/>
      <c r="H1076" s="86"/>
      <c r="I1076" s="86"/>
      <c r="J1076" s="86"/>
      <c r="K1076" s="86"/>
      <c r="L1076" s="86"/>
      <c r="M1076" s="86"/>
      <c r="N1076" s="86"/>
      <c r="O1076" s="86"/>
      <c r="P1076" s="86"/>
      <c r="Q1076" s="86"/>
      <c r="R1076" s="86"/>
      <c r="S1076" s="86"/>
      <c r="T1076" s="86"/>
      <c r="U1076" s="86"/>
    </row>
    <row r="1077" spans="1:21" ht="12.75" customHeight="1" x14ac:dyDescent="0.35">
      <c r="A1077" s="86"/>
      <c r="B1077" s="86"/>
      <c r="C1077" s="86"/>
      <c r="D1077" s="86"/>
      <c r="E1077" s="86"/>
      <c r="F1077" s="86"/>
      <c r="G1077" s="86"/>
      <c r="H1077" s="86"/>
      <c r="I1077" s="86"/>
      <c r="J1077" s="86"/>
      <c r="K1077" s="86"/>
      <c r="L1077" s="86"/>
      <c r="M1077" s="86"/>
      <c r="N1077" s="86"/>
      <c r="O1077" s="86"/>
      <c r="P1077" s="86"/>
      <c r="Q1077" s="86"/>
      <c r="R1077" s="86"/>
      <c r="S1077" s="86"/>
      <c r="T1077" s="86"/>
      <c r="U1077" s="86"/>
    </row>
    <row r="1078" spans="1:21" ht="12.75" customHeight="1" x14ac:dyDescent="0.35">
      <c r="A1078" s="86"/>
      <c r="B1078" s="86"/>
      <c r="C1078" s="86"/>
      <c r="D1078" s="86"/>
      <c r="E1078" s="86"/>
      <c r="F1078" s="86"/>
      <c r="G1078" s="86"/>
      <c r="H1078" s="86"/>
      <c r="I1078" s="86"/>
      <c r="J1078" s="86"/>
      <c r="K1078" s="86"/>
      <c r="L1078" s="86"/>
      <c r="M1078" s="86"/>
      <c r="N1078" s="86"/>
      <c r="O1078" s="86"/>
      <c r="P1078" s="86"/>
      <c r="Q1078" s="86"/>
      <c r="R1078" s="86"/>
      <c r="S1078" s="86"/>
      <c r="T1078" s="86"/>
      <c r="U1078" s="86"/>
    </row>
    <row r="1079" spans="1:21" ht="12.75" customHeight="1" x14ac:dyDescent="0.35">
      <c r="A1079" s="86"/>
      <c r="B1079" s="86"/>
      <c r="C1079" s="86"/>
      <c r="D1079" s="86"/>
      <c r="E1079" s="86"/>
      <c r="F1079" s="86"/>
      <c r="G1079" s="86"/>
      <c r="H1079" s="86"/>
      <c r="I1079" s="86"/>
      <c r="J1079" s="86"/>
      <c r="K1079" s="86"/>
      <c r="L1079" s="86"/>
      <c r="M1079" s="86"/>
      <c r="N1079" s="86"/>
      <c r="O1079" s="86"/>
      <c r="P1079" s="86"/>
      <c r="Q1079" s="86"/>
      <c r="R1079" s="86"/>
      <c r="S1079" s="86"/>
      <c r="T1079" s="86"/>
      <c r="U1079" s="86"/>
    </row>
    <row r="1080" spans="1:21" ht="12.75" customHeight="1" x14ac:dyDescent="0.35">
      <c r="A1080" s="86"/>
      <c r="B1080" s="86"/>
      <c r="C1080" s="86"/>
      <c r="D1080" s="86"/>
      <c r="E1080" s="86"/>
      <c r="F1080" s="86"/>
      <c r="G1080" s="86"/>
      <c r="H1080" s="86"/>
      <c r="I1080" s="86"/>
      <c r="J1080" s="86"/>
      <c r="K1080" s="86"/>
      <c r="L1080" s="86"/>
      <c r="M1080" s="86"/>
      <c r="N1080" s="86"/>
      <c r="O1080" s="86"/>
      <c r="P1080" s="86"/>
      <c r="Q1080" s="86"/>
      <c r="R1080" s="86"/>
      <c r="S1080" s="86"/>
      <c r="T1080" s="86"/>
      <c r="U1080" s="86"/>
    </row>
    <row r="1081" spans="1:21" ht="12.75" customHeight="1" x14ac:dyDescent="0.35">
      <c r="A1081" s="86"/>
      <c r="B1081" s="86"/>
      <c r="C1081" s="86"/>
      <c r="D1081" s="86"/>
      <c r="E1081" s="86"/>
      <c r="F1081" s="86"/>
      <c r="G1081" s="86"/>
      <c r="H1081" s="86"/>
      <c r="I1081" s="86"/>
      <c r="J1081" s="86"/>
      <c r="K1081" s="86"/>
      <c r="L1081" s="86"/>
      <c r="M1081" s="86"/>
      <c r="N1081" s="86"/>
      <c r="O1081" s="86"/>
      <c r="P1081" s="86"/>
      <c r="Q1081" s="86"/>
      <c r="R1081" s="86"/>
      <c r="S1081" s="86"/>
      <c r="T1081" s="86"/>
      <c r="U1081" s="86"/>
    </row>
    <row r="1082" spans="1:21" ht="12.75" customHeight="1" x14ac:dyDescent="0.35">
      <c r="A1082" s="86"/>
      <c r="B1082" s="86"/>
      <c r="C1082" s="86"/>
      <c r="D1082" s="86"/>
      <c r="E1082" s="86"/>
      <c r="F1082" s="86"/>
      <c r="G1082" s="86"/>
      <c r="H1082" s="86"/>
      <c r="I1082" s="86"/>
      <c r="J1082" s="86"/>
      <c r="K1082" s="86"/>
      <c r="L1082" s="86"/>
      <c r="M1082" s="86"/>
      <c r="N1082" s="86"/>
      <c r="O1082" s="86"/>
      <c r="P1082" s="86"/>
      <c r="Q1082" s="86"/>
      <c r="R1082" s="86"/>
      <c r="S1082" s="86"/>
      <c r="T1082" s="86"/>
      <c r="U1082" s="86"/>
    </row>
    <row r="1083" spans="1:21" ht="12.75" customHeight="1" x14ac:dyDescent="0.35">
      <c r="A1083" s="86"/>
      <c r="B1083" s="86"/>
      <c r="C1083" s="86"/>
      <c r="D1083" s="86"/>
      <c r="E1083" s="86"/>
      <c r="F1083" s="86"/>
      <c r="G1083" s="86"/>
      <c r="H1083" s="86"/>
      <c r="I1083" s="86"/>
      <c r="J1083" s="86"/>
      <c r="K1083" s="86"/>
      <c r="L1083" s="86"/>
      <c r="M1083" s="86"/>
      <c r="N1083" s="86"/>
      <c r="O1083" s="86"/>
      <c r="P1083" s="86"/>
      <c r="Q1083" s="86"/>
      <c r="R1083" s="86"/>
      <c r="S1083" s="86"/>
      <c r="T1083" s="86"/>
      <c r="U1083" s="86"/>
    </row>
    <row r="1084" spans="1:21" ht="12.75" customHeight="1" x14ac:dyDescent="0.35">
      <c r="A1084" s="86"/>
      <c r="B1084" s="86"/>
      <c r="C1084" s="86"/>
      <c r="D1084" s="86"/>
      <c r="E1084" s="86"/>
      <c r="F1084" s="86"/>
      <c r="G1084" s="86"/>
      <c r="H1084" s="86"/>
      <c r="I1084" s="86"/>
      <c r="J1084" s="86"/>
      <c r="K1084" s="86"/>
      <c r="L1084" s="86"/>
      <c r="M1084" s="86"/>
      <c r="N1084" s="86"/>
      <c r="O1084" s="86"/>
      <c r="P1084" s="86"/>
      <c r="Q1084" s="86"/>
      <c r="R1084" s="86"/>
      <c r="S1084" s="86"/>
      <c r="T1084" s="86"/>
      <c r="U1084" s="86"/>
    </row>
    <row r="1085" spans="1:21" ht="12.75" customHeight="1" x14ac:dyDescent="0.35">
      <c r="A1085" s="86"/>
      <c r="B1085" s="86"/>
      <c r="C1085" s="86"/>
      <c r="D1085" s="86"/>
      <c r="E1085" s="86"/>
      <c r="F1085" s="86"/>
      <c r="G1085" s="86"/>
      <c r="H1085" s="86"/>
      <c r="I1085" s="86"/>
      <c r="J1085" s="86"/>
      <c r="K1085" s="86"/>
      <c r="L1085" s="86"/>
      <c r="M1085" s="86"/>
      <c r="N1085" s="86"/>
      <c r="O1085" s="86"/>
      <c r="P1085" s="86"/>
      <c r="Q1085" s="86"/>
      <c r="R1085" s="86"/>
      <c r="S1085" s="86"/>
      <c r="T1085" s="86"/>
      <c r="U1085" s="86"/>
    </row>
    <row r="1086" spans="1:21" ht="12.75" customHeight="1" x14ac:dyDescent="0.35">
      <c r="A1086" s="86"/>
      <c r="B1086" s="86"/>
      <c r="C1086" s="86"/>
      <c r="D1086" s="86"/>
      <c r="E1086" s="86"/>
      <c r="F1086" s="86"/>
      <c r="G1086" s="86"/>
      <c r="H1086" s="86"/>
      <c r="I1086" s="86"/>
      <c r="J1086" s="86"/>
      <c r="K1086" s="86"/>
      <c r="L1086" s="86"/>
      <c r="M1086" s="86"/>
      <c r="N1086" s="86"/>
      <c r="O1086" s="86"/>
      <c r="P1086" s="86"/>
      <c r="Q1086" s="86"/>
      <c r="R1086" s="86"/>
      <c r="S1086" s="86"/>
      <c r="T1086" s="86"/>
      <c r="U1086" s="86"/>
    </row>
    <row r="1087" spans="1:21" ht="12.75" customHeight="1" x14ac:dyDescent="0.35">
      <c r="A1087" s="86"/>
      <c r="B1087" s="86"/>
      <c r="C1087" s="86"/>
      <c r="D1087" s="86"/>
      <c r="E1087" s="86"/>
      <c r="F1087" s="86"/>
      <c r="G1087" s="86"/>
      <c r="H1087" s="86"/>
      <c r="I1087" s="86"/>
      <c r="J1087" s="86"/>
      <c r="K1087" s="86"/>
      <c r="L1087" s="86"/>
      <c r="M1087" s="86"/>
      <c r="N1087" s="86"/>
      <c r="O1087" s="86"/>
      <c r="P1087" s="86"/>
      <c r="Q1087" s="86"/>
      <c r="R1087" s="86"/>
      <c r="S1087" s="86"/>
      <c r="T1087" s="86"/>
      <c r="U1087" s="86"/>
    </row>
    <row r="1088" spans="1:21" ht="12.75" customHeight="1" x14ac:dyDescent="0.35">
      <c r="A1088" s="86"/>
      <c r="B1088" s="86"/>
      <c r="C1088" s="86"/>
      <c r="D1088" s="86"/>
      <c r="E1088" s="86"/>
      <c r="F1088" s="86"/>
      <c r="G1088" s="86"/>
      <c r="H1088" s="86"/>
      <c r="I1088" s="86"/>
      <c r="J1088" s="86"/>
      <c r="K1088" s="86"/>
      <c r="L1088" s="86"/>
      <c r="M1088" s="86"/>
      <c r="N1088" s="86"/>
      <c r="O1088" s="86"/>
      <c r="P1088" s="86"/>
      <c r="Q1088" s="86"/>
      <c r="R1088" s="86"/>
      <c r="S1088" s="86"/>
      <c r="T1088" s="86"/>
      <c r="U1088" s="86"/>
    </row>
    <row r="1089" spans="1:21" ht="12.75" customHeight="1" x14ac:dyDescent="0.35">
      <c r="A1089" s="86"/>
      <c r="B1089" s="86"/>
      <c r="C1089" s="86"/>
      <c r="D1089" s="86"/>
      <c r="E1089" s="86"/>
      <c r="F1089" s="86"/>
      <c r="G1089" s="86"/>
      <c r="H1089" s="86"/>
      <c r="I1089" s="86"/>
      <c r="J1089" s="86"/>
      <c r="K1089" s="86"/>
      <c r="L1089" s="86"/>
      <c r="M1089" s="86"/>
      <c r="N1089" s="86"/>
      <c r="O1089" s="86"/>
      <c r="P1089" s="86"/>
      <c r="Q1089" s="86"/>
      <c r="R1089" s="86"/>
      <c r="S1089" s="86"/>
      <c r="T1089" s="86"/>
      <c r="U1089" s="86"/>
    </row>
    <row r="1090" spans="1:21" ht="12.75" customHeight="1" x14ac:dyDescent="0.35">
      <c r="A1090" s="86"/>
      <c r="B1090" s="86"/>
      <c r="C1090" s="86"/>
      <c r="D1090" s="86"/>
      <c r="E1090" s="86"/>
      <c r="F1090" s="86"/>
      <c r="G1090" s="86"/>
      <c r="H1090" s="86"/>
      <c r="I1090" s="86"/>
      <c r="J1090" s="86"/>
      <c r="K1090" s="86"/>
      <c r="L1090" s="86"/>
      <c r="M1090" s="86"/>
      <c r="N1090" s="86"/>
      <c r="O1090" s="86"/>
      <c r="P1090" s="86"/>
      <c r="Q1090" s="86"/>
      <c r="R1090" s="86"/>
      <c r="S1090" s="86"/>
      <c r="T1090" s="86"/>
      <c r="U1090" s="86"/>
    </row>
    <row r="1091" spans="1:21" ht="12.75" customHeight="1" x14ac:dyDescent="0.35">
      <c r="A1091" s="86"/>
      <c r="B1091" s="86"/>
      <c r="C1091" s="86"/>
      <c r="D1091" s="86"/>
      <c r="E1091" s="86"/>
      <c r="F1091" s="86"/>
      <c r="G1091" s="86"/>
      <c r="H1091" s="86"/>
      <c r="I1091" s="86"/>
      <c r="J1091" s="86"/>
      <c r="K1091" s="86"/>
      <c r="L1091" s="86"/>
      <c r="M1091" s="86"/>
      <c r="N1091" s="86"/>
      <c r="O1091" s="86"/>
      <c r="P1091" s="86"/>
      <c r="Q1091" s="86"/>
      <c r="R1091" s="86"/>
      <c r="S1091" s="86"/>
      <c r="T1091" s="86"/>
      <c r="U1091" s="86"/>
    </row>
    <row r="1092" spans="1:21" ht="12.75" customHeight="1" x14ac:dyDescent="0.35">
      <c r="A1092" s="86"/>
      <c r="B1092" s="86"/>
      <c r="C1092" s="86"/>
      <c r="D1092" s="86"/>
      <c r="E1092" s="86"/>
      <c r="F1092" s="86"/>
      <c r="G1092" s="86"/>
      <c r="H1092" s="86"/>
      <c r="I1092" s="86"/>
      <c r="J1092" s="86"/>
      <c r="K1092" s="86"/>
      <c r="L1092" s="86"/>
      <c r="M1092" s="86"/>
      <c r="N1092" s="86"/>
      <c r="O1092" s="86"/>
      <c r="P1092" s="86"/>
      <c r="Q1092" s="86"/>
      <c r="R1092" s="86"/>
      <c r="S1092" s="86"/>
      <c r="T1092" s="86"/>
      <c r="U1092" s="86"/>
    </row>
    <row r="1093" spans="1:21" ht="12.75" customHeight="1" x14ac:dyDescent="0.35">
      <c r="A1093" s="86"/>
      <c r="B1093" s="86"/>
      <c r="C1093" s="86"/>
      <c r="D1093" s="86"/>
      <c r="E1093" s="86"/>
      <c r="F1093" s="86"/>
      <c r="G1093" s="86"/>
      <c r="H1093" s="86"/>
      <c r="I1093" s="86"/>
      <c r="J1093" s="86"/>
      <c r="K1093" s="86"/>
      <c r="L1093" s="86"/>
      <c r="M1093" s="86"/>
      <c r="N1093" s="86"/>
      <c r="O1093" s="86"/>
      <c r="P1093" s="86"/>
      <c r="Q1093" s="86"/>
      <c r="R1093" s="86"/>
      <c r="S1093" s="86"/>
      <c r="T1093" s="86"/>
      <c r="U1093" s="86"/>
    </row>
    <row r="1094" spans="1:21" ht="12.75" customHeight="1" x14ac:dyDescent="0.35">
      <c r="A1094" s="86"/>
      <c r="B1094" s="86"/>
      <c r="C1094" s="86"/>
      <c r="D1094" s="86"/>
      <c r="E1094" s="86"/>
      <c r="F1094" s="86"/>
      <c r="G1094" s="86"/>
      <c r="H1094" s="86"/>
      <c r="I1094" s="86"/>
      <c r="J1094" s="86"/>
      <c r="K1094" s="86"/>
      <c r="L1094" s="86"/>
      <c r="M1094" s="86"/>
      <c r="N1094" s="86"/>
      <c r="O1094" s="86"/>
      <c r="P1094" s="86"/>
      <c r="Q1094" s="86"/>
      <c r="R1094" s="86"/>
      <c r="S1094" s="86"/>
      <c r="T1094" s="86"/>
      <c r="U1094" s="86"/>
    </row>
    <row r="1095" spans="1:21" ht="12.75" customHeight="1" x14ac:dyDescent="0.35">
      <c r="A1095" s="86"/>
      <c r="B1095" s="86"/>
      <c r="C1095" s="86"/>
      <c r="D1095" s="86"/>
      <c r="E1095" s="86"/>
      <c r="F1095" s="86"/>
      <c r="G1095" s="86"/>
      <c r="H1095" s="86"/>
      <c r="I1095" s="86"/>
      <c r="J1095" s="86"/>
      <c r="K1095" s="86"/>
      <c r="L1095" s="86"/>
      <c r="M1095" s="86"/>
      <c r="N1095" s="86"/>
      <c r="O1095" s="86"/>
      <c r="P1095" s="86"/>
      <c r="Q1095" s="86"/>
      <c r="R1095" s="86"/>
      <c r="S1095" s="86"/>
      <c r="T1095" s="86"/>
      <c r="U1095" s="86"/>
    </row>
    <row r="1096" spans="1:21" ht="12.75" customHeight="1" x14ac:dyDescent="0.35">
      <c r="A1096" s="86"/>
      <c r="B1096" s="86"/>
      <c r="C1096" s="86"/>
      <c r="D1096" s="86"/>
      <c r="E1096" s="86"/>
      <c r="F1096" s="86"/>
      <c r="G1096" s="86"/>
      <c r="H1096" s="86"/>
      <c r="I1096" s="86"/>
      <c r="J1096" s="86"/>
      <c r="K1096" s="86"/>
      <c r="L1096" s="86"/>
      <c r="M1096" s="86"/>
      <c r="N1096" s="86"/>
      <c r="O1096" s="86"/>
      <c r="P1096" s="86"/>
      <c r="Q1096" s="86"/>
      <c r="R1096" s="86"/>
      <c r="S1096" s="86"/>
      <c r="T1096" s="86"/>
      <c r="U1096" s="86"/>
    </row>
    <row r="1097" spans="1:21" ht="12.75" customHeight="1" x14ac:dyDescent="0.35">
      <c r="A1097" s="86"/>
      <c r="B1097" s="86"/>
      <c r="C1097" s="86"/>
      <c r="D1097" s="86"/>
      <c r="E1097" s="86"/>
      <c r="F1097" s="86"/>
      <c r="G1097" s="86"/>
      <c r="H1097" s="86"/>
      <c r="I1097" s="86"/>
      <c r="J1097" s="86"/>
      <c r="K1097" s="86"/>
      <c r="L1097" s="86"/>
      <c r="M1097" s="86"/>
      <c r="N1097" s="86"/>
      <c r="O1097" s="86"/>
      <c r="P1097" s="86"/>
      <c r="Q1097" s="86"/>
      <c r="R1097" s="86"/>
      <c r="S1097" s="86"/>
      <c r="T1097" s="86"/>
      <c r="U1097" s="86"/>
    </row>
    <row r="1098" spans="1:21" ht="12.75" customHeight="1" x14ac:dyDescent="0.35">
      <c r="A1098" s="86"/>
      <c r="B1098" s="86"/>
      <c r="C1098" s="86"/>
      <c r="D1098" s="86"/>
      <c r="E1098" s="86"/>
      <c r="F1098" s="86"/>
      <c r="G1098" s="86"/>
      <c r="H1098" s="86"/>
      <c r="I1098" s="86"/>
      <c r="J1098" s="86"/>
      <c r="K1098" s="86"/>
      <c r="L1098" s="86"/>
      <c r="M1098" s="86"/>
      <c r="N1098" s="86"/>
      <c r="O1098" s="86"/>
      <c r="P1098" s="86"/>
      <c r="Q1098" s="86"/>
      <c r="R1098" s="86"/>
      <c r="S1098" s="86"/>
      <c r="T1098" s="86"/>
      <c r="U1098" s="86"/>
    </row>
    <row r="1099" spans="1:21" ht="12.75" customHeight="1" x14ac:dyDescent="0.35">
      <c r="A1099" s="86"/>
      <c r="B1099" s="86"/>
      <c r="C1099" s="86"/>
      <c r="D1099" s="86"/>
      <c r="E1099" s="86"/>
      <c r="F1099" s="86"/>
      <c r="G1099" s="86"/>
      <c r="H1099" s="86"/>
      <c r="I1099" s="86"/>
      <c r="J1099" s="86"/>
      <c r="K1099" s="86"/>
      <c r="L1099" s="86"/>
      <c r="M1099" s="86"/>
      <c r="N1099" s="86"/>
      <c r="O1099" s="86"/>
      <c r="P1099" s="86"/>
      <c r="Q1099" s="86"/>
      <c r="R1099" s="86"/>
      <c r="S1099" s="86"/>
      <c r="T1099" s="86"/>
      <c r="U1099" s="86"/>
    </row>
    <row r="1100" spans="1:21" ht="12.75" customHeight="1" x14ac:dyDescent="0.35">
      <c r="A1100" s="86"/>
      <c r="B1100" s="86"/>
      <c r="C1100" s="86"/>
      <c r="D1100" s="86"/>
      <c r="E1100" s="86"/>
      <c r="F1100" s="86"/>
      <c r="G1100" s="86"/>
      <c r="H1100" s="86"/>
      <c r="I1100" s="86"/>
      <c r="J1100" s="86"/>
      <c r="K1100" s="86"/>
      <c r="L1100" s="86"/>
      <c r="M1100" s="86"/>
      <c r="N1100" s="86"/>
      <c r="O1100" s="86"/>
      <c r="P1100" s="86"/>
      <c r="Q1100" s="86"/>
      <c r="R1100" s="86"/>
      <c r="S1100" s="86"/>
      <c r="T1100" s="86"/>
      <c r="U1100" s="86"/>
    </row>
    <row r="1101" spans="1:21" ht="12.75" customHeight="1" x14ac:dyDescent="0.35">
      <c r="A1101" s="86"/>
      <c r="B1101" s="86"/>
      <c r="C1101" s="86"/>
      <c r="D1101" s="86"/>
      <c r="E1101" s="86"/>
      <c r="F1101" s="86"/>
      <c r="G1101" s="86"/>
      <c r="H1101" s="86"/>
      <c r="I1101" s="86"/>
      <c r="J1101" s="86"/>
      <c r="K1101" s="86"/>
      <c r="L1101" s="86"/>
      <c r="M1101" s="86"/>
      <c r="N1101" s="86"/>
      <c r="O1101" s="86"/>
      <c r="P1101" s="86"/>
      <c r="Q1101" s="86"/>
      <c r="R1101" s="86"/>
      <c r="S1101" s="86"/>
      <c r="T1101" s="86"/>
      <c r="U1101" s="86"/>
    </row>
    <row r="1102" spans="1:21" ht="12.75" customHeight="1" x14ac:dyDescent="0.35">
      <c r="A1102" s="86"/>
      <c r="B1102" s="86"/>
      <c r="C1102" s="86"/>
      <c r="D1102" s="86"/>
      <c r="E1102" s="86"/>
      <c r="F1102" s="86"/>
      <c r="G1102" s="86"/>
      <c r="H1102" s="86"/>
      <c r="I1102" s="86"/>
      <c r="J1102" s="86"/>
      <c r="K1102" s="86"/>
      <c r="L1102" s="86"/>
      <c r="M1102" s="86"/>
      <c r="N1102" s="86"/>
      <c r="O1102" s="86"/>
      <c r="P1102" s="86"/>
      <c r="Q1102" s="86"/>
      <c r="R1102" s="86"/>
      <c r="S1102" s="86"/>
      <c r="T1102" s="86"/>
      <c r="U1102" s="86"/>
    </row>
    <row r="1103" spans="1:21" ht="12.75" customHeight="1" x14ac:dyDescent="0.35">
      <c r="A1103" s="86"/>
      <c r="B1103" s="86"/>
      <c r="C1103" s="86"/>
      <c r="D1103" s="86"/>
      <c r="E1103" s="86"/>
      <c r="F1103" s="86"/>
      <c r="G1103" s="86"/>
      <c r="H1103" s="86"/>
      <c r="I1103" s="86"/>
      <c r="J1103" s="86"/>
      <c r="K1103" s="86"/>
      <c r="L1103" s="86"/>
      <c r="M1103" s="86"/>
      <c r="N1103" s="86"/>
      <c r="O1103" s="86"/>
      <c r="P1103" s="86"/>
      <c r="Q1103" s="86"/>
      <c r="R1103" s="86"/>
      <c r="S1103" s="86"/>
      <c r="T1103" s="86"/>
      <c r="U1103" s="86"/>
    </row>
    <row r="1104" spans="1:21" ht="12.75" customHeight="1" x14ac:dyDescent="0.35">
      <c r="A1104" s="86"/>
      <c r="B1104" s="86"/>
      <c r="C1104" s="86"/>
      <c r="D1104" s="86"/>
      <c r="E1104" s="86"/>
      <c r="F1104" s="86"/>
      <c r="G1104" s="86"/>
      <c r="H1104" s="86"/>
      <c r="I1104" s="86"/>
      <c r="J1104" s="86"/>
      <c r="K1104" s="86"/>
      <c r="L1104" s="86"/>
      <c r="M1104" s="86"/>
      <c r="N1104" s="86"/>
      <c r="O1104" s="86"/>
      <c r="P1104" s="86"/>
      <c r="Q1104" s="86"/>
      <c r="R1104" s="86"/>
      <c r="S1104" s="86"/>
      <c r="T1104" s="86"/>
      <c r="U1104" s="86"/>
    </row>
    <row r="1105" spans="1:21" ht="12.75" customHeight="1" x14ac:dyDescent="0.35">
      <c r="A1105" s="86"/>
      <c r="B1105" s="86"/>
      <c r="C1105" s="86"/>
      <c r="D1105" s="86"/>
      <c r="E1105" s="86"/>
      <c r="F1105" s="86"/>
      <c r="G1105" s="86"/>
      <c r="H1105" s="86"/>
      <c r="I1105" s="86"/>
      <c r="J1105" s="86"/>
      <c r="K1105" s="86"/>
      <c r="L1105" s="86"/>
      <c r="M1105" s="86"/>
      <c r="N1105" s="86"/>
      <c r="O1105" s="86"/>
      <c r="P1105" s="86"/>
      <c r="Q1105" s="86"/>
      <c r="R1105" s="86"/>
      <c r="S1105" s="86"/>
      <c r="T1105" s="86"/>
      <c r="U1105" s="86"/>
    </row>
    <row r="1106" spans="1:21" ht="12.75" customHeight="1" x14ac:dyDescent="0.35">
      <c r="A1106" s="86"/>
      <c r="B1106" s="86"/>
      <c r="C1106" s="86"/>
      <c r="D1106" s="86"/>
      <c r="E1106" s="86"/>
      <c r="F1106" s="86"/>
      <c r="G1106" s="86"/>
      <c r="H1106" s="86"/>
      <c r="I1106" s="86"/>
      <c r="J1106" s="86"/>
      <c r="K1106" s="86"/>
      <c r="L1106" s="86"/>
      <c r="M1106" s="86"/>
      <c r="N1106" s="86"/>
      <c r="O1106" s="86"/>
      <c r="P1106" s="86"/>
      <c r="Q1106" s="86"/>
      <c r="R1106" s="86"/>
      <c r="S1106" s="86"/>
      <c r="T1106" s="86"/>
      <c r="U1106" s="86"/>
    </row>
    <row r="1107" spans="1:21" ht="12.75" customHeight="1" x14ac:dyDescent="0.35">
      <c r="A1107" s="86"/>
      <c r="B1107" s="86"/>
      <c r="C1107" s="86"/>
      <c r="D1107" s="86"/>
      <c r="E1107" s="86"/>
      <c r="F1107" s="86"/>
      <c r="G1107" s="86"/>
      <c r="H1107" s="86"/>
      <c r="I1107" s="86"/>
      <c r="J1107" s="86"/>
      <c r="K1107" s="86"/>
      <c r="L1107" s="86"/>
      <c r="M1107" s="86"/>
      <c r="N1107" s="86"/>
      <c r="O1107" s="86"/>
      <c r="P1107" s="86"/>
      <c r="Q1107" s="86"/>
      <c r="R1107" s="86"/>
      <c r="S1107" s="86"/>
      <c r="T1107" s="86"/>
      <c r="U1107" s="86"/>
    </row>
    <row r="1108" spans="1:21" ht="12.75" customHeight="1" x14ac:dyDescent="0.35">
      <c r="A1108" s="86"/>
      <c r="B1108" s="86"/>
      <c r="C1108" s="86"/>
      <c r="D1108" s="86"/>
      <c r="E1108" s="86"/>
      <c r="F1108" s="86"/>
      <c r="G1108" s="86"/>
      <c r="H1108" s="86"/>
      <c r="I1108" s="86"/>
      <c r="J1108" s="86"/>
      <c r="K1108" s="86"/>
      <c r="L1108" s="86"/>
      <c r="M1108" s="86"/>
      <c r="N1108" s="86"/>
      <c r="O1108" s="86"/>
      <c r="P1108" s="86"/>
      <c r="Q1108" s="86"/>
      <c r="R1108" s="86"/>
      <c r="S1108" s="86"/>
      <c r="T1108" s="86"/>
      <c r="U1108" s="86"/>
    </row>
    <row r="1109" spans="1:21" ht="12.75" customHeight="1" x14ac:dyDescent="0.35">
      <c r="A1109" s="86"/>
      <c r="B1109" s="86"/>
      <c r="C1109" s="86"/>
      <c r="D1109" s="86"/>
      <c r="E1109" s="86"/>
      <c r="F1109" s="86"/>
      <c r="G1109" s="86"/>
      <c r="H1109" s="86"/>
      <c r="I1109" s="86"/>
      <c r="J1109" s="86"/>
      <c r="K1109" s="86"/>
      <c r="L1109" s="86"/>
      <c r="M1109" s="86"/>
      <c r="N1109" s="86"/>
      <c r="O1109" s="86"/>
      <c r="P1109" s="86"/>
      <c r="Q1109" s="86"/>
      <c r="R1109" s="86"/>
      <c r="S1109" s="86"/>
      <c r="T1109" s="86"/>
      <c r="U1109" s="86"/>
    </row>
    <row r="1110" spans="1:21" ht="12.75" customHeight="1" x14ac:dyDescent="0.35">
      <c r="A1110" s="86"/>
      <c r="B1110" s="86"/>
      <c r="C1110" s="86"/>
      <c r="D1110" s="86"/>
      <c r="E1110" s="86"/>
      <c r="F1110" s="86"/>
      <c r="G1110" s="86"/>
      <c r="H1110" s="86"/>
      <c r="I1110" s="86"/>
      <c r="J1110" s="86"/>
      <c r="K1110" s="86"/>
      <c r="L1110" s="86"/>
      <c r="M1110" s="86"/>
      <c r="N1110" s="86"/>
      <c r="O1110" s="86"/>
      <c r="P1110" s="86"/>
      <c r="Q1110" s="86"/>
      <c r="R1110" s="86"/>
      <c r="S1110" s="86"/>
      <c r="T1110" s="86"/>
      <c r="U1110" s="86"/>
    </row>
    <row r="1111" spans="1:21" ht="12.75" customHeight="1" x14ac:dyDescent="0.35">
      <c r="A1111" s="86"/>
      <c r="B1111" s="86"/>
      <c r="C1111" s="86"/>
      <c r="D1111" s="86"/>
      <c r="E1111" s="86"/>
      <c r="F1111" s="86"/>
      <c r="G1111" s="86"/>
      <c r="H1111" s="86"/>
      <c r="I1111" s="86"/>
      <c r="J1111" s="86"/>
      <c r="K1111" s="86"/>
      <c r="L1111" s="86"/>
      <c r="M1111" s="86"/>
      <c r="N1111" s="86"/>
      <c r="O1111" s="86"/>
      <c r="P1111" s="86"/>
      <c r="Q1111" s="86"/>
      <c r="R1111" s="86"/>
      <c r="S1111" s="86"/>
      <c r="T1111" s="86"/>
      <c r="U1111" s="86"/>
    </row>
    <row r="1112" spans="1:21" ht="12.75" customHeight="1" x14ac:dyDescent="0.35">
      <c r="A1112" s="86"/>
      <c r="B1112" s="86"/>
      <c r="C1112" s="86"/>
      <c r="D1112" s="86"/>
      <c r="E1112" s="86"/>
      <c r="F1112" s="86"/>
      <c r="G1112" s="86"/>
      <c r="H1112" s="86"/>
      <c r="I1112" s="86"/>
      <c r="J1112" s="86"/>
      <c r="K1112" s="86"/>
      <c r="L1112" s="86"/>
      <c r="M1112" s="86"/>
      <c r="N1112" s="86"/>
      <c r="O1112" s="86"/>
      <c r="P1112" s="86"/>
      <c r="Q1112" s="86"/>
      <c r="R1112" s="86"/>
      <c r="S1112" s="86"/>
      <c r="T1112" s="86"/>
      <c r="U1112" s="86"/>
    </row>
    <row r="1113" spans="1:21" ht="12.75" customHeight="1" x14ac:dyDescent="0.35">
      <c r="A1113" s="86"/>
      <c r="B1113" s="86"/>
      <c r="C1113" s="86"/>
      <c r="D1113" s="86"/>
      <c r="E1113" s="86"/>
      <c r="F1113" s="86"/>
      <c r="G1113" s="86"/>
      <c r="H1113" s="86"/>
      <c r="I1113" s="86"/>
      <c r="J1113" s="86"/>
      <c r="K1113" s="86"/>
      <c r="L1113" s="86"/>
      <c r="M1113" s="86"/>
      <c r="N1113" s="86"/>
      <c r="O1113" s="86"/>
      <c r="P1113" s="86"/>
      <c r="Q1113" s="86"/>
      <c r="R1113" s="86"/>
      <c r="S1113" s="86"/>
      <c r="T1113" s="86"/>
      <c r="U1113" s="86"/>
    </row>
    <row r="1114" spans="1:21" ht="12.75" customHeight="1" x14ac:dyDescent="0.35">
      <c r="A1114" s="86"/>
      <c r="B1114" s="86"/>
      <c r="C1114" s="86"/>
      <c r="D1114" s="86"/>
      <c r="E1114" s="86"/>
      <c r="F1114" s="86"/>
      <c r="G1114" s="86"/>
      <c r="H1114" s="86"/>
      <c r="I1114" s="86"/>
      <c r="J1114" s="86"/>
      <c r="K1114" s="86"/>
      <c r="L1114" s="86"/>
      <c r="M1114" s="86"/>
      <c r="N1114" s="86"/>
      <c r="O1114" s="86"/>
      <c r="P1114" s="86"/>
      <c r="Q1114" s="86"/>
      <c r="R1114" s="86"/>
      <c r="S1114" s="86"/>
      <c r="T1114" s="86"/>
      <c r="U1114" s="86"/>
    </row>
    <row r="1115" spans="1:21" ht="12.75" customHeight="1" x14ac:dyDescent="0.35">
      <c r="A1115" s="86"/>
      <c r="B1115" s="86"/>
      <c r="C1115" s="86"/>
      <c r="D1115" s="86"/>
      <c r="E1115" s="86"/>
      <c r="F1115" s="86"/>
      <c r="G1115" s="86"/>
      <c r="H1115" s="86"/>
      <c r="I1115" s="86"/>
      <c r="J1115" s="86"/>
      <c r="K1115" s="86"/>
      <c r="L1115" s="86"/>
      <c r="M1115" s="86"/>
      <c r="N1115" s="86"/>
      <c r="O1115" s="86"/>
      <c r="P1115" s="86"/>
      <c r="Q1115" s="86"/>
      <c r="R1115" s="86"/>
      <c r="S1115" s="86"/>
      <c r="T1115" s="86"/>
      <c r="U1115" s="86"/>
    </row>
    <row r="1116" spans="1:21" ht="12.75" customHeight="1" x14ac:dyDescent="0.35">
      <c r="A1116" s="86"/>
      <c r="B1116" s="86"/>
      <c r="C1116" s="86"/>
      <c r="D1116" s="86"/>
      <c r="E1116" s="86"/>
      <c r="F1116" s="86"/>
      <c r="G1116" s="86"/>
      <c r="H1116" s="86"/>
      <c r="I1116" s="86"/>
      <c r="J1116" s="86"/>
      <c r="K1116" s="86"/>
      <c r="L1116" s="86"/>
      <c r="M1116" s="86"/>
      <c r="N1116" s="86"/>
      <c r="O1116" s="86"/>
      <c r="P1116" s="86"/>
      <c r="Q1116" s="86"/>
      <c r="R1116" s="86"/>
      <c r="S1116" s="86"/>
      <c r="T1116" s="86"/>
      <c r="U1116" s="86"/>
    </row>
    <row r="1117" spans="1:21" ht="12.75" customHeight="1" x14ac:dyDescent="0.35">
      <c r="A1117" s="86"/>
      <c r="B1117" s="86"/>
      <c r="C1117" s="86"/>
      <c r="D1117" s="86"/>
      <c r="E1117" s="86"/>
      <c r="F1117" s="86"/>
      <c r="G1117" s="86"/>
      <c r="H1117" s="86"/>
      <c r="I1117" s="86"/>
      <c r="J1117" s="86"/>
      <c r="K1117" s="86"/>
      <c r="L1117" s="86"/>
      <c r="M1117" s="86"/>
      <c r="N1117" s="86"/>
      <c r="O1117" s="86"/>
      <c r="P1117" s="86"/>
      <c r="Q1117" s="86"/>
      <c r="R1117" s="86"/>
      <c r="S1117" s="86"/>
      <c r="T1117" s="86"/>
      <c r="U1117" s="86"/>
    </row>
    <row r="1118" spans="1:21" ht="12.75" customHeight="1" x14ac:dyDescent="0.35">
      <c r="A1118" s="86"/>
      <c r="B1118" s="86"/>
      <c r="C1118" s="86"/>
      <c r="D1118" s="86"/>
      <c r="E1118" s="86"/>
      <c r="F1118" s="86"/>
      <c r="G1118" s="86"/>
      <c r="H1118" s="86"/>
      <c r="I1118" s="86"/>
      <c r="J1118" s="86"/>
      <c r="K1118" s="86"/>
      <c r="L1118" s="86"/>
      <c r="M1118" s="86"/>
      <c r="N1118" s="86"/>
      <c r="O1118" s="86"/>
      <c r="P1118" s="86"/>
      <c r="Q1118" s="86"/>
      <c r="R1118" s="86"/>
      <c r="S1118" s="86"/>
      <c r="T1118" s="86"/>
      <c r="U1118" s="86"/>
    </row>
    <row r="1119" spans="1:21" ht="12.75" customHeight="1" x14ac:dyDescent="0.35">
      <c r="A1119" s="86"/>
      <c r="B1119" s="86"/>
      <c r="C1119" s="86"/>
      <c r="D1119" s="86"/>
      <c r="E1119" s="86"/>
      <c r="F1119" s="86"/>
      <c r="G1119" s="86"/>
      <c r="H1119" s="86"/>
      <c r="I1119" s="86"/>
      <c r="J1119" s="86"/>
      <c r="K1119" s="86"/>
      <c r="L1119" s="86"/>
      <c r="M1119" s="86"/>
      <c r="N1119" s="86"/>
      <c r="O1119" s="86"/>
      <c r="P1119" s="86"/>
      <c r="Q1119" s="86"/>
      <c r="R1119" s="86"/>
      <c r="S1119" s="86"/>
      <c r="T1119" s="86"/>
      <c r="U1119" s="86"/>
    </row>
    <row r="1120" spans="1:21" ht="12.75" customHeight="1" x14ac:dyDescent="0.35">
      <c r="A1120" s="86"/>
      <c r="B1120" s="86"/>
      <c r="C1120" s="86"/>
      <c r="D1120" s="86"/>
      <c r="E1120" s="86"/>
      <c r="F1120" s="86"/>
      <c r="G1120" s="86"/>
      <c r="H1120" s="86"/>
      <c r="I1120" s="86"/>
      <c r="J1120" s="86"/>
      <c r="K1120" s="86"/>
      <c r="L1120" s="86"/>
      <c r="M1120" s="86"/>
      <c r="N1120" s="86"/>
      <c r="O1120" s="86"/>
      <c r="P1120" s="86"/>
      <c r="Q1120" s="86"/>
      <c r="R1120" s="86"/>
      <c r="S1120" s="86"/>
      <c r="T1120" s="86"/>
      <c r="U1120" s="86"/>
    </row>
    <row r="1121" spans="1:21" ht="12.75" customHeight="1" x14ac:dyDescent="0.35">
      <c r="A1121" s="86"/>
      <c r="B1121" s="86"/>
      <c r="C1121" s="86"/>
      <c r="D1121" s="86"/>
      <c r="E1121" s="86"/>
      <c r="F1121" s="86"/>
      <c r="G1121" s="86"/>
      <c r="H1121" s="86"/>
      <c r="I1121" s="86"/>
      <c r="J1121" s="86"/>
      <c r="K1121" s="86"/>
      <c r="L1121" s="86"/>
      <c r="M1121" s="86"/>
      <c r="N1121" s="86"/>
      <c r="O1121" s="86"/>
      <c r="P1121" s="86"/>
      <c r="Q1121" s="86"/>
      <c r="R1121" s="86"/>
      <c r="S1121" s="86"/>
      <c r="T1121" s="86"/>
      <c r="U1121" s="86"/>
    </row>
    <row r="1122" spans="1:21" ht="12.75" customHeight="1" x14ac:dyDescent="0.35">
      <c r="A1122" s="86"/>
      <c r="B1122" s="86"/>
      <c r="C1122" s="86"/>
      <c r="D1122" s="86"/>
      <c r="E1122" s="86"/>
      <c r="F1122" s="86"/>
      <c r="G1122" s="86"/>
      <c r="H1122" s="86"/>
      <c r="I1122" s="86"/>
      <c r="J1122" s="86"/>
      <c r="K1122" s="86"/>
      <c r="L1122" s="86"/>
      <c r="M1122" s="86"/>
      <c r="N1122" s="86"/>
      <c r="O1122" s="86"/>
      <c r="P1122" s="86"/>
      <c r="Q1122" s="86"/>
      <c r="R1122" s="86"/>
      <c r="S1122" s="86"/>
      <c r="T1122" s="86"/>
      <c r="U1122" s="86"/>
    </row>
    <row r="1123" spans="1:21" ht="12.75" customHeight="1" x14ac:dyDescent="0.35">
      <c r="A1123" s="86"/>
      <c r="B1123" s="86"/>
      <c r="C1123" s="86"/>
      <c r="D1123" s="86"/>
      <c r="E1123" s="86"/>
      <c r="F1123" s="86"/>
      <c r="G1123" s="86"/>
      <c r="H1123" s="86"/>
      <c r="I1123" s="86"/>
      <c r="J1123" s="86"/>
      <c r="K1123" s="86"/>
      <c r="L1123" s="86"/>
      <c r="M1123" s="86"/>
      <c r="N1123" s="86"/>
      <c r="O1123" s="86"/>
      <c r="P1123" s="86"/>
      <c r="Q1123" s="86"/>
      <c r="R1123" s="86"/>
      <c r="S1123" s="86"/>
      <c r="T1123" s="86"/>
      <c r="U1123" s="86"/>
    </row>
    <row r="1124" spans="1:21" ht="12.75" customHeight="1" x14ac:dyDescent="0.35">
      <c r="A1124" s="86"/>
      <c r="B1124" s="86"/>
      <c r="C1124" s="86"/>
      <c r="D1124" s="86"/>
      <c r="E1124" s="86"/>
      <c r="F1124" s="86"/>
      <c r="G1124" s="86"/>
      <c r="H1124" s="86"/>
      <c r="I1124" s="86"/>
      <c r="J1124" s="86"/>
      <c r="K1124" s="86"/>
      <c r="L1124" s="86"/>
      <c r="M1124" s="86"/>
      <c r="N1124" s="86"/>
      <c r="O1124" s="86"/>
      <c r="P1124" s="86"/>
      <c r="Q1124" s="86"/>
      <c r="R1124" s="86"/>
      <c r="S1124" s="86"/>
      <c r="T1124" s="86"/>
      <c r="U1124" s="86"/>
    </row>
    <row r="1125" spans="1:21" ht="12.75" customHeight="1" x14ac:dyDescent="0.35">
      <c r="A1125" s="86"/>
      <c r="B1125" s="86"/>
      <c r="C1125" s="86"/>
      <c r="D1125" s="86"/>
      <c r="E1125" s="86"/>
      <c r="F1125" s="86"/>
      <c r="G1125" s="86"/>
      <c r="H1125" s="86"/>
      <c r="I1125" s="86"/>
      <c r="J1125" s="86"/>
      <c r="K1125" s="86"/>
      <c r="L1125" s="86"/>
      <c r="M1125" s="86"/>
      <c r="N1125" s="86"/>
      <c r="O1125" s="86"/>
      <c r="P1125" s="86"/>
      <c r="Q1125" s="86"/>
      <c r="R1125" s="86"/>
      <c r="S1125" s="86"/>
      <c r="T1125" s="86"/>
      <c r="U1125" s="86"/>
    </row>
    <row r="1126" spans="1:21" ht="12.75" customHeight="1" x14ac:dyDescent="0.35">
      <c r="A1126" s="86"/>
      <c r="B1126" s="86"/>
      <c r="C1126" s="86"/>
      <c r="D1126" s="86"/>
      <c r="E1126" s="86"/>
      <c r="F1126" s="86"/>
      <c r="G1126" s="86"/>
      <c r="H1126" s="86"/>
      <c r="I1126" s="86"/>
      <c r="J1126" s="86"/>
      <c r="K1126" s="86"/>
      <c r="L1126" s="86"/>
      <c r="M1126" s="86"/>
      <c r="N1126" s="86"/>
      <c r="O1126" s="86"/>
      <c r="P1126" s="86"/>
      <c r="Q1126" s="86"/>
      <c r="R1126" s="86"/>
      <c r="S1126" s="86"/>
      <c r="T1126" s="86"/>
      <c r="U1126" s="86"/>
    </row>
    <row r="1127" spans="1:21" ht="12.75" customHeight="1" x14ac:dyDescent="0.35">
      <c r="A1127" s="86"/>
      <c r="B1127" s="86"/>
      <c r="C1127" s="86"/>
      <c r="D1127" s="86"/>
      <c r="E1127" s="86"/>
      <c r="F1127" s="86"/>
      <c r="G1127" s="86"/>
      <c r="H1127" s="86"/>
      <c r="I1127" s="86"/>
      <c r="J1127" s="86"/>
      <c r="K1127" s="86"/>
      <c r="L1127" s="86"/>
      <c r="M1127" s="86"/>
      <c r="N1127" s="86"/>
      <c r="O1127" s="86"/>
      <c r="P1127" s="86"/>
      <c r="Q1127" s="86"/>
      <c r="R1127" s="86"/>
      <c r="S1127" s="86"/>
      <c r="T1127" s="86"/>
      <c r="U1127" s="86"/>
    </row>
    <row r="1128" spans="1:21" ht="12.75" customHeight="1" x14ac:dyDescent="0.35">
      <c r="A1128" s="86"/>
      <c r="B1128" s="86"/>
      <c r="C1128" s="86"/>
      <c r="D1128" s="86"/>
      <c r="E1128" s="86"/>
      <c r="F1128" s="86"/>
      <c r="G1128" s="86"/>
      <c r="H1128" s="86"/>
      <c r="I1128" s="86"/>
      <c r="J1128" s="86"/>
      <c r="K1128" s="86"/>
      <c r="L1128" s="86"/>
      <c r="M1128" s="86"/>
      <c r="N1128" s="86"/>
      <c r="O1128" s="86"/>
      <c r="P1128" s="86"/>
      <c r="Q1128" s="86"/>
      <c r="R1128" s="86"/>
      <c r="S1128" s="86"/>
      <c r="T1128" s="86"/>
      <c r="U1128" s="86"/>
    </row>
    <row r="1129" spans="1:21" ht="12.75" customHeight="1" x14ac:dyDescent="0.35">
      <c r="A1129" s="86"/>
      <c r="B1129" s="86"/>
      <c r="C1129" s="86"/>
      <c r="D1129" s="86"/>
      <c r="E1129" s="86"/>
      <c r="F1129" s="86"/>
      <c r="G1129" s="86"/>
      <c r="H1129" s="86"/>
      <c r="I1129" s="86"/>
      <c r="J1129" s="86"/>
      <c r="K1129" s="86"/>
      <c r="L1129" s="86"/>
      <c r="M1129" s="86"/>
      <c r="N1129" s="86"/>
      <c r="O1129" s="86"/>
      <c r="P1129" s="86"/>
      <c r="Q1129" s="86"/>
      <c r="R1129" s="86"/>
      <c r="S1129" s="86"/>
      <c r="T1129" s="86"/>
      <c r="U1129" s="86"/>
    </row>
    <row r="1130" spans="1:21" ht="12.75" customHeight="1" x14ac:dyDescent="0.35">
      <c r="A1130" s="86"/>
      <c r="B1130" s="86"/>
      <c r="C1130" s="86"/>
      <c r="D1130" s="86"/>
      <c r="E1130" s="86"/>
      <c r="F1130" s="86"/>
      <c r="G1130" s="86"/>
      <c r="H1130" s="86"/>
      <c r="I1130" s="86"/>
      <c r="J1130" s="86"/>
      <c r="K1130" s="86"/>
      <c r="L1130" s="86"/>
      <c r="M1130" s="86"/>
      <c r="N1130" s="86"/>
      <c r="O1130" s="86"/>
      <c r="P1130" s="86"/>
      <c r="Q1130" s="86"/>
      <c r="R1130" s="86"/>
      <c r="S1130" s="86"/>
      <c r="T1130" s="86"/>
      <c r="U1130" s="86"/>
    </row>
    <row r="1131" spans="1:21" ht="12.75" customHeight="1" x14ac:dyDescent="0.35">
      <c r="A1131" s="86"/>
      <c r="B1131" s="86"/>
      <c r="C1131" s="86"/>
      <c r="D1131" s="86"/>
      <c r="E1131" s="86"/>
      <c r="F1131" s="86"/>
      <c r="G1131" s="86"/>
      <c r="H1131" s="86"/>
      <c r="I1131" s="86"/>
      <c r="J1131" s="86"/>
      <c r="K1131" s="86"/>
      <c r="L1131" s="86"/>
      <c r="M1131" s="86"/>
      <c r="N1131" s="86"/>
      <c r="O1131" s="86"/>
      <c r="P1131" s="86"/>
      <c r="Q1131" s="86"/>
      <c r="R1131" s="86"/>
      <c r="S1131" s="86"/>
      <c r="T1131" s="86"/>
      <c r="U1131" s="86"/>
    </row>
    <row r="1132" spans="1:21" ht="12.75" customHeight="1" x14ac:dyDescent="0.35">
      <c r="A1132" s="86"/>
      <c r="B1132" s="86"/>
      <c r="C1132" s="86"/>
      <c r="D1132" s="86"/>
      <c r="E1132" s="86"/>
      <c r="F1132" s="86"/>
      <c r="G1132" s="86"/>
      <c r="H1132" s="86"/>
      <c r="I1132" s="86"/>
      <c r="J1132" s="86"/>
      <c r="K1132" s="86"/>
      <c r="L1132" s="86"/>
      <c r="M1132" s="86"/>
      <c r="N1132" s="86"/>
      <c r="O1132" s="86"/>
      <c r="P1132" s="86"/>
      <c r="Q1132" s="86"/>
      <c r="R1132" s="86"/>
      <c r="S1132" s="86"/>
      <c r="T1132" s="86"/>
      <c r="U1132" s="86"/>
    </row>
    <row r="1133" spans="1:21" ht="12.75" customHeight="1" x14ac:dyDescent="0.35">
      <c r="A1133" s="86"/>
      <c r="B1133" s="86"/>
      <c r="C1133" s="86"/>
      <c r="D1133" s="86"/>
      <c r="E1133" s="86"/>
      <c r="F1133" s="86"/>
      <c r="G1133" s="86"/>
      <c r="H1133" s="86"/>
      <c r="I1133" s="86"/>
      <c r="J1133" s="86"/>
      <c r="K1133" s="86"/>
      <c r="L1133" s="86"/>
      <c r="M1133" s="86"/>
      <c r="N1133" s="86"/>
      <c r="O1133" s="86"/>
      <c r="P1133" s="86"/>
      <c r="Q1133" s="86"/>
      <c r="R1133" s="86"/>
      <c r="S1133" s="86"/>
      <c r="T1133" s="86"/>
      <c r="U1133" s="86"/>
    </row>
    <row r="1134" spans="1:21" ht="12.75" customHeight="1" x14ac:dyDescent="0.35">
      <c r="A1134" s="86"/>
      <c r="B1134" s="86"/>
      <c r="C1134" s="86"/>
      <c r="D1134" s="86"/>
      <c r="E1134" s="86"/>
      <c r="F1134" s="86"/>
      <c r="G1134" s="86"/>
      <c r="H1134" s="86"/>
      <c r="I1134" s="86"/>
      <c r="J1134" s="86"/>
      <c r="K1134" s="86"/>
      <c r="L1134" s="86"/>
      <c r="M1134" s="86"/>
      <c r="N1134" s="86"/>
      <c r="O1134" s="86"/>
      <c r="P1134" s="86"/>
      <c r="Q1134" s="86"/>
      <c r="R1134" s="86"/>
      <c r="S1134" s="86"/>
      <c r="T1134" s="86"/>
      <c r="U1134" s="86"/>
    </row>
    <row r="1135" spans="1:21" ht="12.75" customHeight="1" x14ac:dyDescent="0.35">
      <c r="A1135" s="86"/>
      <c r="B1135" s="86"/>
      <c r="C1135" s="86"/>
      <c r="D1135" s="86"/>
      <c r="E1135" s="86"/>
      <c r="F1135" s="86"/>
      <c r="G1135" s="86"/>
      <c r="H1135" s="86"/>
      <c r="I1135" s="86"/>
      <c r="J1135" s="86"/>
      <c r="K1135" s="86"/>
      <c r="L1135" s="86"/>
      <c r="M1135" s="86"/>
      <c r="N1135" s="86"/>
      <c r="O1135" s="86"/>
      <c r="P1135" s="86"/>
      <c r="Q1135" s="86"/>
      <c r="R1135" s="86"/>
      <c r="S1135" s="86"/>
      <c r="T1135" s="86"/>
      <c r="U1135" s="86"/>
    </row>
    <row r="1136" spans="1:21" ht="12.75" customHeight="1" x14ac:dyDescent="0.35">
      <c r="A1136" s="86"/>
      <c r="B1136" s="86"/>
      <c r="C1136" s="86"/>
      <c r="D1136" s="86"/>
      <c r="E1136" s="86"/>
      <c r="F1136" s="86"/>
      <c r="G1136" s="86"/>
      <c r="H1136" s="86"/>
      <c r="I1136" s="86"/>
      <c r="J1136" s="86"/>
      <c r="K1136" s="86"/>
      <c r="L1136" s="86"/>
      <c r="M1136" s="86"/>
      <c r="N1136" s="86"/>
      <c r="O1136" s="86"/>
      <c r="P1136" s="86"/>
      <c r="Q1136" s="86"/>
      <c r="R1136" s="86"/>
      <c r="S1136" s="86"/>
      <c r="T1136" s="86"/>
      <c r="U1136" s="86"/>
    </row>
    <row r="1137" spans="1:21" ht="12.75" customHeight="1" x14ac:dyDescent="0.35">
      <c r="A1137" s="86"/>
      <c r="B1137" s="86"/>
      <c r="C1137" s="86"/>
      <c r="D1137" s="86"/>
      <c r="E1137" s="86"/>
      <c r="F1137" s="86"/>
      <c r="G1137" s="86"/>
      <c r="H1137" s="86"/>
      <c r="I1137" s="86"/>
      <c r="J1137" s="86"/>
      <c r="K1137" s="86"/>
      <c r="L1137" s="86"/>
      <c r="M1137" s="86"/>
      <c r="N1137" s="86"/>
      <c r="O1137" s="86"/>
      <c r="P1137" s="86"/>
      <c r="Q1137" s="86"/>
      <c r="R1137" s="86"/>
      <c r="S1137" s="86"/>
      <c r="T1137" s="86"/>
      <c r="U1137" s="86"/>
    </row>
    <row r="1138" spans="1:21" ht="12.75" customHeight="1" x14ac:dyDescent="0.35">
      <c r="A1138" s="86"/>
      <c r="B1138" s="86"/>
      <c r="C1138" s="86"/>
      <c r="D1138" s="86"/>
      <c r="E1138" s="86"/>
      <c r="F1138" s="86"/>
      <c r="G1138" s="86"/>
      <c r="H1138" s="86"/>
      <c r="I1138" s="86"/>
      <c r="J1138" s="86"/>
      <c r="K1138" s="86"/>
      <c r="L1138" s="86"/>
      <c r="M1138" s="86"/>
      <c r="N1138" s="86"/>
      <c r="O1138" s="86"/>
      <c r="P1138" s="86"/>
      <c r="Q1138" s="86"/>
      <c r="R1138" s="86"/>
      <c r="S1138" s="86"/>
      <c r="T1138" s="86"/>
      <c r="U1138" s="86"/>
    </row>
    <row r="1139" spans="1:21" ht="12.75" customHeight="1" x14ac:dyDescent="0.35">
      <c r="A1139" s="86"/>
      <c r="B1139" s="86"/>
      <c r="C1139" s="86"/>
      <c r="D1139" s="86"/>
      <c r="E1139" s="86"/>
      <c r="F1139" s="86"/>
      <c r="G1139" s="86"/>
      <c r="H1139" s="86"/>
      <c r="I1139" s="86"/>
      <c r="J1139" s="86"/>
      <c r="K1139" s="86"/>
      <c r="L1139" s="86"/>
      <c r="M1139" s="86"/>
      <c r="N1139" s="86"/>
      <c r="O1139" s="86"/>
      <c r="P1139" s="86"/>
      <c r="Q1139" s="86"/>
      <c r="R1139" s="86"/>
      <c r="S1139" s="86"/>
      <c r="T1139" s="86"/>
      <c r="U1139" s="86"/>
    </row>
    <row r="1140" spans="1:21" ht="12.75" customHeight="1" x14ac:dyDescent="0.35">
      <c r="A1140" s="86"/>
      <c r="B1140" s="86"/>
      <c r="C1140" s="86"/>
      <c r="D1140" s="86"/>
      <c r="E1140" s="86"/>
      <c r="F1140" s="86"/>
      <c r="G1140" s="86"/>
      <c r="H1140" s="86"/>
      <c r="I1140" s="86"/>
      <c r="J1140" s="86"/>
      <c r="K1140" s="86"/>
      <c r="L1140" s="86"/>
      <c r="M1140" s="86"/>
      <c r="N1140" s="86"/>
      <c r="O1140" s="86"/>
      <c r="P1140" s="86"/>
      <c r="Q1140" s="86"/>
      <c r="R1140" s="86"/>
      <c r="S1140" s="86"/>
      <c r="T1140" s="86"/>
      <c r="U1140" s="86"/>
    </row>
    <row r="1141" spans="1:21" ht="12.75" customHeight="1" x14ac:dyDescent="0.35">
      <c r="A1141" s="86"/>
      <c r="B1141" s="86"/>
      <c r="C1141" s="86"/>
      <c r="D1141" s="86"/>
      <c r="E1141" s="86"/>
      <c r="F1141" s="86"/>
      <c r="G1141" s="86"/>
      <c r="H1141" s="86"/>
      <c r="I1141" s="86"/>
      <c r="J1141" s="86"/>
      <c r="K1141" s="86"/>
      <c r="L1141" s="86"/>
      <c r="M1141" s="86"/>
      <c r="N1141" s="86"/>
      <c r="O1141" s="86"/>
      <c r="P1141" s="86"/>
      <c r="Q1141" s="86"/>
      <c r="R1141" s="86"/>
      <c r="S1141" s="86"/>
      <c r="T1141" s="86"/>
      <c r="U1141" s="86"/>
    </row>
    <row r="1142" spans="1:21" ht="12.75" customHeight="1" x14ac:dyDescent="0.35">
      <c r="A1142" s="86"/>
      <c r="B1142" s="86"/>
      <c r="C1142" s="86"/>
      <c r="D1142" s="86"/>
      <c r="E1142" s="86"/>
      <c r="F1142" s="86"/>
      <c r="G1142" s="86"/>
      <c r="H1142" s="86"/>
      <c r="I1142" s="86"/>
      <c r="J1142" s="86"/>
      <c r="K1142" s="86"/>
      <c r="L1142" s="86"/>
      <c r="M1142" s="86"/>
      <c r="N1142" s="86"/>
      <c r="O1142" s="86"/>
      <c r="P1142" s="86"/>
      <c r="Q1142" s="86"/>
      <c r="R1142" s="86"/>
      <c r="S1142" s="86"/>
      <c r="T1142" s="86"/>
      <c r="U1142" s="86"/>
    </row>
    <row r="1143" spans="1:21" ht="12.75" customHeight="1" x14ac:dyDescent="0.35">
      <c r="A1143" s="86"/>
      <c r="B1143" s="86"/>
      <c r="C1143" s="86"/>
      <c r="D1143" s="86"/>
      <c r="E1143" s="86"/>
      <c r="F1143" s="86"/>
      <c r="G1143" s="86"/>
      <c r="H1143" s="86"/>
      <c r="I1143" s="86"/>
      <c r="J1143" s="86"/>
      <c r="K1143" s="86"/>
      <c r="L1143" s="86"/>
      <c r="M1143" s="86"/>
      <c r="N1143" s="86"/>
      <c r="O1143" s="86"/>
      <c r="P1143" s="86"/>
      <c r="Q1143" s="86"/>
      <c r="R1143" s="86"/>
      <c r="S1143" s="86"/>
      <c r="T1143" s="86"/>
      <c r="U1143" s="86"/>
    </row>
    <row r="1144" spans="1:21" ht="12.75" customHeight="1" x14ac:dyDescent="0.35">
      <c r="A1144" s="86"/>
      <c r="B1144" s="86"/>
      <c r="C1144" s="86"/>
      <c r="D1144" s="86"/>
      <c r="E1144" s="86"/>
      <c r="F1144" s="86"/>
      <c r="G1144" s="86"/>
      <c r="H1144" s="86"/>
      <c r="I1144" s="86"/>
      <c r="J1144" s="86"/>
      <c r="K1144" s="86"/>
      <c r="L1144" s="86"/>
      <c r="M1144" s="86"/>
      <c r="N1144" s="86"/>
      <c r="O1144" s="86"/>
      <c r="P1144" s="86"/>
      <c r="Q1144" s="86"/>
      <c r="R1144" s="86"/>
      <c r="S1144" s="86"/>
      <c r="T1144" s="86"/>
      <c r="U1144" s="86"/>
    </row>
    <row r="1145" spans="1:21" ht="12.75" customHeight="1" x14ac:dyDescent="0.35">
      <c r="A1145" s="86"/>
      <c r="B1145" s="86"/>
      <c r="C1145" s="86"/>
      <c r="D1145" s="86"/>
      <c r="E1145" s="86"/>
      <c r="F1145" s="86"/>
      <c r="G1145" s="86"/>
      <c r="H1145" s="86"/>
      <c r="I1145" s="86"/>
      <c r="J1145" s="86"/>
      <c r="K1145" s="86"/>
      <c r="L1145" s="86"/>
      <c r="M1145" s="86"/>
      <c r="N1145" s="86"/>
      <c r="O1145" s="86"/>
      <c r="P1145" s="86"/>
      <c r="Q1145" s="86"/>
      <c r="R1145" s="86"/>
      <c r="S1145" s="86"/>
      <c r="T1145" s="86"/>
      <c r="U1145" s="86"/>
    </row>
    <row r="1146" spans="1:21" ht="12.75" customHeight="1" x14ac:dyDescent="0.35">
      <c r="A1146" s="86"/>
      <c r="B1146" s="86"/>
      <c r="C1146" s="86"/>
      <c r="D1146" s="86"/>
      <c r="E1146" s="86"/>
      <c r="F1146" s="86"/>
      <c r="G1146" s="86"/>
      <c r="H1146" s="86"/>
      <c r="I1146" s="86"/>
      <c r="J1146" s="86"/>
      <c r="K1146" s="86"/>
      <c r="L1146" s="86"/>
      <c r="M1146" s="86"/>
      <c r="N1146" s="86"/>
      <c r="O1146" s="86"/>
      <c r="P1146" s="86"/>
      <c r="Q1146" s="86"/>
      <c r="R1146" s="86"/>
      <c r="S1146" s="86"/>
      <c r="T1146" s="86"/>
      <c r="U1146" s="86"/>
    </row>
    <row r="1147" spans="1:21" ht="12.75" customHeight="1" x14ac:dyDescent="0.35">
      <c r="A1147" s="86"/>
      <c r="B1147" s="86"/>
      <c r="C1147" s="86"/>
      <c r="D1147" s="86"/>
      <c r="E1147" s="86"/>
      <c r="F1147" s="86"/>
      <c r="G1147" s="86"/>
      <c r="H1147" s="86"/>
      <c r="I1147" s="86"/>
      <c r="J1147" s="86"/>
      <c r="K1147" s="86"/>
      <c r="L1147" s="86"/>
      <c r="M1147" s="86"/>
      <c r="N1147" s="86"/>
      <c r="O1147" s="86"/>
      <c r="P1147" s="86"/>
      <c r="Q1147" s="86"/>
      <c r="R1147" s="86"/>
      <c r="S1147" s="86"/>
      <c r="T1147" s="86"/>
      <c r="U1147" s="86"/>
    </row>
    <row r="1148" spans="1:21" ht="12.75" customHeight="1" x14ac:dyDescent="0.35">
      <c r="A1148" s="86"/>
      <c r="B1148" s="86"/>
      <c r="C1148" s="86"/>
      <c r="D1148" s="86"/>
      <c r="E1148" s="86"/>
      <c r="F1148" s="86"/>
      <c r="G1148" s="86"/>
      <c r="H1148" s="86"/>
      <c r="I1148" s="86"/>
      <c r="J1148" s="86"/>
      <c r="K1148" s="86"/>
      <c r="L1148" s="86"/>
      <c r="M1148" s="86"/>
      <c r="N1148" s="86"/>
      <c r="O1148" s="86"/>
      <c r="P1148" s="86"/>
      <c r="Q1148" s="86"/>
      <c r="R1148" s="86"/>
      <c r="S1148" s="86"/>
      <c r="T1148" s="86"/>
      <c r="U1148" s="86"/>
    </row>
    <row r="1149" spans="1:21" ht="12.75" customHeight="1" x14ac:dyDescent="0.35">
      <c r="A1149" s="86"/>
      <c r="B1149" s="86"/>
      <c r="C1149" s="86"/>
      <c r="D1149" s="86"/>
      <c r="E1149" s="86"/>
      <c r="F1149" s="86"/>
      <c r="G1149" s="86"/>
      <c r="H1149" s="86"/>
      <c r="I1149" s="86"/>
      <c r="J1149" s="86"/>
      <c r="K1149" s="86"/>
      <c r="L1149" s="86"/>
      <c r="M1149" s="86"/>
      <c r="N1149" s="86"/>
      <c r="O1149" s="86"/>
      <c r="P1149" s="86"/>
      <c r="Q1149" s="86"/>
      <c r="R1149" s="86"/>
      <c r="S1149" s="86"/>
      <c r="T1149" s="86"/>
      <c r="U1149" s="86"/>
    </row>
    <row r="1150" spans="1:21" ht="12.75" customHeight="1" x14ac:dyDescent="0.35">
      <c r="A1150" s="86"/>
      <c r="B1150" s="86"/>
      <c r="C1150" s="86"/>
      <c r="D1150" s="86"/>
      <c r="E1150" s="86"/>
      <c r="F1150" s="86"/>
      <c r="G1150" s="86"/>
      <c r="H1150" s="86"/>
      <c r="I1150" s="86"/>
      <c r="J1150" s="86"/>
      <c r="K1150" s="86"/>
      <c r="L1150" s="86"/>
      <c r="M1150" s="86"/>
      <c r="N1150" s="86"/>
      <c r="O1150" s="86"/>
      <c r="P1150" s="86"/>
      <c r="Q1150" s="86"/>
      <c r="R1150" s="86"/>
      <c r="S1150" s="86"/>
      <c r="T1150" s="86"/>
      <c r="U1150" s="86"/>
    </row>
    <row r="1151" spans="1:21" ht="12.75" customHeight="1" x14ac:dyDescent="0.35">
      <c r="A1151" s="86"/>
      <c r="B1151" s="86"/>
      <c r="C1151" s="86"/>
      <c r="D1151" s="86"/>
      <c r="E1151" s="86"/>
      <c r="F1151" s="86"/>
      <c r="G1151" s="86"/>
      <c r="H1151" s="86"/>
      <c r="I1151" s="86"/>
      <c r="J1151" s="86"/>
      <c r="K1151" s="86"/>
      <c r="L1151" s="86"/>
      <c r="M1151" s="86"/>
      <c r="N1151" s="86"/>
      <c r="O1151" s="86"/>
      <c r="P1151" s="86"/>
      <c r="Q1151" s="86"/>
      <c r="R1151" s="86"/>
      <c r="S1151" s="86"/>
      <c r="T1151" s="86"/>
      <c r="U1151" s="86"/>
    </row>
    <row r="1152" spans="1:21" ht="12.75" customHeight="1" x14ac:dyDescent="0.35">
      <c r="A1152" s="86"/>
      <c r="B1152" s="86"/>
      <c r="C1152" s="86"/>
      <c r="D1152" s="86"/>
      <c r="E1152" s="86"/>
      <c r="F1152" s="86"/>
      <c r="G1152" s="86"/>
      <c r="H1152" s="86"/>
      <c r="I1152" s="86"/>
      <c r="J1152" s="86"/>
      <c r="K1152" s="86"/>
      <c r="L1152" s="86"/>
      <c r="M1152" s="86"/>
      <c r="N1152" s="86"/>
      <c r="O1152" s="86"/>
      <c r="P1152" s="86"/>
      <c r="Q1152" s="86"/>
      <c r="R1152" s="86"/>
      <c r="S1152" s="86"/>
      <c r="T1152" s="86"/>
      <c r="U1152" s="86"/>
    </row>
    <row r="1153" spans="1:21" ht="12.75" customHeight="1" x14ac:dyDescent="0.35">
      <c r="A1153" s="86"/>
      <c r="B1153" s="86"/>
      <c r="C1153" s="86"/>
      <c r="D1153" s="86"/>
      <c r="E1153" s="86"/>
      <c r="F1153" s="86"/>
      <c r="G1153" s="86"/>
      <c r="H1153" s="86"/>
      <c r="I1153" s="86"/>
      <c r="J1153" s="86"/>
      <c r="K1153" s="86"/>
      <c r="L1153" s="86"/>
      <c r="M1153" s="86"/>
      <c r="N1153" s="86"/>
      <c r="O1153" s="86"/>
      <c r="P1153" s="86"/>
      <c r="Q1153" s="86"/>
      <c r="R1153" s="86"/>
      <c r="S1153" s="86"/>
      <c r="T1153" s="86"/>
      <c r="U1153" s="86"/>
    </row>
    <row r="1154" spans="1:21" ht="12.75" customHeight="1" x14ac:dyDescent="0.35">
      <c r="A1154" s="86"/>
      <c r="B1154" s="86"/>
      <c r="C1154" s="86"/>
      <c r="D1154" s="86"/>
      <c r="E1154" s="86"/>
      <c r="F1154" s="86"/>
      <c r="G1154" s="86"/>
      <c r="H1154" s="86"/>
      <c r="I1154" s="86"/>
      <c r="J1154" s="86"/>
      <c r="K1154" s="86"/>
      <c r="L1154" s="86"/>
      <c r="M1154" s="86"/>
      <c r="N1154" s="86"/>
      <c r="O1154" s="86"/>
      <c r="P1154" s="86"/>
      <c r="Q1154" s="86"/>
      <c r="R1154" s="86"/>
      <c r="S1154" s="86"/>
      <c r="T1154" s="86"/>
      <c r="U1154" s="86"/>
    </row>
    <row r="1155" spans="1:21" ht="12.75" customHeight="1" x14ac:dyDescent="0.35">
      <c r="A1155" s="86"/>
      <c r="B1155" s="86"/>
      <c r="C1155" s="86"/>
      <c r="D1155" s="86"/>
      <c r="E1155" s="86"/>
      <c r="F1155" s="86"/>
      <c r="G1155" s="86"/>
      <c r="H1155" s="86"/>
      <c r="I1155" s="86"/>
      <c r="J1155" s="86"/>
      <c r="K1155" s="86"/>
      <c r="L1155" s="86"/>
      <c r="M1155" s="86"/>
      <c r="N1155" s="86"/>
      <c r="O1155" s="86"/>
      <c r="P1155" s="86"/>
      <c r="Q1155" s="86"/>
      <c r="R1155" s="86"/>
      <c r="S1155" s="86"/>
      <c r="T1155" s="86"/>
      <c r="U1155" s="86"/>
    </row>
    <row r="1156" spans="1:21" ht="12.75" customHeight="1" x14ac:dyDescent="0.35">
      <c r="A1156" s="86"/>
      <c r="B1156" s="86"/>
      <c r="C1156" s="86"/>
      <c r="D1156" s="86"/>
      <c r="E1156" s="86"/>
      <c r="F1156" s="86"/>
      <c r="G1156" s="86"/>
      <c r="H1156" s="86"/>
      <c r="I1156" s="86"/>
      <c r="J1156" s="86"/>
      <c r="K1156" s="86"/>
      <c r="L1156" s="86"/>
      <c r="M1156" s="86"/>
      <c r="N1156" s="86"/>
      <c r="O1156" s="86"/>
      <c r="P1156" s="86"/>
      <c r="Q1156" s="86"/>
      <c r="R1156" s="86"/>
      <c r="S1156" s="86"/>
      <c r="T1156" s="86"/>
      <c r="U1156" s="86"/>
    </row>
    <row r="1157" spans="1:21" ht="12.75" customHeight="1" x14ac:dyDescent="0.35">
      <c r="A1157" s="86"/>
      <c r="B1157" s="86"/>
      <c r="C1157" s="86"/>
      <c r="D1157" s="86"/>
      <c r="E1157" s="86"/>
      <c r="F1157" s="86"/>
      <c r="G1157" s="86"/>
      <c r="H1157" s="86"/>
      <c r="I1157" s="86"/>
      <c r="J1157" s="86"/>
      <c r="K1157" s="86"/>
      <c r="L1157" s="86"/>
      <c r="M1157" s="86"/>
      <c r="N1157" s="86"/>
      <c r="O1157" s="86"/>
      <c r="P1157" s="86"/>
      <c r="Q1157" s="86"/>
      <c r="R1157" s="86"/>
      <c r="S1157" s="86"/>
      <c r="T1157" s="86"/>
      <c r="U1157" s="86"/>
    </row>
    <row r="1158" spans="1:21" ht="12.75" customHeight="1" x14ac:dyDescent="0.35">
      <c r="A1158" s="86"/>
      <c r="B1158" s="86"/>
      <c r="C1158" s="86"/>
      <c r="D1158" s="86"/>
      <c r="E1158" s="86"/>
      <c r="F1158" s="86"/>
      <c r="G1158" s="86"/>
      <c r="H1158" s="86"/>
      <c r="I1158" s="86"/>
      <c r="J1158" s="86"/>
      <c r="K1158" s="86"/>
      <c r="L1158" s="86"/>
      <c r="M1158" s="86"/>
      <c r="N1158" s="86"/>
      <c r="O1158" s="86"/>
      <c r="P1158" s="86"/>
      <c r="Q1158" s="86"/>
      <c r="R1158" s="86"/>
      <c r="S1158" s="86"/>
      <c r="T1158" s="86"/>
      <c r="U1158" s="86"/>
    </row>
    <row r="1159" spans="1:21" ht="12.75" customHeight="1" x14ac:dyDescent="0.35">
      <c r="A1159" s="86"/>
      <c r="B1159" s="86"/>
      <c r="C1159" s="86"/>
      <c r="D1159" s="86"/>
      <c r="E1159" s="86"/>
      <c r="F1159" s="86"/>
      <c r="G1159" s="86"/>
      <c r="H1159" s="86"/>
      <c r="I1159" s="86"/>
      <c r="J1159" s="86"/>
      <c r="K1159" s="86"/>
      <c r="L1159" s="86"/>
      <c r="M1159" s="86"/>
      <c r="N1159" s="86"/>
      <c r="O1159" s="86"/>
      <c r="P1159" s="86"/>
      <c r="Q1159" s="86"/>
      <c r="R1159" s="86"/>
      <c r="S1159" s="86"/>
      <c r="T1159" s="86"/>
      <c r="U1159" s="86"/>
    </row>
    <row r="1160" spans="1:21" ht="12.75" customHeight="1" x14ac:dyDescent="0.35">
      <c r="A1160" s="86"/>
      <c r="B1160" s="86"/>
      <c r="C1160" s="86"/>
      <c r="D1160" s="86"/>
      <c r="E1160" s="86"/>
      <c r="F1160" s="86"/>
      <c r="G1160" s="86"/>
      <c r="H1160" s="86"/>
      <c r="I1160" s="86"/>
      <c r="J1160" s="86"/>
      <c r="K1160" s="86"/>
      <c r="L1160" s="86"/>
      <c r="M1160" s="86"/>
      <c r="N1160" s="86"/>
      <c r="O1160" s="86"/>
      <c r="P1160" s="86"/>
      <c r="Q1160" s="86"/>
      <c r="R1160" s="86"/>
      <c r="S1160" s="86"/>
      <c r="T1160" s="86"/>
      <c r="U1160" s="86"/>
    </row>
    <row r="1161" spans="1:21" ht="12.75" customHeight="1" x14ac:dyDescent="0.35">
      <c r="A1161" s="86"/>
      <c r="B1161" s="86"/>
      <c r="C1161" s="86"/>
      <c r="D1161" s="86"/>
      <c r="E1161" s="86"/>
      <c r="F1161" s="86"/>
      <c r="G1161" s="86"/>
      <c r="H1161" s="86"/>
      <c r="I1161" s="86"/>
      <c r="J1161" s="86"/>
      <c r="K1161" s="86"/>
      <c r="L1161" s="86"/>
      <c r="M1161" s="86"/>
      <c r="N1161" s="86"/>
      <c r="O1161" s="86"/>
      <c r="P1161" s="86"/>
      <c r="Q1161" s="86"/>
      <c r="R1161" s="86"/>
      <c r="S1161" s="86"/>
      <c r="T1161" s="86"/>
      <c r="U1161" s="86"/>
    </row>
    <row r="1162" spans="1:21" ht="12.75" customHeight="1" x14ac:dyDescent="0.35">
      <c r="A1162" s="86"/>
      <c r="B1162" s="86"/>
      <c r="C1162" s="86"/>
      <c r="D1162" s="86"/>
      <c r="E1162" s="86"/>
      <c r="F1162" s="86"/>
      <c r="G1162" s="86"/>
      <c r="H1162" s="86"/>
      <c r="I1162" s="86"/>
      <c r="J1162" s="86"/>
      <c r="K1162" s="86"/>
      <c r="L1162" s="86"/>
      <c r="M1162" s="86"/>
      <c r="N1162" s="86"/>
      <c r="O1162" s="86"/>
      <c r="P1162" s="86"/>
      <c r="Q1162" s="86"/>
      <c r="R1162" s="86"/>
      <c r="S1162" s="86"/>
      <c r="T1162" s="86"/>
      <c r="U1162" s="86"/>
    </row>
    <row r="1163" spans="1:21" ht="12.75" customHeight="1" x14ac:dyDescent="0.35">
      <c r="A1163" s="86"/>
      <c r="B1163" s="86"/>
      <c r="C1163" s="86"/>
      <c r="D1163" s="86"/>
      <c r="E1163" s="86"/>
      <c r="F1163" s="86"/>
      <c r="G1163" s="86"/>
      <c r="H1163" s="86"/>
      <c r="I1163" s="86"/>
      <c r="J1163" s="86"/>
      <c r="K1163" s="86"/>
      <c r="L1163" s="86"/>
      <c r="M1163" s="86"/>
      <c r="N1163" s="86"/>
      <c r="O1163" s="86"/>
      <c r="P1163" s="86"/>
      <c r="Q1163" s="86"/>
      <c r="R1163" s="86"/>
      <c r="S1163" s="86"/>
      <c r="T1163" s="86"/>
      <c r="U1163" s="86"/>
    </row>
    <row r="1164" spans="1:21" ht="12.75" customHeight="1" x14ac:dyDescent="0.35">
      <c r="A1164" s="86"/>
      <c r="B1164" s="86"/>
      <c r="C1164" s="86"/>
      <c r="D1164" s="86"/>
      <c r="E1164" s="86"/>
      <c r="F1164" s="86"/>
      <c r="G1164" s="86"/>
      <c r="H1164" s="86"/>
      <c r="I1164" s="86"/>
      <c r="J1164" s="86"/>
      <c r="K1164" s="86"/>
      <c r="L1164" s="86"/>
      <c r="M1164" s="86"/>
      <c r="N1164" s="86"/>
      <c r="O1164" s="86"/>
      <c r="P1164" s="86"/>
      <c r="Q1164" s="86"/>
      <c r="R1164" s="86"/>
      <c r="S1164" s="86"/>
      <c r="T1164" s="86"/>
      <c r="U1164" s="86"/>
    </row>
    <row r="1165" spans="1:21" ht="12.75" customHeight="1" x14ac:dyDescent="0.35">
      <c r="A1165" s="86"/>
      <c r="B1165" s="86"/>
      <c r="C1165" s="86"/>
      <c r="D1165" s="86"/>
      <c r="E1165" s="86"/>
      <c r="F1165" s="86"/>
      <c r="G1165" s="86"/>
      <c r="H1165" s="86"/>
      <c r="I1165" s="86"/>
      <c r="J1165" s="86"/>
      <c r="K1165" s="86"/>
      <c r="L1165" s="86"/>
      <c r="M1165" s="86"/>
      <c r="N1165" s="86"/>
      <c r="O1165" s="86"/>
      <c r="P1165" s="86"/>
      <c r="Q1165" s="86"/>
      <c r="R1165" s="86"/>
      <c r="S1165" s="86"/>
      <c r="T1165" s="86"/>
      <c r="U1165" s="86"/>
    </row>
    <row r="1166" spans="1:21" ht="12.75" customHeight="1" x14ac:dyDescent="0.35">
      <c r="A1166" s="86"/>
      <c r="B1166" s="86"/>
      <c r="C1166" s="86"/>
      <c r="D1166" s="86"/>
      <c r="E1166" s="86"/>
      <c r="F1166" s="86"/>
      <c r="G1166" s="86"/>
      <c r="H1166" s="86"/>
      <c r="I1166" s="86"/>
      <c r="J1166" s="86"/>
      <c r="K1166" s="86"/>
      <c r="L1166" s="86"/>
      <c r="M1166" s="86"/>
      <c r="N1166" s="86"/>
      <c r="O1166" s="86"/>
      <c r="P1166" s="86"/>
      <c r="Q1166" s="86"/>
      <c r="R1166" s="86"/>
      <c r="S1166" s="86"/>
      <c r="T1166" s="86"/>
      <c r="U1166" s="86"/>
    </row>
    <row r="1167" spans="1:21" ht="12.75" customHeight="1" x14ac:dyDescent="0.35">
      <c r="A1167" s="86"/>
      <c r="B1167" s="86"/>
      <c r="C1167" s="86"/>
      <c r="D1167" s="86"/>
      <c r="E1167" s="86"/>
      <c r="F1167" s="86"/>
      <c r="G1167" s="86"/>
      <c r="H1167" s="86"/>
      <c r="I1167" s="86"/>
      <c r="J1167" s="86"/>
      <c r="K1167" s="86"/>
      <c r="L1167" s="86"/>
      <c r="M1167" s="86"/>
      <c r="N1167" s="86"/>
      <c r="O1167" s="86"/>
      <c r="P1167" s="86"/>
      <c r="Q1167" s="86"/>
      <c r="R1167" s="86"/>
      <c r="S1167" s="86"/>
      <c r="T1167" s="86"/>
      <c r="U1167" s="86"/>
    </row>
    <row r="1168" spans="1:21" ht="12.75" customHeight="1" x14ac:dyDescent="0.35">
      <c r="A1168" s="86"/>
      <c r="B1168" s="86"/>
      <c r="C1168" s="86"/>
      <c r="D1168" s="86"/>
      <c r="E1168" s="86"/>
      <c r="F1168" s="86"/>
      <c r="G1168" s="86"/>
      <c r="H1168" s="86"/>
      <c r="I1168" s="86"/>
      <c r="J1168" s="86"/>
      <c r="K1168" s="86"/>
      <c r="L1168" s="86"/>
      <c r="M1168" s="86"/>
      <c r="N1168" s="86"/>
      <c r="O1168" s="86"/>
      <c r="P1168" s="86"/>
      <c r="Q1168" s="86"/>
      <c r="R1168" s="86"/>
      <c r="S1168" s="86"/>
      <c r="T1168" s="86"/>
      <c r="U1168" s="86"/>
    </row>
    <row r="1169" spans="1:21" ht="12.75" customHeight="1" x14ac:dyDescent="0.35">
      <c r="A1169" s="86"/>
      <c r="B1169" s="86"/>
      <c r="C1169" s="86"/>
      <c r="D1169" s="86"/>
      <c r="E1169" s="86"/>
      <c r="F1169" s="86"/>
      <c r="G1169" s="86"/>
      <c r="H1169" s="86"/>
      <c r="I1169" s="86"/>
      <c r="J1169" s="86"/>
      <c r="K1169" s="86"/>
      <c r="L1169" s="86"/>
      <c r="M1169" s="86"/>
      <c r="N1169" s="86"/>
      <c r="O1169" s="86"/>
      <c r="P1169" s="86"/>
      <c r="Q1169" s="86"/>
      <c r="R1169" s="86"/>
      <c r="S1169" s="86"/>
      <c r="T1169" s="86"/>
      <c r="U1169" s="86"/>
    </row>
    <row r="1170" spans="1:21" ht="12.75" customHeight="1" x14ac:dyDescent="0.35">
      <c r="A1170" s="86"/>
      <c r="B1170" s="86"/>
      <c r="C1170" s="86"/>
      <c r="D1170" s="86"/>
      <c r="E1170" s="86"/>
      <c r="F1170" s="86"/>
      <c r="G1170" s="86"/>
      <c r="H1170" s="86"/>
      <c r="I1170" s="86"/>
      <c r="J1170" s="86"/>
      <c r="K1170" s="86"/>
      <c r="L1170" s="86"/>
      <c r="M1170" s="86"/>
      <c r="N1170" s="86"/>
      <c r="O1170" s="86"/>
      <c r="P1170" s="86"/>
      <c r="Q1170" s="86"/>
      <c r="R1170" s="86"/>
      <c r="S1170" s="86"/>
      <c r="T1170" s="86"/>
      <c r="U1170" s="86"/>
    </row>
    <row r="1171" spans="1:21" ht="12.75" customHeight="1" x14ac:dyDescent="0.35">
      <c r="A1171" s="86"/>
      <c r="B1171" s="86"/>
      <c r="C1171" s="86"/>
      <c r="D1171" s="86"/>
      <c r="E1171" s="86"/>
      <c r="F1171" s="86"/>
      <c r="G1171" s="86"/>
      <c r="H1171" s="86"/>
      <c r="I1171" s="86"/>
      <c r="J1171" s="86"/>
      <c r="K1171" s="86"/>
      <c r="L1171" s="86"/>
      <c r="M1171" s="86"/>
      <c r="N1171" s="86"/>
      <c r="O1171" s="86"/>
      <c r="P1171" s="86"/>
      <c r="Q1171" s="86"/>
      <c r="R1171" s="86"/>
      <c r="S1171" s="86"/>
      <c r="T1171" s="86"/>
      <c r="U1171" s="86"/>
    </row>
    <row r="1172" spans="1:21" ht="12.75" customHeight="1" x14ac:dyDescent="0.35">
      <c r="A1172" s="86"/>
      <c r="B1172" s="86"/>
      <c r="C1172" s="86"/>
      <c r="D1172" s="86"/>
      <c r="E1172" s="86"/>
      <c r="F1172" s="86"/>
      <c r="G1172" s="86"/>
      <c r="H1172" s="86"/>
      <c r="I1172" s="86"/>
      <c r="J1172" s="86"/>
      <c r="K1172" s="86"/>
      <c r="L1172" s="86"/>
      <c r="M1172" s="86"/>
      <c r="N1172" s="86"/>
      <c r="O1172" s="86"/>
      <c r="P1172" s="86"/>
      <c r="Q1172" s="86"/>
      <c r="R1172" s="86"/>
      <c r="S1172" s="86"/>
      <c r="T1172" s="86"/>
      <c r="U1172" s="86"/>
    </row>
    <row r="1173" spans="1:21" ht="12.75" customHeight="1" x14ac:dyDescent="0.35">
      <c r="A1173" s="86"/>
      <c r="B1173" s="86"/>
      <c r="C1173" s="86"/>
      <c r="D1173" s="86"/>
      <c r="E1173" s="86"/>
      <c r="F1173" s="86"/>
      <c r="G1173" s="86"/>
      <c r="H1173" s="86"/>
      <c r="I1173" s="86"/>
      <c r="J1173" s="86"/>
      <c r="K1173" s="86"/>
      <c r="L1173" s="86"/>
      <c r="M1173" s="86"/>
      <c r="N1173" s="86"/>
      <c r="O1173" s="86"/>
      <c r="P1173" s="86"/>
      <c r="Q1173" s="86"/>
      <c r="R1173" s="86"/>
      <c r="S1173" s="86"/>
      <c r="T1173" s="86"/>
      <c r="U1173" s="86"/>
    </row>
    <row r="1174" spans="1:21" ht="12.75" customHeight="1" x14ac:dyDescent="0.35">
      <c r="A1174" s="86"/>
      <c r="B1174" s="86"/>
      <c r="C1174" s="86"/>
      <c r="D1174" s="86"/>
      <c r="E1174" s="86"/>
      <c r="F1174" s="86"/>
      <c r="G1174" s="86"/>
      <c r="H1174" s="86"/>
      <c r="I1174" s="86"/>
      <c r="J1174" s="86"/>
      <c r="K1174" s="86"/>
      <c r="L1174" s="86"/>
      <c r="M1174" s="86"/>
      <c r="N1174" s="86"/>
      <c r="O1174" s="86"/>
      <c r="P1174" s="86"/>
      <c r="Q1174" s="86"/>
      <c r="R1174" s="86"/>
      <c r="S1174" s="86"/>
      <c r="T1174" s="86"/>
      <c r="U1174" s="86"/>
    </row>
    <row r="1175" spans="1:21" ht="12.75" customHeight="1" x14ac:dyDescent="0.35">
      <c r="A1175" s="86"/>
      <c r="B1175" s="86"/>
      <c r="C1175" s="86"/>
      <c r="D1175" s="86"/>
      <c r="E1175" s="86"/>
      <c r="F1175" s="86"/>
      <c r="G1175" s="86"/>
      <c r="H1175" s="86"/>
      <c r="I1175" s="86"/>
      <c r="J1175" s="86"/>
      <c r="K1175" s="86"/>
      <c r="L1175" s="86"/>
      <c r="M1175" s="86"/>
      <c r="N1175" s="86"/>
      <c r="O1175" s="86"/>
      <c r="P1175" s="86"/>
      <c r="Q1175" s="86"/>
      <c r="R1175" s="86"/>
      <c r="S1175" s="86"/>
      <c r="T1175" s="86"/>
      <c r="U1175" s="86"/>
    </row>
    <row r="1176" spans="1:21" ht="12.75" customHeight="1" x14ac:dyDescent="0.35">
      <c r="A1176" s="86"/>
      <c r="B1176" s="86"/>
      <c r="C1176" s="86"/>
      <c r="D1176" s="86"/>
      <c r="E1176" s="86"/>
      <c r="F1176" s="86"/>
      <c r="G1176" s="86"/>
      <c r="H1176" s="86"/>
      <c r="I1176" s="86"/>
      <c r="J1176" s="86"/>
      <c r="K1176" s="86"/>
      <c r="L1176" s="86"/>
      <c r="M1176" s="86"/>
      <c r="N1176" s="86"/>
      <c r="O1176" s="86"/>
      <c r="P1176" s="86"/>
      <c r="Q1176" s="86"/>
      <c r="R1176" s="86"/>
      <c r="S1176" s="86"/>
      <c r="T1176" s="86"/>
      <c r="U1176" s="86"/>
    </row>
    <row r="1177" spans="1:21" ht="12.75" customHeight="1" x14ac:dyDescent="0.35">
      <c r="A1177" s="86"/>
      <c r="B1177" s="86"/>
      <c r="C1177" s="86"/>
      <c r="D1177" s="86"/>
      <c r="E1177" s="86"/>
      <c r="F1177" s="86"/>
      <c r="G1177" s="86"/>
      <c r="H1177" s="86"/>
      <c r="I1177" s="86"/>
      <c r="J1177" s="86"/>
      <c r="K1177" s="86"/>
      <c r="L1177" s="86"/>
      <c r="M1177" s="86"/>
      <c r="N1177" s="86"/>
      <c r="O1177" s="86"/>
      <c r="P1177" s="86"/>
      <c r="Q1177" s="86"/>
      <c r="R1177" s="86"/>
      <c r="S1177" s="86"/>
      <c r="T1177" s="86"/>
      <c r="U1177" s="86"/>
    </row>
    <row r="1178" spans="1:21" ht="12.75" customHeight="1" x14ac:dyDescent="0.35">
      <c r="A1178" s="86"/>
      <c r="B1178" s="86"/>
      <c r="C1178" s="86"/>
      <c r="D1178" s="86"/>
      <c r="E1178" s="86"/>
      <c r="F1178" s="86"/>
      <c r="G1178" s="86"/>
      <c r="H1178" s="86"/>
      <c r="I1178" s="86"/>
      <c r="J1178" s="86"/>
      <c r="K1178" s="86"/>
      <c r="L1178" s="86"/>
      <c r="M1178" s="86"/>
      <c r="N1178" s="86"/>
      <c r="O1178" s="86"/>
      <c r="P1178" s="86"/>
      <c r="Q1178" s="86"/>
      <c r="R1178" s="86"/>
      <c r="S1178" s="86"/>
      <c r="T1178" s="86"/>
      <c r="U1178" s="86"/>
    </row>
    <row r="1179" spans="1:21" ht="12.75" customHeight="1" x14ac:dyDescent="0.35">
      <c r="A1179" s="86"/>
      <c r="B1179" s="86"/>
      <c r="C1179" s="86"/>
      <c r="D1179" s="86"/>
      <c r="E1179" s="86"/>
      <c r="F1179" s="86"/>
      <c r="G1179" s="86"/>
      <c r="H1179" s="86"/>
      <c r="I1179" s="86"/>
      <c r="J1179" s="86"/>
      <c r="K1179" s="86"/>
      <c r="L1179" s="86"/>
      <c r="M1179" s="86"/>
      <c r="N1179" s="86"/>
      <c r="O1179" s="86"/>
      <c r="P1179" s="86"/>
      <c r="Q1179" s="86"/>
      <c r="R1179" s="86"/>
      <c r="S1179" s="86"/>
      <c r="T1179" s="86"/>
      <c r="U1179" s="86"/>
    </row>
    <row r="1180" spans="1:21" ht="12.75" customHeight="1" x14ac:dyDescent="0.35">
      <c r="A1180" s="86"/>
      <c r="B1180" s="86"/>
      <c r="C1180" s="86"/>
      <c r="D1180" s="86"/>
      <c r="E1180" s="86"/>
      <c r="F1180" s="86"/>
      <c r="G1180" s="86"/>
      <c r="H1180" s="86"/>
      <c r="I1180" s="86"/>
      <c r="J1180" s="86"/>
      <c r="K1180" s="86"/>
      <c r="L1180" s="86"/>
      <c r="M1180" s="86"/>
      <c r="N1180" s="86"/>
      <c r="O1180" s="86"/>
      <c r="P1180" s="86"/>
      <c r="Q1180" s="86"/>
      <c r="R1180" s="86"/>
      <c r="S1180" s="86"/>
      <c r="T1180" s="86"/>
      <c r="U1180" s="86"/>
    </row>
    <row r="1181" spans="1:21" ht="12.75" customHeight="1" x14ac:dyDescent="0.35">
      <c r="A1181" s="86"/>
      <c r="B1181" s="86"/>
      <c r="C1181" s="86"/>
      <c r="D1181" s="86"/>
      <c r="E1181" s="86"/>
      <c r="F1181" s="86"/>
      <c r="G1181" s="86"/>
      <c r="H1181" s="86"/>
      <c r="I1181" s="86"/>
      <c r="J1181" s="86"/>
      <c r="K1181" s="86"/>
      <c r="L1181" s="86"/>
      <c r="M1181" s="86"/>
      <c r="N1181" s="86"/>
      <c r="O1181" s="86"/>
      <c r="P1181" s="86"/>
      <c r="Q1181" s="86"/>
      <c r="R1181" s="86"/>
      <c r="S1181" s="86"/>
      <c r="T1181" s="86"/>
      <c r="U1181" s="86"/>
    </row>
    <row r="1182" spans="1:21" ht="12.75" customHeight="1" x14ac:dyDescent="0.35">
      <c r="A1182" s="86"/>
      <c r="B1182" s="86"/>
      <c r="C1182" s="86"/>
      <c r="D1182" s="86"/>
      <c r="E1182" s="86"/>
      <c r="F1182" s="86"/>
      <c r="G1182" s="86"/>
      <c r="H1182" s="86"/>
      <c r="I1182" s="86"/>
      <c r="J1182" s="86"/>
      <c r="K1182" s="86"/>
      <c r="L1182" s="86"/>
      <c r="M1182" s="86"/>
      <c r="N1182" s="86"/>
      <c r="O1182" s="86"/>
      <c r="P1182" s="86"/>
      <c r="Q1182" s="86"/>
      <c r="R1182" s="86"/>
      <c r="S1182" s="86"/>
      <c r="T1182" s="86"/>
      <c r="U1182" s="86"/>
    </row>
    <row r="1183" spans="1:21" ht="12.75" customHeight="1" x14ac:dyDescent="0.35">
      <c r="A1183" s="86"/>
      <c r="B1183" s="86"/>
      <c r="C1183" s="86"/>
      <c r="D1183" s="86"/>
      <c r="E1183" s="86"/>
      <c r="F1183" s="86"/>
      <c r="G1183" s="86"/>
      <c r="H1183" s="86"/>
      <c r="I1183" s="86"/>
      <c r="J1183" s="86"/>
      <c r="K1183" s="86"/>
      <c r="L1183" s="86"/>
      <c r="M1183" s="86"/>
      <c r="N1183" s="86"/>
      <c r="O1183" s="86"/>
      <c r="P1183" s="86"/>
      <c r="Q1183" s="86"/>
      <c r="R1183" s="86"/>
      <c r="S1183" s="86"/>
      <c r="T1183" s="86"/>
      <c r="U1183" s="86"/>
    </row>
    <row r="1184" spans="1:21" ht="12.75" customHeight="1" x14ac:dyDescent="0.35">
      <c r="A1184" s="86"/>
      <c r="B1184" s="86"/>
      <c r="C1184" s="86"/>
      <c r="D1184" s="86"/>
      <c r="E1184" s="86"/>
      <c r="F1184" s="86"/>
      <c r="G1184" s="86"/>
      <c r="H1184" s="86"/>
      <c r="I1184" s="86"/>
      <c r="J1184" s="86"/>
      <c r="K1184" s="86"/>
      <c r="L1184" s="86"/>
      <c r="M1184" s="86"/>
      <c r="N1184" s="86"/>
      <c r="O1184" s="86"/>
      <c r="P1184" s="86"/>
      <c r="Q1184" s="86"/>
      <c r="R1184" s="86"/>
      <c r="S1184" s="86"/>
      <c r="T1184" s="86"/>
      <c r="U1184" s="86"/>
    </row>
    <row r="1185" spans="1:21" ht="12.75" customHeight="1" x14ac:dyDescent="0.35">
      <c r="A1185" s="86"/>
      <c r="B1185" s="86"/>
      <c r="C1185" s="86"/>
      <c r="D1185" s="86"/>
      <c r="E1185" s="86"/>
      <c r="F1185" s="86"/>
      <c r="G1185" s="86"/>
      <c r="H1185" s="86"/>
      <c r="I1185" s="86"/>
      <c r="J1185" s="86"/>
      <c r="K1185" s="86"/>
      <c r="L1185" s="86"/>
      <c r="M1185" s="86"/>
      <c r="N1185" s="86"/>
      <c r="O1185" s="86"/>
      <c r="P1185" s="86"/>
      <c r="Q1185" s="86"/>
      <c r="R1185" s="86"/>
      <c r="S1185" s="86"/>
      <c r="T1185" s="86"/>
      <c r="U1185" s="86"/>
    </row>
    <row r="1186" spans="1:21" ht="12.75" customHeight="1" x14ac:dyDescent="0.35">
      <c r="A1186" s="86"/>
      <c r="B1186" s="86"/>
      <c r="C1186" s="86"/>
      <c r="D1186" s="86"/>
      <c r="E1186" s="86"/>
      <c r="F1186" s="86"/>
      <c r="G1186" s="86"/>
      <c r="H1186" s="86"/>
      <c r="I1186" s="86"/>
      <c r="J1186" s="86"/>
      <c r="K1186" s="86"/>
      <c r="L1186" s="86"/>
      <c r="M1186" s="86"/>
      <c r="N1186" s="86"/>
      <c r="O1186" s="86"/>
      <c r="P1186" s="86"/>
      <c r="Q1186" s="86"/>
      <c r="R1186" s="86"/>
      <c r="S1186" s="86"/>
      <c r="T1186" s="86"/>
      <c r="U1186" s="86"/>
    </row>
    <row r="1187" spans="1:21" ht="12.75" customHeight="1" x14ac:dyDescent="0.35">
      <c r="A1187" s="86"/>
      <c r="B1187" s="86"/>
      <c r="C1187" s="86"/>
      <c r="D1187" s="86"/>
      <c r="E1187" s="86"/>
      <c r="F1187" s="86"/>
      <c r="G1187" s="86"/>
      <c r="H1187" s="86"/>
      <c r="I1187" s="86"/>
      <c r="J1187" s="86"/>
      <c r="K1187" s="86"/>
      <c r="L1187" s="86"/>
      <c r="M1187" s="86"/>
      <c r="N1187" s="86"/>
      <c r="O1187" s="86"/>
      <c r="P1187" s="86"/>
      <c r="Q1187" s="86"/>
      <c r="R1187" s="86"/>
      <c r="S1187" s="86"/>
      <c r="T1187" s="86"/>
      <c r="U1187" s="86"/>
    </row>
    <row r="1188" spans="1:21" ht="12.75" customHeight="1" x14ac:dyDescent="0.35">
      <c r="A1188" s="86"/>
      <c r="B1188" s="86"/>
      <c r="C1188" s="86"/>
      <c r="D1188" s="86"/>
      <c r="E1188" s="86"/>
      <c r="F1188" s="86"/>
      <c r="G1188" s="86"/>
      <c r="H1188" s="86"/>
      <c r="I1188" s="86"/>
      <c r="J1188" s="86"/>
      <c r="K1188" s="86"/>
      <c r="L1188" s="86"/>
      <c r="M1188" s="86"/>
      <c r="N1188" s="86"/>
      <c r="O1188" s="86"/>
      <c r="P1188" s="86"/>
      <c r="Q1188" s="86"/>
      <c r="R1188" s="86"/>
      <c r="S1188" s="86"/>
      <c r="T1188" s="86"/>
      <c r="U1188" s="86"/>
    </row>
    <row r="1189" spans="1:21" ht="12.75" customHeight="1" x14ac:dyDescent="0.35">
      <c r="A1189" s="86"/>
      <c r="B1189" s="86"/>
      <c r="C1189" s="86"/>
      <c r="D1189" s="86"/>
      <c r="E1189" s="86"/>
      <c r="F1189" s="86"/>
      <c r="G1189" s="86"/>
      <c r="H1189" s="86"/>
      <c r="I1189" s="86"/>
      <c r="J1189" s="86"/>
      <c r="K1189" s="86"/>
      <c r="L1189" s="86"/>
      <c r="M1189" s="86"/>
      <c r="N1189" s="86"/>
      <c r="O1189" s="86"/>
      <c r="P1189" s="86"/>
      <c r="Q1189" s="86"/>
      <c r="R1189" s="86"/>
      <c r="S1189" s="86"/>
      <c r="T1189" s="86"/>
      <c r="U1189" s="86"/>
    </row>
    <row r="1190" spans="1:21" ht="12.75" customHeight="1" x14ac:dyDescent="0.35">
      <c r="A1190" s="86"/>
      <c r="B1190" s="86"/>
      <c r="C1190" s="86"/>
      <c r="D1190" s="86"/>
      <c r="E1190" s="86"/>
      <c r="F1190" s="86"/>
      <c r="G1190" s="86"/>
      <c r="H1190" s="86"/>
      <c r="I1190" s="86"/>
      <c r="J1190" s="86"/>
      <c r="K1190" s="86"/>
      <c r="L1190" s="86"/>
      <c r="M1190" s="86"/>
      <c r="N1190" s="86"/>
      <c r="O1190" s="86"/>
      <c r="P1190" s="86"/>
      <c r="Q1190" s="86"/>
      <c r="R1190" s="86"/>
      <c r="S1190" s="86"/>
      <c r="T1190" s="86"/>
      <c r="U1190" s="86"/>
    </row>
    <row r="1191" spans="1:21" ht="12.75" customHeight="1" x14ac:dyDescent="0.35">
      <c r="A1191" s="86"/>
      <c r="B1191" s="86"/>
      <c r="C1191" s="86"/>
      <c r="D1191" s="86"/>
      <c r="E1191" s="86"/>
      <c r="F1191" s="86"/>
      <c r="G1191" s="86"/>
      <c r="H1191" s="86"/>
      <c r="I1191" s="86"/>
      <c r="J1191" s="86"/>
      <c r="K1191" s="86"/>
      <c r="L1191" s="86"/>
      <c r="M1191" s="86"/>
      <c r="N1191" s="86"/>
      <c r="O1191" s="86"/>
      <c r="P1191" s="86"/>
      <c r="Q1191" s="86"/>
      <c r="R1191" s="86"/>
      <c r="S1191" s="86"/>
      <c r="T1191" s="86"/>
      <c r="U1191" s="86"/>
    </row>
    <row r="1192" spans="1:21" ht="12.75" customHeight="1" x14ac:dyDescent="0.35">
      <c r="A1192" s="86"/>
      <c r="B1192" s="86"/>
      <c r="C1192" s="86"/>
      <c r="D1192" s="86"/>
      <c r="E1192" s="86"/>
      <c r="F1192" s="86"/>
      <c r="G1192" s="86"/>
      <c r="H1192" s="86"/>
      <c r="I1192" s="86"/>
      <c r="J1192" s="86"/>
      <c r="K1192" s="86"/>
      <c r="L1192" s="86"/>
      <c r="M1192" s="86"/>
      <c r="N1192" s="86"/>
      <c r="O1192" s="86"/>
      <c r="P1192" s="86"/>
      <c r="Q1192" s="86"/>
      <c r="R1192" s="86"/>
      <c r="S1192" s="86"/>
      <c r="T1192" s="86"/>
      <c r="U1192" s="86"/>
    </row>
    <row r="1193" spans="1:21" ht="12.75" customHeight="1" x14ac:dyDescent="0.35">
      <c r="A1193" s="86"/>
      <c r="B1193" s="86"/>
      <c r="C1193" s="86"/>
      <c r="D1193" s="86"/>
      <c r="E1193" s="86"/>
      <c r="F1193" s="86"/>
      <c r="G1193" s="86"/>
      <c r="H1193" s="86"/>
      <c r="I1193" s="86"/>
      <c r="J1193" s="86"/>
      <c r="K1193" s="86"/>
      <c r="L1193" s="86"/>
      <c r="M1193" s="86"/>
      <c r="N1193" s="86"/>
      <c r="O1193" s="86"/>
      <c r="P1193" s="86"/>
      <c r="Q1193" s="86"/>
      <c r="R1193" s="86"/>
      <c r="S1193" s="86"/>
      <c r="T1193" s="86"/>
      <c r="U1193" s="86"/>
    </row>
    <row r="1194" spans="1:21" ht="12.75" customHeight="1" x14ac:dyDescent="0.35">
      <c r="A1194" s="86"/>
      <c r="B1194" s="86"/>
      <c r="C1194" s="86"/>
      <c r="D1194" s="86"/>
      <c r="E1194" s="86"/>
      <c r="F1194" s="86"/>
      <c r="G1194" s="86"/>
      <c r="H1194" s="86"/>
      <c r="I1194" s="86"/>
      <c r="J1194" s="86"/>
      <c r="K1194" s="86"/>
      <c r="L1194" s="86"/>
      <c r="M1194" s="86"/>
      <c r="N1194" s="86"/>
      <c r="O1194" s="86"/>
      <c r="P1194" s="86"/>
      <c r="Q1194" s="86"/>
      <c r="R1194" s="86"/>
      <c r="S1194" s="86"/>
      <c r="T1194" s="86"/>
      <c r="U1194" s="86"/>
    </row>
    <row r="1195" spans="1:21" ht="12.75" customHeight="1" x14ac:dyDescent="0.35">
      <c r="A1195" s="86"/>
      <c r="B1195" s="86"/>
      <c r="C1195" s="86"/>
      <c r="D1195" s="86"/>
      <c r="E1195" s="86"/>
      <c r="F1195" s="86"/>
      <c r="G1195" s="86"/>
      <c r="H1195" s="86"/>
      <c r="I1195" s="86"/>
      <c r="J1195" s="86"/>
      <c r="K1195" s="86"/>
      <c r="L1195" s="86"/>
      <c r="M1195" s="86"/>
      <c r="N1195" s="86"/>
      <c r="O1195" s="86"/>
      <c r="P1195" s="86"/>
      <c r="Q1195" s="86"/>
      <c r="R1195" s="86"/>
      <c r="S1195" s="86"/>
      <c r="T1195" s="86"/>
      <c r="U1195" s="86"/>
    </row>
    <row r="1196" spans="1:21" ht="12.75" customHeight="1" x14ac:dyDescent="0.35">
      <c r="A1196" s="86"/>
      <c r="B1196" s="86"/>
      <c r="C1196" s="86"/>
      <c r="D1196" s="86"/>
      <c r="E1196" s="86"/>
      <c r="F1196" s="86"/>
      <c r="G1196" s="86"/>
      <c r="H1196" s="86"/>
      <c r="I1196" s="86"/>
      <c r="J1196" s="86"/>
      <c r="K1196" s="86"/>
      <c r="L1196" s="86"/>
      <c r="M1196" s="86"/>
      <c r="N1196" s="86"/>
      <c r="O1196" s="86"/>
      <c r="P1196" s="86"/>
      <c r="Q1196" s="86"/>
      <c r="R1196" s="86"/>
      <c r="S1196" s="86"/>
      <c r="T1196" s="86"/>
      <c r="U1196" s="86"/>
    </row>
    <row r="1197" spans="1:21" ht="12.75" customHeight="1" x14ac:dyDescent="0.35">
      <c r="A1197" s="86"/>
      <c r="B1197" s="86"/>
      <c r="C1197" s="86"/>
      <c r="D1197" s="86"/>
      <c r="E1197" s="86"/>
      <c r="F1197" s="86"/>
      <c r="G1197" s="86"/>
      <c r="H1197" s="86"/>
      <c r="I1197" s="86"/>
      <c r="J1197" s="86"/>
      <c r="K1197" s="86"/>
      <c r="L1197" s="86"/>
      <c r="M1197" s="86"/>
      <c r="N1197" s="86"/>
      <c r="O1197" s="86"/>
      <c r="P1197" s="86"/>
      <c r="Q1197" s="86"/>
      <c r="R1197" s="86"/>
      <c r="S1197" s="86"/>
      <c r="T1197" s="86"/>
      <c r="U1197" s="86"/>
    </row>
    <row r="1198" spans="1:21" ht="12.75" customHeight="1" x14ac:dyDescent="0.35">
      <c r="A1198" s="86"/>
      <c r="B1198" s="86"/>
      <c r="C1198" s="86"/>
      <c r="D1198" s="86"/>
      <c r="E1198" s="86"/>
      <c r="F1198" s="86"/>
      <c r="G1198" s="86"/>
      <c r="H1198" s="86"/>
      <c r="I1198" s="86"/>
      <c r="J1198" s="86"/>
      <c r="K1198" s="86"/>
      <c r="L1198" s="86"/>
      <c r="M1198" s="86"/>
      <c r="N1198" s="86"/>
      <c r="O1198" s="86"/>
      <c r="P1198" s="86"/>
      <c r="Q1198" s="86"/>
      <c r="R1198" s="86"/>
      <c r="S1198" s="86"/>
      <c r="T1198" s="86"/>
      <c r="U1198" s="86"/>
    </row>
    <row r="1199" spans="1:21" ht="12.75" customHeight="1" x14ac:dyDescent="0.35">
      <c r="A1199" s="86"/>
      <c r="B1199" s="86"/>
      <c r="C1199" s="86"/>
      <c r="D1199" s="86"/>
      <c r="E1199" s="86"/>
      <c r="F1199" s="86"/>
      <c r="G1199" s="86"/>
      <c r="H1199" s="86"/>
      <c r="I1199" s="86"/>
      <c r="J1199" s="86"/>
      <c r="K1199" s="86"/>
      <c r="L1199" s="86"/>
      <c r="M1199" s="86"/>
      <c r="N1199" s="86"/>
      <c r="O1199" s="86"/>
      <c r="P1199" s="86"/>
      <c r="Q1199" s="86"/>
      <c r="R1199" s="86"/>
      <c r="S1199" s="86"/>
      <c r="T1199" s="86"/>
      <c r="U1199" s="86"/>
    </row>
    <row r="1200" spans="1:21" ht="12.75" customHeight="1" x14ac:dyDescent="0.35">
      <c r="A1200" s="86"/>
      <c r="B1200" s="86"/>
      <c r="C1200" s="86"/>
      <c r="D1200" s="86"/>
      <c r="E1200" s="86"/>
      <c r="F1200" s="86"/>
      <c r="G1200" s="86"/>
      <c r="H1200" s="86"/>
      <c r="I1200" s="86"/>
      <c r="J1200" s="86"/>
      <c r="K1200" s="86"/>
      <c r="L1200" s="86"/>
      <c r="M1200" s="86"/>
      <c r="N1200" s="86"/>
      <c r="O1200" s="86"/>
      <c r="P1200" s="86"/>
      <c r="Q1200" s="86"/>
      <c r="R1200" s="86"/>
      <c r="S1200" s="86"/>
      <c r="T1200" s="86"/>
      <c r="U1200" s="86"/>
    </row>
    <row r="1201" spans="1:21" ht="12.75" customHeight="1" x14ac:dyDescent="0.35">
      <c r="A1201" s="86"/>
      <c r="B1201" s="86"/>
      <c r="C1201" s="86"/>
      <c r="D1201" s="86"/>
      <c r="E1201" s="86"/>
      <c r="F1201" s="86"/>
      <c r="G1201" s="86"/>
      <c r="H1201" s="86"/>
      <c r="I1201" s="86"/>
      <c r="J1201" s="86"/>
      <c r="K1201" s="86"/>
      <c r="L1201" s="86"/>
      <c r="M1201" s="86"/>
      <c r="N1201" s="86"/>
      <c r="O1201" s="86"/>
      <c r="P1201" s="86"/>
      <c r="Q1201" s="86"/>
      <c r="R1201" s="86"/>
      <c r="S1201" s="86"/>
      <c r="T1201" s="86"/>
      <c r="U1201" s="86"/>
    </row>
    <row r="1202" spans="1:21" ht="12.75" customHeight="1" x14ac:dyDescent="0.35">
      <c r="A1202" s="86"/>
      <c r="B1202" s="86"/>
      <c r="C1202" s="86"/>
      <c r="D1202" s="86"/>
      <c r="E1202" s="86"/>
      <c r="F1202" s="86"/>
      <c r="G1202" s="86"/>
      <c r="H1202" s="86"/>
      <c r="I1202" s="86"/>
      <c r="J1202" s="86"/>
      <c r="K1202" s="86"/>
      <c r="L1202" s="86"/>
      <c r="M1202" s="86"/>
      <c r="N1202" s="86"/>
      <c r="O1202" s="86"/>
      <c r="P1202" s="86"/>
      <c r="Q1202" s="86"/>
      <c r="R1202" s="86"/>
      <c r="S1202" s="86"/>
      <c r="T1202" s="86"/>
      <c r="U1202" s="86"/>
    </row>
    <row r="1203" spans="1:21" ht="12.75" customHeight="1" x14ac:dyDescent="0.35">
      <c r="A1203" s="86"/>
      <c r="B1203" s="86"/>
      <c r="C1203" s="86"/>
      <c r="D1203" s="86"/>
      <c r="E1203" s="86"/>
      <c r="F1203" s="86"/>
      <c r="G1203" s="86"/>
      <c r="H1203" s="86"/>
      <c r="I1203" s="86"/>
      <c r="J1203" s="86"/>
      <c r="K1203" s="86"/>
      <c r="L1203" s="86"/>
      <c r="M1203" s="86"/>
      <c r="N1203" s="86"/>
      <c r="O1203" s="86"/>
      <c r="P1203" s="86"/>
      <c r="Q1203" s="86"/>
      <c r="R1203" s="86"/>
      <c r="S1203" s="86"/>
      <c r="T1203" s="86"/>
      <c r="U1203" s="86"/>
    </row>
    <row r="1204" spans="1:21" ht="12.75" customHeight="1" x14ac:dyDescent="0.35">
      <c r="A1204" s="86"/>
      <c r="B1204" s="86"/>
      <c r="C1204" s="86"/>
      <c r="D1204" s="86"/>
      <c r="E1204" s="86"/>
      <c r="F1204" s="86"/>
      <c r="G1204" s="86"/>
      <c r="H1204" s="86"/>
      <c r="I1204" s="86"/>
      <c r="J1204" s="86"/>
      <c r="K1204" s="86"/>
      <c r="L1204" s="86"/>
      <c r="M1204" s="86"/>
      <c r="N1204" s="86"/>
      <c r="O1204" s="86"/>
      <c r="P1204" s="86"/>
      <c r="Q1204" s="86"/>
      <c r="R1204" s="86"/>
      <c r="S1204" s="86"/>
      <c r="T1204" s="86"/>
      <c r="U1204" s="86"/>
    </row>
    <row r="1205" spans="1:21" ht="12.75" customHeight="1" x14ac:dyDescent="0.35">
      <c r="A1205" s="86"/>
      <c r="B1205" s="86"/>
      <c r="C1205" s="86"/>
      <c r="D1205" s="86"/>
      <c r="E1205" s="86"/>
      <c r="F1205" s="86"/>
      <c r="G1205" s="86"/>
      <c r="H1205" s="86"/>
      <c r="I1205" s="86"/>
      <c r="J1205" s="86"/>
      <c r="K1205" s="86"/>
      <c r="L1205" s="86"/>
      <c r="M1205" s="86"/>
      <c r="N1205" s="86"/>
      <c r="O1205" s="86"/>
      <c r="P1205" s="86"/>
      <c r="Q1205" s="86"/>
      <c r="R1205" s="86"/>
      <c r="S1205" s="86"/>
      <c r="T1205" s="86"/>
      <c r="U1205" s="86"/>
    </row>
    <row r="1206" spans="1:21" ht="12.75" customHeight="1" x14ac:dyDescent="0.35">
      <c r="A1206" s="86"/>
      <c r="B1206" s="86"/>
      <c r="C1206" s="86"/>
      <c r="D1206" s="86"/>
      <c r="E1206" s="86"/>
      <c r="F1206" s="86"/>
      <c r="G1206" s="86"/>
      <c r="H1206" s="86"/>
      <c r="I1206" s="86"/>
      <c r="J1206" s="86"/>
      <c r="K1206" s="86"/>
      <c r="L1206" s="86"/>
      <c r="M1206" s="86"/>
      <c r="N1206" s="86"/>
      <c r="O1206" s="86"/>
      <c r="P1206" s="86"/>
      <c r="Q1206" s="86"/>
      <c r="R1206" s="86"/>
      <c r="S1206" s="86"/>
      <c r="T1206" s="86"/>
      <c r="U1206" s="86"/>
    </row>
    <row r="1207" spans="1:21" ht="12.75" customHeight="1" x14ac:dyDescent="0.35">
      <c r="A1207" s="86"/>
      <c r="B1207" s="86"/>
      <c r="C1207" s="86"/>
      <c r="D1207" s="86"/>
      <c r="E1207" s="86"/>
      <c r="F1207" s="86"/>
      <c r="G1207" s="86"/>
      <c r="H1207" s="86"/>
      <c r="I1207" s="86"/>
      <c r="J1207" s="86"/>
      <c r="K1207" s="86"/>
      <c r="L1207" s="86"/>
      <c r="M1207" s="86"/>
      <c r="N1207" s="86"/>
      <c r="O1207" s="86"/>
      <c r="P1207" s="86"/>
      <c r="Q1207" s="86"/>
      <c r="R1207" s="86"/>
      <c r="S1207" s="86"/>
      <c r="T1207" s="86"/>
      <c r="U1207" s="86"/>
    </row>
    <row r="1208" spans="1:21" ht="12.75" customHeight="1" x14ac:dyDescent="0.35">
      <c r="A1208" s="86"/>
      <c r="B1208" s="86"/>
      <c r="C1208" s="86"/>
      <c r="D1208" s="86"/>
      <c r="E1208" s="86"/>
      <c r="F1208" s="86"/>
      <c r="G1208" s="86"/>
      <c r="H1208" s="86"/>
      <c r="I1208" s="86"/>
      <c r="J1208" s="86"/>
      <c r="K1208" s="86"/>
      <c r="L1208" s="86"/>
      <c r="M1208" s="86"/>
      <c r="N1208" s="86"/>
      <c r="O1208" s="86"/>
      <c r="P1208" s="86"/>
      <c r="Q1208" s="86"/>
      <c r="R1208" s="86"/>
      <c r="S1208" s="86"/>
      <c r="T1208" s="86"/>
      <c r="U1208" s="86"/>
    </row>
    <row r="1209" spans="1:21" ht="12.75" customHeight="1" x14ac:dyDescent="0.35">
      <c r="A1209" s="86"/>
      <c r="B1209" s="86"/>
      <c r="C1209" s="86"/>
      <c r="D1209" s="86"/>
      <c r="E1209" s="86"/>
      <c r="F1209" s="86"/>
      <c r="G1209" s="86"/>
      <c r="H1209" s="86"/>
      <c r="I1209" s="86"/>
      <c r="J1209" s="86"/>
      <c r="K1209" s="86"/>
      <c r="L1209" s="86"/>
      <c r="M1209" s="86"/>
      <c r="N1209" s="86"/>
      <c r="O1209" s="86"/>
      <c r="P1209" s="86"/>
      <c r="Q1209" s="86"/>
      <c r="R1209" s="86"/>
      <c r="S1209" s="86"/>
      <c r="T1209" s="86"/>
      <c r="U1209" s="86"/>
    </row>
    <row r="1210" spans="1:21" ht="12.75" customHeight="1" x14ac:dyDescent="0.35">
      <c r="A1210" s="86"/>
      <c r="B1210" s="86"/>
      <c r="C1210" s="86"/>
      <c r="D1210" s="86"/>
      <c r="E1210" s="86"/>
      <c r="F1210" s="86"/>
      <c r="G1210" s="86"/>
      <c r="H1210" s="86"/>
      <c r="I1210" s="86"/>
      <c r="J1210" s="86"/>
      <c r="K1210" s="86"/>
      <c r="L1210" s="86"/>
      <c r="M1210" s="86"/>
      <c r="N1210" s="86"/>
      <c r="O1210" s="86"/>
      <c r="P1210" s="86"/>
      <c r="Q1210" s="86"/>
      <c r="R1210" s="86"/>
      <c r="S1210" s="86"/>
      <c r="T1210" s="86"/>
      <c r="U1210" s="86"/>
    </row>
    <row r="1211" spans="1:21" ht="12.75" customHeight="1" x14ac:dyDescent="0.35">
      <c r="A1211" s="86"/>
      <c r="B1211" s="86"/>
      <c r="C1211" s="86"/>
      <c r="D1211" s="86"/>
      <c r="E1211" s="86"/>
      <c r="F1211" s="86"/>
      <c r="G1211" s="86"/>
      <c r="H1211" s="86"/>
      <c r="I1211" s="86"/>
      <c r="J1211" s="86"/>
      <c r="K1211" s="86"/>
      <c r="L1211" s="86"/>
      <c r="M1211" s="86"/>
      <c r="N1211" s="86"/>
      <c r="O1211" s="86"/>
      <c r="P1211" s="86"/>
      <c r="Q1211" s="86"/>
      <c r="R1211" s="86"/>
      <c r="S1211" s="86"/>
      <c r="T1211" s="86"/>
      <c r="U1211" s="86"/>
    </row>
    <row r="1212" spans="1:21" ht="12.75" customHeight="1" x14ac:dyDescent="0.35">
      <c r="A1212" s="86"/>
      <c r="B1212" s="86"/>
      <c r="C1212" s="86"/>
      <c r="D1212" s="86"/>
      <c r="E1212" s="86"/>
      <c r="F1212" s="86"/>
      <c r="G1212" s="86"/>
      <c r="H1212" s="86"/>
      <c r="I1212" s="86"/>
      <c r="J1212" s="86"/>
      <c r="K1212" s="86"/>
      <c r="L1212" s="86"/>
      <c r="M1212" s="86"/>
      <c r="N1212" s="86"/>
      <c r="O1212" s="86"/>
      <c r="P1212" s="86"/>
      <c r="Q1212" s="86"/>
      <c r="R1212" s="86"/>
      <c r="S1212" s="86"/>
      <c r="T1212" s="86"/>
      <c r="U1212" s="86"/>
    </row>
    <row r="1213" spans="1:21" ht="12.75" customHeight="1" x14ac:dyDescent="0.35">
      <c r="A1213" s="86"/>
      <c r="B1213" s="86"/>
      <c r="C1213" s="86"/>
      <c r="D1213" s="86"/>
      <c r="E1213" s="86"/>
      <c r="F1213" s="86"/>
      <c r="G1213" s="86"/>
      <c r="H1213" s="86"/>
      <c r="I1213" s="86"/>
      <c r="J1213" s="86"/>
      <c r="K1213" s="86"/>
      <c r="L1213" s="86"/>
      <c r="M1213" s="86"/>
      <c r="N1213" s="86"/>
      <c r="O1213" s="86"/>
      <c r="P1213" s="86"/>
      <c r="Q1213" s="86"/>
      <c r="R1213" s="86"/>
      <c r="S1213" s="86"/>
      <c r="T1213" s="86"/>
      <c r="U1213" s="86"/>
    </row>
    <row r="1214" spans="1:21" ht="12.75" customHeight="1" x14ac:dyDescent="0.35">
      <c r="A1214" s="86"/>
      <c r="B1214" s="86"/>
      <c r="C1214" s="86"/>
      <c r="D1214" s="86"/>
      <c r="E1214" s="86"/>
      <c r="F1214" s="86"/>
      <c r="G1214" s="86"/>
      <c r="H1214" s="86"/>
      <c r="I1214" s="86"/>
      <c r="J1214" s="86"/>
      <c r="K1214" s="86"/>
      <c r="L1214" s="86"/>
      <c r="M1214" s="86"/>
      <c r="N1214" s="86"/>
      <c r="O1214" s="86"/>
      <c r="P1214" s="86"/>
      <c r="Q1214" s="86"/>
      <c r="R1214" s="86"/>
      <c r="S1214" s="86"/>
      <c r="T1214" s="86"/>
      <c r="U1214" s="86"/>
    </row>
    <row r="1215" spans="1:21" ht="12.75" customHeight="1" x14ac:dyDescent="0.35">
      <c r="A1215" s="86"/>
      <c r="B1215" s="86"/>
      <c r="C1215" s="86"/>
      <c r="D1215" s="86"/>
      <c r="E1215" s="86"/>
      <c r="F1215" s="86"/>
      <c r="G1215" s="86"/>
      <c r="H1215" s="86"/>
      <c r="I1215" s="86"/>
      <c r="J1215" s="86"/>
      <c r="K1215" s="86"/>
      <c r="L1215" s="86"/>
      <c r="M1215" s="86"/>
      <c r="N1215" s="86"/>
      <c r="O1215" s="86"/>
      <c r="P1215" s="86"/>
      <c r="Q1215" s="86"/>
      <c r="R1215" s="86"/>
      <c r="S1215" s="86"/>
      <c r="T1215" s="86"/>
      <c r="U1215" s="86"/>
    </row>
    <row r="1216" spans="1:21" ht="12.75" customHeight="1" x14ac:dyDescent="0.35">
      <c r="A1216" s="86"/>
      <c r="B1216" s="86"/>
      <c r="C1216" s="86"/>
      <c r="D1216" s="86"/>
      <c r="E1216" s="86"/>
      <c r="F1216" s="86"/>
      <c r="G1216" s="86"/>
      <c r="H1216" s="86"/>
      <c r="I1216" s="86"/>
      <c r="J1216" s="86"/>
      <c r="K1216" s="86"/>
      <c r="L1216" s="86"/>
      <c r="M1216" s="86"/>
      <c r="N1216" s="86"/>
      <c r="O1216" s="86"/>
      <c r="P1216" s="86"/>
      <c r="Q1216" s="86"/>
      <c r="R1216" s="86"/>
      <c r="S1216" s="86"/>
      <c r="T1216" s="86"/>
      <c r="U1216" s="86"/>
    </row>
    <row r="1217" spans="1:21" ht="12.75" customHeight="1" x14ac:dyDescent="0.35">
      <c r="A1217" s="86"/>
      <c r="B1217" s="86"/>
      <c r="C1217" s="86"/>
      <c r="D1217" s="86"/>
      <c r="E1217" s="86"/>
      <c r="F1217" s="86"/>
      <c r="G1217" s="86"/>
      <c r="H1217" s="86"/>
      <c r="I1217" s="86"/>
      <c r="J1217" s="86"/>
      <c r="K1217" s="86"/>
      <c r="L1217" s="86"/>
      <c r="M1217" s="86"/>
      <c r="N1217" s="86"/>
      <c r="O1217" s="86"/>
      <c r="P1217" s="86"/>
      <c r="Q1217" s="86"/>
      <c r="R1217" s="86"/>
      <c r="S1217" s="86"/>
      <c r="T1217" s="86"/>
      <c r="U1217" s="86"/>
    </row>
    <row r="1218" spans="1:21" ht="12.75" customHeight="1" x14ac:dyDescent="0.35">
      <c r="A1218" s="86"/>
      <c r="B1218" s="86"/>
      <c r="C1218" s="86"/>
      <c r="D1218" s="86"/>
      <c r="E1218" s="86"/>
      <c r="F1218" s="86"/>
      <c r="G1218" s="86"/>
      <c r="H1218" s="86"/>
      <c r="I1218" s="86"/>
      <c r="J1218" s="86"/>
      <c r="K1218" s="86"/>
      <c r="L1218" s="86"/>
      <c r="M1218" s="86"/>
      <c r="N1218" s="86"/>
      <c r="O1218" s="86"/>
      <c r="P1218" s="86"/>
      <c r="Q1218" s="86"/>
      <c r="R1218" s="86"/>
      <c r="S1218" s="86"/>
      <c r="T1218" s="86"/>
      <c r="U1218" s="86"/>
    </row>
    <row r="1219" spans="1:21" ht="12.75" customHeight="1" x14ac:dyDescent="0.35">
      <c r="A1219" s="86"/>
      <c r="B1219" s="86"/>
      <c r="C1219" s="86"/>
      <c r="D1219" s="86"/>
      <c r="E1219" s="86"/>
      <c r="F1219" s="86"/>
      <c r="G1219" s="86"/>
      <c r="H1219" s="86"/>
      <c r="I1219" s="86"/>
      <c r="J1219" s="86"/>
      <c r="K1219" s="86"/>
      <c r="L1219" s="86"/>
      <c r="M1219" s="86"/>
      <c r="N1219" s="86"/>
      <c r="O1219" s="86"/>
      <c r="P1219" s="86"/>
      <c r="Q1219" s="86"/>
      <c r="R1219" s="86"/>
      <c r="S1219" s="86"/>
      <c r="T1219" s="86"/>
      <c r="U1219" s="86"/>
    </row>
    <row r="1220" spans="1:21" ht="12.75" customHeight="1" x14ac:dyDescent="0.35">
      <c r="A1220" s="86"/>
      <c r="B1220" s="86"/>
      <c r="C1220" s="86"/>
      <c r="D1220" s="86"/>
      <c r="E1220" s="86"/>
      <c r="F1220" s="86"/>
      <c r="G1220" s="86"/>
      <c r="H1220" s="86"/>
      <c r="I1220" s="86"/>
      <c r="J1220" s="86"/>
      <c r="K1220" s="86"/>
      <c r="L1220" s="86"/>
      <c r="M1220" s="86"/>
      <c r="N1220" s="86"/>
      <c r="O1220" s="86"/>
      <c r="P1220" s="86"/>
      <c r="Q1220" s="86"/>
      <c r="R1220" s="86"/>
      <c r="S1220" s="86"/>
      <c r="T1220" s="86"/>
      <c r="U1220" s="86"/>
    </row>
    <row r="1221" spans="1:21" ht="12.75" customHeight="1" x14ac:dyDescent="0.35">
      <c r="A1221" s="86"/>
      <c r="B1221" s="86"/>
      <c r="C1221" s="86"/>
      <c r="D1221" s="86"/>
      <c r="E1221" s="86"/>
      <c r="F1221" s="86"/>
      <c r="G1221" s="86"/>
      <c r="H1221" s="86"/>
      <c r="I1221" s="86"/>
      <c r="J1221" s="86"/>
      <c r="K1221" s="86"/>
      <c r="L1221" s="86"/>
      <c r="M1221" s="86"/>
      <c r="N1221" s="86"/>
      <c r="O1221" s="86"/>
      <c r="P1221" s="86"/>
      <c r="Q1221" s="86"/>
      <c r="R1221" s="86"/>
      <c r="S1221" s="86"/>
      <c r="T1221" s="86"/>
      <c r="U1221" s="86"/>
    </row>
    <row r="1222" spans="1:21" ht="12.75" customHeight="1" x14ac:dyDescent="0.35">
      <c r="A1222" s="86"/>
      <c r="B1222" s="86"/>
      <c r="C1222" s="86"/>
      <c r="D1222" s="86"/>
      <c r="E1222" s="86"/>
      <c r="F1222" s="86"/>
      <c r="G1222" s="86"/>
      <c r="H1222" s="86"/>
      <c r="I1222" s="86"/>
      <c r="J1222" s="86"/>
      <c r="K1222" s="86"/>
      <c r="L1222" s="86"/>
      <c r="M1222" s="86"/>
      <c r="N1222" s="86"/>
      <c r="O1222" s="86"/>
      <c r="P1222" s="86"/>
      <c r="Q1222" s="86"/>
      <c r="R1222" s="86"/>
      <c r="S1222" s="86"/>
      <c r="T1222" s="86"/>
      <c r="U1222" s="86"/>
    </row>
    <row r="1223" spans="1:21" ht="12.75" customHeight="1" x14ac:dyDescent="0.35">
      <c r="A1223" s="86"/>
      <c r="B1223" s="86"/>
      <c r="C1223" s="86"/>
      <c r="D1223" s="86"/>
      <c r="E1223" s="86"/>
      <c r="F1223" s="86"/>
      <c r="G1223" s="86"/>
      <c r="H1223" s="86"/>
      <c r="I1223" s="86"/>
      <c r="J1223" s="86"/>
      <c r="K1223" s="86"/>
      <c r="L1223" s="86"/>
      <c r="M1223" s="86"/>
      <c r="N1223" s="86"/>
      <c r="O1223" s="86"/>
      <c r="P1223" s="86"/>
      <c r="Q1223" s="86"/>
      <c r="R1223" s="86"/>
      <c r="S1223" s="86"/>
      <c r="T1223" s="86"/>
      <c r="U1223" s="86"/>
    </row>
    <row r="1224" spans="1:21" ht="12.75" customHeight="1" x14ac:dyDescent="0.35">
      <c r="A1224" s="86"/>
      <c r="B1224" s="86"/>
      <c r="C1224" s="86"/>
      <c r="D1224" s="86"/>
      <c r="E1224" s="86"/>
      <c r="F1224" s="86"/>
      <c r="G1224" s="86"/>
      <c r="H1224" s="86"/>
      <c r="I1224" s="86"/>
      <c r="J1224" s="86"/>
      <c r="K1224" s="86"/>
      <c r="L1224" s="86"/>
      <c r="M1224" s="86"/>
      <c r="N1224" s="86"/>
      <c r="O1224" s="86"/>
      <c r="P1224" s="86"/>
      <c r="Q1224" s="86"/>
      <c r="R1224" s="86"/>
      <c r="S1224" s="86"/>
      <c r="T1224" s="86"/>
      <c r="U1224" s="86"/>
    </row>
    <row r="1225" spans="1:21" ht="12.75" customHeight="1" x14ac:dyDescent="0.35">
      <c r="A1225" s="86"/>
      <c r="B1225" s="86"/>
      <c r="C1225" s="86"/>
      <c r="D1225" s="86"/>
      <c r="E1225" s="86"/>
      <c r="F1225" s="86"/>
      <c r="G1225" s="86"/>
      <c r="H1225" s="86"/>
      <c r="I1225" s="86"/>
      <c r="J1225" s="86"/>
      <c r="K1225" s="86"/>
      <c r="L1225" s="86"/>
      <c r="M1225" s="86"/>
      <c r="N1225" s="86"/>
      <c r="O1225" s="86"/>
      <c r="P1225" s="86"/>
      <c r="Q1225" s="86"/>
      <c r="R1225" s="86"/>
      <c r="S1225" s="86"/>
      <c r="T1225" s="86"/>
      <c r="U1225" s="86"/>
    </row>
    <row r="1226" spans="1:21" ht="12.75" customHeight="1" x14ac:dyDescent="0.35">
      <c r="A1226" s="86"/>
      <c r="B1226" s="86"/>
      <c r="C1226" s="86"/>
      <c r="D1226" s="86"/>
      <c r="E1226" s="86"/>
      <c r="F1226" s="86"/>
      <c r="G1226" s="86"/>
      <c r="H1226" s="86"/>
      <c r="I1226" s="86"/>
      <c r="J1226" s="86"/>
      <c r="K1226" s="86"/>
      <c r="L1226" s="86"/>
      <c r="M1226" s="86"/>
      <c r="N1226" s="86"/>
      <c r="O1226" s="86"/>
      <c r="P1226" s="86"/>
      <c r="Q1226" s="86"/>
      <c r="R1226" s="86"/>
      <c r="S1226" s="86"/>
      <c r="T1226" s="86"/>
      <c r="U1226" s="86"/>
    </row>
    <row r="1227" spans="1:21" ht="12.75" customHeight="1" x14ac:dyDescent="0.35">
      <c r="A1227" s="86"/>
      <c r="B1227" s="86"/>
      <c r="C1227" s="86"/>
      <c r="D1227" s="86"/>
      <c r="E1227" s="86"/>
      <c r="F1227" s="86"/>
      <c r="G1227" s="86"/>
      <c r="H1227" s="86"/>
      <c r="I1227" s="86"/>
      <c r="J1227" s="86"/>
      <c r="K1227" s="86"/>
      <c r="L1227" s="86"/>
      <c r="M1227" s="86"/>
      <c r="N1227" s="86"/>
      <c r="O1227" s="86"/>
      <c r="P1227" s="86"/>
      <c r="Q1227" s="86"/>
      <c r="R1227" s="86"/>
      <c r="S1227" s="86"/>
      <c r="T1227" s="86"/>
      <c r="U1227" s="86"/>
    </row>
    <row r="1228" spans="1:21" ht="12.75" customHeight="1" x14ac:dyDescent="0.35">
      <c r="A1228" s="86"/>
      <c r="B1228" s="86"/>
      <c r="C1228" s="86"/>
      <c r="D1228" s="86"/>
      <c r="E1228" s="86"/>
      <c r="F1228" s="86"/>
      <c r="G1228" s="86"/>
      <c r="H1228" s="86"/>
      <c r="I1228" s="86"/>
      <c r="J1228" s="86"/>
      <c r="K1228" s="86"/>
      <c r="L1228" s="86"/>
      <c r="M1228" s="86"/>
      <c r="N1228" s="86"/>
      <c r="O1228" s="86"/>
      <c r="P1228" s="86"/>
      <c r="Q1228" s="86"/>
      <c r="R1228" s="86"/>
      <c r="S1228" s="86"/>
      <c r="T1228" s="86"/>
      <c r="U1228" s="86"/>
    </row>
    <row r="1229" spans="1:21" ht="12.75" customHeight="1" x14ac:dyDescent="0.35">
      <c r="A1229" s="86"/>
      <c r="B1229" s="86"/>
      <c r="C1229" s="86"/>
      <c r="D1229" s="86"/>
      <c r="E1229" s="86"/>
      <c r="F1229" s="86"/>
      <c r="G1229" s="86"/>
      <c r="H1229" s="86"/>
      <c r="I1229" s="86"/>
      <c r="J1229" s="86"/>
      <c r="K1229" s="86"/>
      <c r="L1229" s="86"/>
      <c r="M1229" s="86"/>
      <c r="N1229" s="86"/>
      <c r="O1229" s="86"/>
      <c r="P1229" s="86"/>
      <c r="Q1229" s="86"/>
      <c r="R1229" s="86"/>
      <c r="S1229" s="86"/>
      <c r="T1229" s="86"/>
      <c r="U1229" s="86"/>
    </row>
    <row r="1230" spans="1:21" ht="12.75" customHeight="1" x14ac:dyDescent="0.35">
      <c r="A1230" s="86"/>
      <c r="B1230" s="86"/>
      <c r="C1230" s="86"/>
      <c r="D1230" s="86"/>
      <c r="E1230" s="86"/>
      <c r="F1230" s="86"/>
      <c r="G1230" s="86"/>
      <c r="H1230" s="86"/>
      <c r="I1230" s="86"/>
      <c r="J1230" s="86"/>
      <c r="K1230" s="86"/>
      <c r="L1230" s="86"/>
      <c r="M1230" s="86"/>
      <c r="N1230" s="86"/>
      <c r="O1230" s="86"/>
      <c r="P1230" s="86"/>
      <c r="Q1230" s="86"/>
      <c r="R1230" s="86"/>
      <c r="S1230" s="86"/>
      <c r="T1230" s="86"/>
      <c r="U1230" s="86"/>
    </row>
    <row r="1231" spans="1:21" ht="12.75" customHeight="1" x14ac:dyDescent="0.35">
      <c r="A1231" s="86"/>
      <c r="B1231" s="86"/>
      <c r="C1231" s="86"/>
      <c r="D1231" s="86"/>
      <c r="E1231" s="86"/>
      <c r="F1231" s="86"/>
      <c r="G1231" s="86"/>
      <c r="H1231" s="86"/>
      <c r="I1231" s="86"/>
      <c r="J1231" s="86"/>
      <c r="K1231" s="86"/>
      <c r="L1231" s="86"/>
      <c r="M1231" s="86"/>
      <c r="N1231" s="86"/>
      <c r="O1231" s="86"/>
      <c r="P1231" s="86"/>
      <c r="Q1231" s="86"/>
      <c r="R1231" s="86"/>
      <c r="S1231" s="86"/>
      <c r="T1231" s="86"/>
      <c r="U1231" s="86"/>
    </row>
    <row r="1232" spans="1:21" ht="12.75" customHeight="1" x14ac:dyDescent="0.35">
      <c r="A1232" s="86"/>
      <c r="B1232" s="86"/>
      <c r="C1232" s="86"/>
      <c r="D1232" s="86"/>
      <c r="E1232" s="86"/>
      <c r="F1232" s="86"/>
      <c r="G1232" s="86"/>
      <c r="H1232" s="86"/>
      <c r="I1232" s="86"/>
      <c r="J1232" s="86"/>
      <c r="K1232" s="86"/>
      <c r="L1232" s="86"/>
      <c r="M1232" s="86"/>
      <c r="N1232" s="86"/>
      <c r="O1232" s="86"/>
      <c r="P1232" s="86"/>
      <c r="Q1232" s="86"/>
      <c r="R1232" s="86"/>
      <c r="S1232" s="86"/>
      <c r="T1232" s="86"/>
      <c r="U1232" s="86"/>
    </row>
    <row r="1233" spans="1:21" ht="12.75" customHeight="1" x14ac:dyDescent="0.35">
      <c r="A1233" s="86"/>
      <c r="B1233" s="86"/>
      <c r="C1233" s="86"/>
      <c r="D1233" s="86"/>
      <c r="E1233" s="86"/>
      <c r="F1233" s="86"/>
      <c r="G1233" s="86"/>
      <c r="H1233" s="86"/>
      <c r="I1233" s="86"/>
      <c r="J1233" s="86"/>
      <c r="K1233" s="86"/>
      <c r="L1233" s="86"/>
      <c r="M1233" s="86"/>
      <c r="N1233" s="86"/>
      <c r="O1233" s="86"/>
      <c r="P1233" s="86"/>
      <c r="Q1233" s="86"/>
      <c r="R1233" s="86"/>
      <c r="S1233" s="86"/>
      <c r="T1233" s="86"/>
      <c r="U1233" s="86"/>
    </row>
    <row r="1234" spans="1:21" ht="12.75" customHeight="1" x14ac:dyDescent="0.35">
      <c r="A1234" s="86"/>
      <c r="B1234" s="86"/>
      <c r="C1234" s="86"/>
      <c r="D1234" s="86"/>
      <c r="E1234" s="86"/>
      <c r="F1234" s="86"/>
      <c r="G1234" s="86"/>
      <c r="H1234" s="86"/>
      <c r="I1234" s="86"/>
      <c r="J1234" s="86"/>
      <c r="K1234" s="86"/>
      <c r="L1234" s="86"/>
      <c r="M1234" s="86"/>
      <c r="N1234" s="86"/>
      <c r="O1234" s="86"/>
      <c r="P1234" s="86"/>
      <c r="Q1234" s="86"/>
      <c r="R1234" s="86"/>
      <c r="S1234" s="86"/>
      <c r="T1234" s="86"/>
      <c r="U1234" s="86"/>
    </row>
    <row r="1235" spans="1:21" ht="12.75" customHeight="1" x14ac:dyDescent="0.35">
      <c r="A1235" s="86"/>
      <c r="B1235" s="86"/>
      <c r="C1235" s="86"/>
      <c r="D1235" s="86"/>
      <c r="E1235" s="86"/>
      <c r="F1235" s="86"/>
      <c r="G1235" s="86"/>
      <c r="H1235" s="86"/>
      <c r="I1235" s="86"/>
      <c r="J1235" s="86"/>
      <c r="K1235" s="86"/>
      <c r="L1235" s="86"/>
      <c r="M1235" s="86"/>
      <c r="N1235" s="86"/>
      <c r="O1235" s="86"/>
      <c r="P1235" s="86"/>
      <c r="Q1235" s="86"/>
      <c r="R1235" s="86"/>
      <c r="S1235" s="86"/>
      <c r="T1235" s="86"/>
      <c r="U1235" s="86"/>
    </row>
    <row r="1236" spans="1:21" ht="12.75" customHeight="1" x14ac:dyDescent="0.35">
      <c r="A1236" s="86"/>
      <c r="B1236" s="86"/>
      <c r="C1236" s="86"/>
      <c r="D1236" s="86"/>
      <c r="E1236" s="86"/>
      <c r="F1236" s="86"/>
      <c r="G1236" s="86"/>
      <c r="H1236" s="86"/>
      <c r="I1236" s="86"/>
      <c r="J1236" s="86"/>
      <c r="K1236" s="86"/>
      <c r="L1236" s="86"/>
      <c r="M1236" s="86"/>
      <c r="N1236" s="86"/>
      <c r="O1236" s="86"/>
      <c r="P1236" s="86"/>
      <c r="Q1236" s="86"/>
      <c r="R1236" s="86"/>
      <c r="S1236" s="86"/>
      <c r="T1236" s="86"/>
      <c r="U1236" s="86"/>
    </row>
    <row r="1237" spans="1:21" ht="12.75" customHeight="1" x14ac:dyDescent="0.35">
      <c r="A1237" s="86"/>
      <c r="B1237" s="86"/>
      <c r="C1237" s="86"/>
      <c r="D1237" s="86"/>
      <c r="E1237" s="86"/>
      <c r="F1237" s="86"/>
      <c r="G1237" s="86"/>
      <c r="H1237" s="86"/>
      <c r="I1237" s="86"/>
      <c r="J1237" s="86"/>
      <c r="K1237" s="86"/>
      <c r="L1237" s="86"/>
      <c r="M1237" s="86"/>
      <c r="N1237" s="86"/>
      <c r="O1237" s="86"/>
      <c r="P1237" s="86"/>
      <c r="Q1237" s="86"/>
      <c r="R1237" s="86"/>
      <c r="S1237" s="86"/>
      <c r="T1237" s="86"/>
      <c r="U1237" s="86"/>
    </row>
    <row r="1238" spans="1:21" ht="12.75" customHeight="1" x14ac:dyDescent="0.35">
      <c r="A1238" s="86"/>
      <c r="B1238" s="86"/>
      <c r="C1238" s="86"/>
      <c r="D1238" s="86"/>
      <c r="E1238" s="86"/>
      <c r="F1238" s="86"/>
      <c r="G1238" s="86"/>
      <c r="H1238" s="86"/>
      <c r="I1238" s="86"/>
      <c r="J1238" s="86"/>
      <c r="K1238" s="86"/>
      <c r="L1238" s="86"/>
      <c r="M1238" s="86"/>
      <c r="N1238" s="86"/>
      <c r="O1238" s="86"/>
      <c r="P1238" s="86"/>
      <c r="Q1238" s="86"/>
      <c r="R1238" s="86"/>
      <c r="S1238" s="86"/>
      <c r="T1238" s="86"/>
      <c r="U1238" s="86"/>
    </row>
    <row r="1239" spans="1:21" ht="12.75" customHeight="1" x14ac:dyDescent="0.35">
      <c r="A1239" s="86"/>
      <c r="B1239" s="86"/>
      <c r="C1239" s="86"/>
      <c r="D1239" s="86"/>
      <c r="E1239" s="86"/>
      <c r="F1239" s="86"/>
      <c r="G1239" s="86"/>
      <c r="H1239" s="86"/>
      <c r="I1239" s="86"/>
      <c r="J1239" s="86"/>
      <c r="K1239" s="86"/>
      <c r="L1239" s="86"/>
      <c r="M1239" s="86"/>
      <c r="N1239" s="86"/>
      <c r="O1239" s="86"/>
      <c r="P1239" s="86"/>
      <c r="Q1239" s="86"/>
      <c r="R1239" s="86"/>
      <c r="S1239" s="86"/>
      <c r="T1239" s="86"/>
      <c r="U1239" s="86"/>
    </row>
    <row r="1240" spans="1:21" ht="12.75" customHeight="1" x14ac:dyDescent="0.35">
      <c r="A1240" s="86"/>
      <c r="B1240" s="86"/>
      <c r="C1240" s="86"/>
      <c r="D1240" s="86"/>
      <c r="E1240" s="86"/>
      <c r="F1240" s="86"/>
      <c r="G1240" s="86"/>
      <c r="H1240" s="86"/>
      <c r="I1240" s="86"/>
      <c r="J1240" s="86"/>
      <c r="K1240" s="86"/>
      <c r="L1240" s="86"/>
      <c r="M1240" s="86"/>
      <c r="N1240" s="86"/>
      <c r="O1240" s="86"/>
      <c r="P1240" s="86"/>
      <c r="Q1240" s="86"/>
      <c r="R1240" s="86"/>
      <c r="S1240" s="86"/>
      <c r="T1240" s="86"/>
      <c r="U1240" s="86"/>
    </row>
    <row r="1241" spans="1:21" ht="12.75" customHeight="1" x14ac:dyDescent="0.35">
      <c r="A1241" s="86"/>
      <c r="B1241" s="86"/>
      <c r="C1241" s="86"/>
      <c r="D1241" s="86"/>
      <c r="E1241" s="86"/>
      <c r="F1241" s="86"/>
      <c r="G1241" s="86"/>
      <c r="H1241" s="86"/>
      <c r="I1241" s="86"/>
      <c r="J1241" s="86"/>
      <c r="K1241" s="86"/>
      <c r="L1241" s="86"/>
      <c r="M1241" s="86"/>
      <c r="N1241" s="86"/>
      <c r="O1241" s="86"/>
      <c r="P1241" s="86"/>
      <c r="Q1241" s="86"/>
      <c r="R1241" s="86"/>
      <c r="S1241" s="86"/>
      <c r="T1241" s="86"/>
      <c r="U1241" s="86"/>
    </row>
    <row r="1242" spans="1:21" ht="12.75" customHeight="1" x14ac:dyDescent="0.35">
      <c r="A1242" s="86"/>
      <c r="B1242" s="86"/>
      <c r="C1242" s="86"/>
      <c r="D1242" s="86"/>
      <c r="E1242" s="86"/>
      <c r="F1242" s="86"/>
      <c r="G1242" s="86"/>
      <c r="H1242" s="86"/>
      <c r="I1242" s="86"/>
      <c r="J1242" s="86"/>
      <c r="K1242" s="86"/>
      <c r="L1242" s="86"/>
      <c r="M1242" s="86"/>
      <c r="N1242" s="86"/>
      <c r="O1242" s="86"/>
      <c r="P1242" s="86"/>
      <c r="Q1242" s="86"/>
      <c r="R1242" s="86"/>
      <c r="S1242" s="86"/>
      <c r="T1242" s="86"/>
      <c r="U1242" s="86"/>
    </row>
    <row r="1243" spans="1:21" ht="12.75" customHeight="1" x14ac:dyDescent="0.35">
      <c r="A1243" s="86"/>
      <c r="B1243" s="86"/>
      <c r="C1243" s="86"/>
      <c r="D1243" s="86"/>
      <c r="E1243" s="86"/>
      <c r="F1243" s="86"/>
      <c r="G1243" s="86"/>
      <c r="H1243" s="86"/>
      <c r="I1243" s="86"/>
      <c r="J1243" s="86"/>
      <c r="K1243" s="86"/>
      <c r="L1243" s="86"/>
      <c r="M1243" s="86"/>
      <c r="N1243" s="86"/>
      <c r="O1243" s="86"/>
      <c r="P1243" s="86"/>
      <c r="Q1243" s="86"/>
      <c r="R1243" s="86"/>
      <c r="S1243" s="86"/>
      <c r="T1243" s="86"/>
      <c r="U1243" s="86"/>
    </row>
    <row r="1244" spans="1:21" ht="12.75" customHeight="1" x14ac:dyDescent="0.35">
      <c r="A1244" s="86"/>
      <c r="B1244" s="86"/>
      <c r="C1244" s="86"/>
      <c r="D1244" s="86"/>
      <c r="E1244" s="86"/>
      <c r="F1244" s="86"/>
      <c r="G1244" s="86"/>
      <c r="H1244" s="86"/>
      <c r="I1244" s="86"/>
      <c r="J1244" s="86"/>
      <c r="K1244" s="86"/>
      <c r="L1244" s="86"/>
      <c r="M1244" s="86"/>
      <c r="N1244" s="86"/>
      <c r="O1244" s="86"/>
      <c r="P1244" s="86"/>
      <c r="Q1244" s="86"/>
      <c r="R1244" s="86"/>
      <c r="S1244" s="86"/>
      <c r="T1244" s="86"/>
      <c r="U1244" s="86"/>
    </row>
    <row r="1245" spans="1:21" ht="12.75" customHeight="1" x14ac:dyDescent="0.35">
      <c r="A1245" s="86"/>
      <c r="B1245" s="86"/>
      <c r="C1245" s="86"/>
      <c r="D1245" s="86"/>
      <c r="E1245" s="86"/>
      <c r="F1245" s="86"/>
      <c r="G1245" s="86"/>
      <c r="H1245" s="86"/>
      <c r="I1245" s="86"/>
      <c r="J1245" s="86"/>
      <c r="K1245" s="86"/>
      <c r="L1245" s="86"/>
      <c r="M1245" s="86"/>
      <c r="N1245" s="86"/>
      <c r="O1245" s="86"/>
      <c r="P1245" s="86"/>
      <c r="Q1245" s="86"/>
      <c r="R1245" s="86"/>
      <c r="S1245" s="86"/>
      <c r="T1245" s="86"/>
      <c r="U1245" s="86"/>
    </row>
    <row r="1246" spans="1:21" ht="12.75" customHeight="1" x14ac:dyDescent="0.35">
      <c r="A1246" s="86"/>
      <c r="B1246" s="86"/>
      <c r="C1246" s="86"/>
      <c r="D1246" s="86"/>
      <c r="E1246" s="86"/>
      <c r="F1246" s="86"/>
      <c r="G1246" s="86"/>
      <c r="H1246" s="86"/>
      <c r="I1246" s="86"/>
      <c r="J1246" s="86"/>
      <c r="K1246" s="86"/>
      <c r="L1246" s="86"/>
      <c r="M1246" s="86"/>
      <c r="N1246" s="86"/>
      <c r="O1246" s="86"/>
      <c r="P1246" s="86"/>
      <c r="Q1246" s="86"/>
      <c r="R1246" s="86"/>
      <c r="S1246" s="86"/>
      <c r="T1246" s="86"/>
      <c r="U1246" s="86"/>
    </row>
    <row r="1247" spans="1:21" ht="12.75" customHeight="1" x14ac:dyDescent="0.35">
      <c r="A1247" s="86"/>
      <c r="B1247" s="86"/>
      <c r="C1247" s="86"/>
      <c r="D1247" s="86"/>
      <c r="E1247" s="86"/>
      <c r="F1247" s="86"/>
      <c r="G1247" s="86"/>
      <c r="H1247" s="86"/>
      <c r="I1247" s="86"/>
      <c r="J1247" s="86"/>
      <c r="K1247" s="86"/>
      <c r="L1247" s="86"/>
      <c r="M1247" s="86"/>
      <c r="N1247" s="86"/>
      <c r="O1247" s="86"/>
      <c r="P1247" s="86"/>
      <c r="Q1247" s="86"/>
      <c r="R1247" s="86"/>
      <c r="S1247" s="86"/>
      <c r="T1247" s="86"/>
      <c r="U1247" s="86"/>
    </row>
    <row r="1248" spans="1:21" ht="12.75" customHeight="1" x14ac:dyDescent="0.35">
      <c r="A1248" s="86"/>
      <c r="B1248" s="86"/>
      <c r="C1248" s="86"/>
      <c r="D1248" s="86"/>
      <c r="E1248" s="86"/>
      <c r="F1248" s="86"/>
      <c r="G1248" s="86"/>
      <c r="H1248" s="86"/>
      <c r="I1248" s="86"/>
      <c r="J1248" s="86"/>
      <c r="K1248" s="86"/>
      <c r="L1248" s="86"/>
      <c r="M1248" s="86"/>
      <c r="N1248" s="86"/>
      <c r="O1248" s="86"/>
      <c r="P1248" s="86"/>
      <c r="Q1248" s="86"/>
      <c r="R1248" s="86"/>
      <c r="S1248" s="86"/>
      <c r="T1248" s="86"/>
      <c r="U1248" s="86"/>
    </row>
    <row r="1249" spans="1:21" ht="12.75" customHeight="1" x14ac:dyDescent="0.35">
      <c r="A1249" s="86"/>
      <c r="B1249" s="86"/>
      <c r="C1249" s="86"/>
      <c r="D1249" s="86"/>
      <c r="E1249" s="86"/>
      <c r="F1249" s="86"/>
      <c r="G1249" s="86"/>
      <c r="H1249" s="86"/>
      <c r="I1249" s="86"/>
      <c r="J1249" s="86"/>
      <c r="K1249" s="86"/>
      <c r="L1249" s="86"/>
      <c r="M1249" s="86"/>
      <c r="N1249" s="86"/>
      <c r="O1249" s="86"/>
      <c r="P1249" s="86"/>
      <c r="Q1249" s="86"/>
      <c r="R1249" s="86"/>
      <c r="S1249" s="86"/>
      <c r="T1249" s="86"/>
      <c r="U1249" s="86"/>
    </row>
    <row r="1250" spans="1:21" ht="12.75" customHeight="1" x14ac:dyDescent="0.35">
      <c r="A1250" s="86"/>
      <c r="B1250" s="86"/>
      <c r="C1250" s="86"/>
      <c r="D1250" s="86"/>
      <c r="E1250" s="86"/>
      <c r="F1250" s="86"/>
      <c r="G1250" s="86"/>
      <c r="H1250" s="86"/>
      <c r="I1250" s="86"/>
      <c r="J1250" s="86"/>
      <c r="K1250" s="86"/>
      <c r="L1250" s="86"/>
      <c r="M1250" s="86"/>
      <c r="N1250" s="86"/>
      <c r="O1250" s="86"/>
      <c r="P1250" s="86"/>
      <c r="Q1250" s="86"/>
      <c r="R1250" s="86"/>
      <c r="S1250" s="86"/>
      <c r="T1250" s="86"/>
      <c r="U1250" s="86"/>
    </row>
    <row r="1251" spans="1:21" ht="12.75" customHeight="1" x14ac:dyDescent="0.35">
      <c r="A1251" s="86"/>
      <c r="B1251" s="86"/>
      <c r="C1251" s="86"/>
      <c r="D1251" s="86"/>
      <c r="E1251" s="86"/>
      <c r="F1251" s="86"/>
      <c r="G1251" s="86"/>
      <c r="H1251" s="86"/>
      <c r="I1251" s="86"/>
      <c r="J1251" s="86"/>
      <c r="K1251" s="86"/>
      <c r="L1251" s="86"/>
      <c r="M1251" s="86"/>
      <c r="N1251" s="86"/>
      <c r="O1251" s="86"/>
      <c r="P1251" s="86"/>
      <c r="Q1251" s="86"/>
      <c r="R1251" s="86"/>
      <c r="S1251" s="86"/>
      <c r="T1251" s="86"/>
      <c r="U1251" s="86"/>
    </row>
    <row r="1252" spans="1:21" ht="12.75" customHeight="1" x14ac:dyDescent="0.35">
      <c r="A1252" s="86"/>
      <c r="B1252" s="86"/>
      <c r="C1252" s="86"/>
      <c r="D1252" s="86"/>
      <c r="E1252" s="86"/>
      <c r="F1252" s="86"/>
      <c r="G1252" s="86"/>
      <c r="H1252" s="86"/>
      <c r="I1252" s="86"/>
      <c r="J1252" s="86"/>
      <c r="K1252" s="86"/>
      <c r="L1252" s="86"/>
      <c r="M1252" s="86"/>
      <c r="N1252" s="86"/>
      <c r="O1252" s="86"/>
      <c r="P1252" s="86"/>
      <c r="Q1252" s="86"/>
      <c r="R1252" s="86"/>
      <c r="S1252" s="86"/>
      <c r="T1252" s="86"/>
      <c r="U1252" s="86"/>
    </row>
    <row r="1253" spans="1:21" ht="12.75" customHeight="1" x14ac:dyDescent="0.35">
      <c r="A1253" s="86"/>
      <c r="B1253" s="86"/>
      <c r="C1253" s="86"/>
      <c r="D1253" s="86"/>
      <c r="E1253" s="86"/>
      <c r="F1253" s="86"/>
      <c r="G1253" s="86"/>
      <c r="H1253" s="86"/>
      <c r="I1253" s="86"/>
      <c r="J1253" s="86"/>
      <c r="K1253" s="86"/>
      <c r="L1253" s="86"/>
      <c r="M1253" s="86"/>
      <c r="N1253" s="86"/>
      <c r="O1253" s="86"/>
      <c r="P1253" s="86"/>
      <c r="Q1253" s="86"/>
      <c r="R1253" s="86"/>
      <c r="S1253" s="86"/>
      <c r="T1253" s="86"/>
      <c r="U1253" s="86"/>
    </row>
    <row r="1254" spans="1:21" ht="12.75" customHeight="1" x14ac:dyDescent="0.35">
      <c r="A1254" s="86"/>
      <c r="B1254" s="86"/>
      <c r="C1254" s="86"/>
      <c r="D1254" s="86"/>
      <c r="E1254" s="86"/>
      <c r="F1254" s="86"/>
      <c r="G1254" s="86"/>
      <c r="H1254" s="86"/>
      <c r="I1254" s="86"/>
      <c r="J1254" s="86"/>
      <c r="K1254" s="86"/>
      <c r="L1254" s="86"/>
      <c r="M1254" s="86"/>
      <c r="N1254" s="86"/>
      <c r="O1254" s="86"/>
      <c r="P1254" s="86"/>
      <c r="Q1254" s="86"/>
      <c r="R1254" s="86"/>
      <c r="S1254" s="86"/>
      <c r="T1254" s="86"/>
      <c r="U1254" s="86"/>
    </row>
    <row r="1255" spans="1:21" ht="12.75" customHeight="1" x14ac:dyDescent="0.35">
      <c r="A1255" s="86"/>
      <c r="B1255" s="86"/>
      <c r="C1255" s="86"/>
      <c r="D1255" s="86"/>
      <c r="E1255" s="86"/>
      <c r="F1255" s="86"/>
      <c r="G1255" s="86"/>
      <c r="H1255" s="86"/>
      <c r="I1255" s="86"/>
      <c r="J1255" s="86"/>
      <c r="K1255" s="86"/>
      <c r="L1255" s="86"/>
      <c r="M1255" s="86"/>
      <c r="N1255" s="86"/>
      <c r="O1255" s="86"/>
      <c r="P1255" s="86"/>
      <c r="Q1255" s="86"/>
      <c r="R1255" s="86"/>
      <c r="S1255" s="86"/>
      <c r="T1255" s="86"/>
      <c r="U1255" s="86"/>
    </row>
    <row r="1256" spans="1:21" ht="12.75" customHeight="1" x14ac:dyDescent="0.35">
      <c r="A1256" s="86"/>
      <c r="B1256" s="86"/>
      <c r="C1256" s="86"/>
      <c r="D1256" s="86"/>
      <c r="E1256" s="86"/>
      <c r="F1256" s="86"/>
      <c r="G1256" s="86"/>
      <c r="H1256" s="86"/>
      <c r="I1256" s="86"/>
      <c r="J1256" s="86"/>
      <c r="K1256" s="86"/>
      <c r="L1256" s="86"/>
      <c r="M1256" s="86"/>
      <c r="N1256" s="86"/>
      <c r="O1256" s="86"/>
      <c r="P1256" s="86"/>
      <c r="Q1256" s="86"/>
      <c r="R1256" s="86"/>
      <c r="S1256" s="86"/>
      <c r="T1256" s="86"/>
      <c r="U1256" s="86"/>
    </row>
    <row r="1257" spans="1:21" ht="12.75" customHeight="1" x14ac:dyDescent="0.35">
      <c r="A1257" s="86"/>
      <c r="B1257" s="86"/>
      <c r="C1257" s="86"/>
      <c r="D1257" s="86"/>
      <c r="E1257" s="86"/>
      <c r="F1257" s="86"/>
      <c r="G1257" s="86"/>
      <c r="H1257" s="86"/>
      <c r="I1257" s="86"/>
      <c r="J1257" s="86"/>
      <c r="K1257" s="86"/>
      <c r="L1257" s="86"/>
      <c r="M1257" s="86"/>
      <c r="N1257" s="86"/>
      <c r="O1257" s="86"/>
      <c r="P1257" s="86"/>
      <c r="Q1257" s="86"/>
      <c r="R1257" s="86"/>
      <c r="S1257" s="86"/>
      <c r="T1257" s="86"/>
      <c r="U1257" s="86"/>
    </row>
    <row r="1258" spans="1:21" ht="12.75" customHeight="1" x14ac:dyDescent="0.35">
      <c r="A1258" s="86"/>
      <c r="B1258" s="86"/>
      <c r="C1258" s="86"/>
      <c r="D1258" s="86"/>
      <c r="E1258" s="86"/>
      <c r="F1258" s="86"/>
      <c r="G1258" s="86"/>
      <c r="H1258" s="86"/>
      <c r="I1258" s="86"/>
      <c r="J1258" s="86"/>
      <c r="K1258" s="86"/>
      <c r="L1258" s="86"/>
      <c r="M1258" s="86"/>
      <c r="N1258" s="86"/>
      <c r="O1258" s="86"/>
      <c r="P1258" s="86"/>
      <c r="Q1258" s="86"/>
      <c r="R1258" s="86"/>
      <c r="S1258" s="86"/>
      <c r="T1258" s="86"/>
      <c r="U1258" s="86"/>
    </row>
    <row r="1259" spans="1:21" ht="12.75" customHeight="1" x14ac:dyDescent="0.35">
      <c r="A1259" s="86"/>
      <c r="B1259" s="86"/>
      <c r="C1259" s="86"/>
      <c r="D1259" s="86"/>
      <c r="E1259" s="86"/>
      <c r="F1259" s="86"/>
      <c r="G1259" s="86"/>
      <c r="H1259" s="86"/>
      <c r="I1259" s="86"/>
      <c r="J1259" s="86"/>
      <c r="K1259" s="86"/>
      <c r="L1259" s="86"/>
      <c r="M1259" s="86"/>
      <c r="N1259" s="86"/>
      <c r="O1259" s="86"/>
      <c r="P1259" s="86"/>
      <c r="Q1259" s="86"/>
      <c r="R1259" s="86"/>
      <c r="S1259" s="86"/>
      <c r="T1259" s="86"/>
      <c r="U1259" s="86"/>
    </row>
    <row r="1260" spans="1:21" ht="12.75" customHeight="1" x14ac:dyDescent="0.35">
      <c r="A1260" s="86"/>
      <c r="B1260" s="86"/>
      <c r="C1260" s="86"/>
      <c r="D1260" s="86"/>
      <c r="E1260" s="86"/>
      <c r="F1260" s="86"/>
      <c r="G1260" s="86"/>
      <c r="H1260" s="86"/>
      <c r="I1260" s="86"/>
      <c r="J1260" s="86"/>
      <c r="K1260" s="86"/>
      <c r="L1260" s="86"/>
      <c r="M1260" s="86"/>
      <c r="N1260" s="86"/>
      <c r="O1260" s="86"/>
      <c r="P1260" s="86"/>
      <c r="Q1260" s="86"/>
      <c r="R1260" s="86"/>
      <c r="S1260" s="86"/>
      <c r="T1260" s="86"/>
      <c r="U1260" s="86"/>
    </row>
    <row r="1261" spans="1:21" ht="12.75" customHeight="1" x14ac:dyDescent="0.35">
      <c r="A1261" s="86"/>
      <c r="B1261" s="86"/>
      <c r="C1261" s="86"/>
      <c r="D1261" s="86"/>
      <c r="E1261" s="86"/>
      <c r="F1261" s="86"/>
      <c r="G1261" s="86"/>
      <c r="H1261" s="86"/>
      <c r="I1261" s="86"/>
      <c r="J1261" s="86"/>
      <c r="K1261" s="86"/>
      <c r="L1261" s="86"/>
      <c r="M1261" s="86"/>
      <c r="N1261" s="86"/>
      <c r="O1261" s="86"/>
      <c r="P1261" s="86"/>
      <c r="Q1261" s="86"/>
      <c r="R1261" s="86"/>
      <c r="S1261" s="86"/>
      <c r="T1261" s="86"/>
      <c r="U1261" s="86"/>
    </row>
    <row r="1262" spans="1:21" ht="12.75" customHeight="1" x14ac:dyDescent="0.35">
      <c r="A1262" s="86"/>
      <c r="B1262" s="86"/>
      <c r="C1262" s="86"/>
      <c r="D1262" s="86"/>
      <c r="E1262" s="86"/>
      <c r="F1262" s="86"/>
      <c r="G1262" s="86"/>
      <c r="H1262" s="86"/>
      <c r="I1262" s="86"/>
      <c r="J1262" s="86"/>
      <c r="K1262" s="86"/>
      <c r="L1262" s="86"/>
      <c r="M1262" s="86"/>
      <c r="N1262" s="86"/>
      <c r="O1262" s="86"/>
      <c r="P1262" s="86"/>
      <c r="Q1262" s="86"/>
      <c r="R1262" s="86"/>
      <c r="S1262" s="86"/>
      <c r="T1262" s="86"/>
      <c r="U1262" s="86"/>
    </row>
    <row r="1263" spans="1:21" ht="12.75" customHeight="1" x14ac:dyDescent="0.35">
      <c r="A1263" s="86"/>
      <c r="B1263" s="86"/>
      <c r="C1263" s="86"/>
      <c r="D1263" s="86"/>
      <c r="E1263" s="86"/>
      <c r="F1263" s="86"/>
      <c r="G1263" s="86"/>
      <c r="H1263" s="86"/>
      <c r="I1263" s="86"/>
      <c r="J1263" s="86"/>
      <c r="K1263" s="86"/>
      <c r="L1263" s="86"/>
      <c r="M1263" s="86"/>
      <c r="N1263" s="86"/>
      <c r="O1263" s="86"/>
      <c r="P1263" s="86"/>
      <c r="Q1263" s="86"/>
      <c r="R1263" s="86"/>
      <c r="S1263" s="86"/>
      <c r="T1263" s="86"/>
      <c r="U1263" s="86"/>
    </row>
    <row r="1264" spans="1:21" ht="12.75" customHeight="1" x14ac:dyDescent="0.35">
      <c r="A1264" s="86"/>
      <c r="B1264" s="86"/>
      <c r="C1264" s="86"/>
      <c r="D1264" s="86"/>
      <c r="E1264" s="86"/>
      <c r="F1264" s="86"/>
      <c r="G1264" s="86"/>
      <c r="H1264" s="86"/>
      <c r="I1264" s="86"/>
      <c r="J1264" s="86"/>
      <c r="K1264" s="86"/>
      <c r="L1264" s="86"/>
      <c r="M1264" s="86"/>
      <c r="N1264" s="86"/>
      <c r="O1264" s="86"/>
      <c r="P1264" s="86"/>
      <c r="Q1264" s="86"/>
      <c r="R1264" s="86"/>
      <c r="S1264" s="86"/>
      <c r="T1264" s="86"/>
      <c r="U1264" s="86"/>
    </row>
    <row r="1265" spans="1:21" ht="12.75" customHeight="1" x14ac:dyDescent="0.35">
      <c r="A1265" s="86"/>
      <c r="B1265" s="86"/>
      <c r="C1265" s="86"/>
      <c r="D1265" s="86"/>
      <c r="E1265" s="86"/>
      <c r="F1265" s="86"/>
      <c r="G1265" s="86"/>
      <c r="H1265" s="86"/>
      <c r="I1265" s="86"/>
      <c r="J1265" s="86"/>
      <c r="K1265" s="86"/>
      <c r="L1265" s="86"/>
      <c r="M1265" s="86"/>
      <c r="N1265" s="86"/>
      <c r="O1265" s="86"/>
      <c r="P1265" s="86"/>
      <c r="Q1265" s="86"/>
      <c r="R1265" s="86"/>
      <c r="S1265" s="86"/>
      <c r="T1265" s="86"/>
      <c r="U1265" s="86"/>
    </row>
    <row r="1266" spans="1:21" ht="12.75" customHeight="1" x14ac:dyDescent="0.35">
      <c r="A1266" s="86"/>
      <c r="B1266" s="86"/>
      <c r="C1266" s="86"/>
      <c r="D1266" s="86"/>
      <c r="E1266" s="86"/>
      <c r="F1266" s="86"/>
      <c r="G1266" s="86"/>
      <c r="H1266" s="86"/>
      <c r="I1266" s="86"/>
      <c r="J1266" s="86"/>
      <c r="K1266" s="86"/>
      <c r="L1266" s="86"/>
      <c r="M1266" s="86"/>
      <c r="N1266" s="86"/>
      <c r="O1266" s="86"/>
      <c r="P1266" s="86"/>
      <c r="Q1266" s="86"/>
      <c r="R1266" s="86"/>
      <c r="S1266" s="86"/>
      <c r="T1266" s="86"/>
      <c r="U1266" s="86"/>
    </row>
    <row r="1267" spans="1:21" ht="12.75" customHeight="1" x14ac:dyDescent="0.35">
      <c r="A1267" s="86"/>
      <c r="B1267" s="86"/>
      <c r="C1267" s="86"/>
      <c r="D1267" s="86"/>
      <c r="E1267" s="86"/>
      <c r="F1267" s="86"/>
      <c r="G1267" s="86"/>
      <c r="H1267" s="86"/>
      <c r="I1267" s="86"/>
      <c r="J1267" s="86"/>
      <c r="K1267" s="86"/>
      <c r="L1267" s="86"/>
      <c r="M1267" s="86"/>
      <c r="N1267" s="86"/>
      <c r="O1267" s="86"/>
      <c r="P1267" s="86"/>
      <c r="Q1267" s="86"/>
      <c r="R1267" s="86"/>
      <c r="S1267" s="86"/>
      <c r="T1267" s="86"/>
      <c r="U1267" s="86"/>
    </row>
    <row r="1268" spans="1:21" ht="12.75" customHeight="1" x14ac:dyDescent="0.35">
      <c r="A1268" s="86"/>
      <c r="B1268" s="86"/>
      <c r="C1268" s="86"/>
      <c r="D1268" s="86"/>
      <c r="E1268" s="86"/>
      <c r="F1268" s="86"/>
      <c r="G1268" s="86"/>
      <c r="H1268" s="86"/>
      <c r="I1268" s="86"/>
      <c r="J1268" s="86"/>
      <c r="K1268" s="86"/>
      <c r="L1268" s="86"/>
      <c r="M1268" s="86"/>
      <c r="N1268" s="86"/>
      <c r="O1268" s="86"/>
      <c r="P1268" s="86"/>
      <c r="Q1268" s="86"/>
      <c r="R1268" s="86"/>
      <c r="S1268" s="86"/>
      <c r="T1268" s="86"/>
      <c r="U1268" s="86"/>
    </row>
  </sheetData>
  <mergeCells count="4">
    <mergeCell ref="C3:J3"/>
    <mergeCell ref="L3:T3"/>
    <mergeCell ref="A3:A4"/>
    <mergeCell ref="B3:B4"/>
  </mergeCells>
  <phoneticPr fontId="2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AB1198"/>
  <sheetViews>
    <sheetView view="pageBreakPreview" zoomScale="130" zoomScaleNormal="85" zoomScaleSheetLayoutView="130" workbookViewId="0">
      <pane xSplit="2" ySplit="2" topLeftCell="L4" activePane="bottomRight" state="frozen"/>
      <selection pane="topRight" activeCell="C1" sqref="C1"/>
      <selection pane="bottomLeft" activeCell="A6" sqref="A6"/>
      <selection pane="bottomRight" activeCell="AD450" sqref="AD450"/>
    </sheetView>
  </sheetViews>
  <sheetFormatPr defaultColWidth="15.1796875" defaultRowHeight="15" customHeight="1" outlineLevelRow="3" outlineLevelCol="1" x14ac:dyDescent="0.35"/>
  <cols>
    <col min="1" max="1" width="22.453125" style="17" customWidth="1" collapsed="1"/>
    <col min="2" max="2" width="8.7265625" style="17" hidden="1" customWidth="1" outlineLevel="1"/>
    <col min="3" max="3" width="12.54296875" style="17" hidden="1" customWidth="1" outlineLevel="1"/>
    <col min="4" max="8" width="9" style="17" hidden="1" customWidth="1" outlineLevel="1"/>
    <col min="9" max="9" width="10.26953125" style="17" hidden="1" customWidth="1" outlineLevel="1"/>
    <col min="10" max="10" width="9.453125" style="17" hidden="1" customWidth="1" outlineLevel="1"/>
    <col min="11" max="11" width="14.453125" style="44" hidden="1" customWidth="1" outlineLevel="1"/>
    <col min="12" max="12" width="15.1796875" style="17" customWidth="1"/>
    <col min="13" max="15" width="15.1796875" style="17" customWidth="1" outlineLevel="1"/>
    <col min="16" max="16" width="15.1796875" style="17" hidden="1" customWidth="1"/>
    <col min="17" max="17" width="12.54296875" style="17" hidden="1" customWidth="1" collapsed="1"/>
    <col min="18" max="25" width="15.1796875" style="17" hidden="1" customWidth="1" outlineLevel="1"/>
    <col min="26" max="26" width="15.1796875" style="17" customWidth="1"/>
    <col min="27" max="27" width="15.1796875" style="17"/>
    <col min="28" max="28" width="17.7265625" style="17" customWidth="1"/>
    <col min="29" max="16384" width="15.1796875" style="17"/>
  </cols>
  <sheetData>
    <row r="1" spans="1:28" ht="39" customHeight="1" x14ac:dyDescent="0.35">
      <c r="A1" s="315" t="s">
        <v>0</v>
      </c>
      <c r="B1" s="315" t="s">
        <v>1</v>
      </c>
      <c r="C1" s="315" t="s">
        <v>50</v>
      </c>
      <c r="D1" s="315"/>
      <c r="E1" s="315"/>
      <c r="F1" s="315"/>
      <c r="G1" s="315"/>
      <c r="H1" s="315"/>
      <c r="I1" s="315"/>
      <c r="J1" s="315"/>
      <c r="K1" s="82" t="s">
        <v>52</v>
      </c>
      <c r="L1" s="16" t="s">
        <v>53</v>
      </c>
      <c r="M1" s="317" t="s">
        <v>673</v>
      </c>
      <c r="N1" s="318"/>
      <c r="O1" s="319"/>
      <c r="P1" s="16" t="s">
        <v>54</v>
      </c>
      <c r="Q1" s="16" t="s">
        <v>51</v>
      </c>
      <c r="R1" s="311" t="s">
        <v>2</v>
      </c>
      <c r="S1" s="82" t="s">
        <v>162</v>
      </c>
      <c r="T1" s="82" t="s">
        <v>163</v>
      </c>
      <c r="U1" s="82" t="s">
        <v>164</v>
      </c>
      <c r="V1" s="82" t="s">
        <v>165</v>
      </c>
      <c r="W1" s="82" t="s">
        <v>166</v>
      </c>
      <c r="X1" s="82" t="s">
        <v>167</v>
      </c>
      <c r="Y1" s="82" t="s">
        <v>168</v>
      </c>
      <c r="Z1" s="311" t="s">
        <v>583</v>
      </c>
      <c r="AA1" s="311" t="s">
        <v>698</v>
      </c>
    </row>
    <row r="2" spans="1:28" ht="29.25" customHeight="1" x14ac:dyDescent="0.35">
      <c r="A2" s="316"/>
      <c r="B2" s="316"/>
      <c r="C2" s="82" t="s">
        <v>161</v>
      </c>
      <c r="D2" s="82" t="s">
        <v>162</v>
      </c>
      <c r="E2" s="82" t="s">
        <v>163</v>
      </c>
      <c r="F2" s="82" t="s">
        <v>164</v>
      </c>
      <c r="G2" s="82" t="s">
        <v>165</v>
      </c>
      <c r="H2" s="82" t="s">
        <v>166</v>
      </c>
      <c r="I2" s="82" t="s">
        <v>167</v>
      </c>
      <c r="J2" s="82" t="s">
        <v>168</v>
      </c>
      <c r="K2" s="82" t="s">
        <v>3</v>
      </c>
      <c r="L2" s="82" t="s">
        <v>3</v>
      </c>
      <c r="M2" s="82">
        <v>1</v>
      </c>
      <c r="N2" s="82">
        <v>2</v>
      </c>
      <c r="O2" s="82">
        <v>3</v>
      </c>
      <c r="P2" s="82" t="s">
        <v>3</v>
      </c>
      <c r="Q2" s="82" t="s">
        <v>3</v>
      </c>
      <c r="R2" s="312"/>
      <c r="S2" s="108">
        <v>201348</v>
      </c>
      <c r="T2" s="108">
        <v>84240</v>
      </c>
      <c r="U2" s="108">
        <v>1351296</v>
      </c>
      <c r="V2" s="108">
        <v>4807044</v>
      </c>
      <c r="W2" s="108">
        <v>1341648</v>
      </c>
      <c r="X2" s="108">
        <v>336960</v>
      </c>
      <c r="Y2" s="108">
        <v>1</v>
      </c>
      <c r="Z2" s="312"/>
      <c r="AA2" s="312"/>
    </row>
    <row r="3" spans="1:28" ht="62.25" customHeight="1" x14ac:dyDescent="0.35">
      <c r="A3" s="18" t="s">
        <v>4</v>
      </c>
      <c r="B3" s="19" t="s">
        <v>3</v>
      </c>
      <c r="C3" s="20">
        <f t="shared" ref="C3:J3" si="0">C4+C10+C245</f>
        <v>193</v>
      </c>
      <c r="D3" s="20">
        <f t="shared" si="0"/>
        <v>1.9470494732746449E-3</v>
      </c>
      <c r="E3" s="20">
        <f t="shared" si="0"/>
        <v>6.2483973308366211E-4</v>
      </c>
      <c r="F3" s="20">
        <f t="shared" si="0"/>
        <v>5.7449029300317303E-4</v>
      </c>
      <c r="G3" s="20">
        <f t="shared" si="0"/>
        <v>5.9695595365048572E-5</v>
      </c>
      <c r="H3" s="20">
        <f t="shared" si="0"/>
        <v>2.9360491003970687E-3</v>
      </c>
      <c r="I3" s="20">
        <f t="shared" si="0"/>
        <v>5.563312360231297E-3</v>
      </c>
      <c r="J3" s="20">
        <f t="shared" si="0"/>
        <v>317.40505999999999</v>
      </c>
      <c r="K3" s="21" t="s">
        <v>3</v>
      </c>
      <c r="L3" s="21" t="s">
        <v>3</v>
      </c>
      <c r="M3" s="21"/>
      <c r="N3" s="21"/>
      <c r="O3" s="21"/>
      <c r="P3" s="20">
        <f>P4+P10+P245</f>
        <v>883075.25584033248</v>
      </c>
      <c r="Q3" s="21" t="s">
        <v>3</v>
      </c>
      <c r="R3" s="31">
        <f t="shared" ref="R3:R12" si="1">SUM(S3:Y3)</f>
        <v>750317.45580956258</v>
      </c>
      <c r="S3" s="22">
        <f>S4+S10+S245</f>
        <v>21.724180211056233</v>
      </c>
      <c r="T3" s="22">
        <f t="shared" ref="T3:AA3" si="2">T4+T10+T245</f>
        <v>17.634928474490867</v>
      </c>
      <c r="U3" s="22">
        <f t="shared" si="2"/>
        <v>4.9869035815167244</v>
      </c>
      <c r="V3" s="22">
        <f t="shared" si="2"/>
        <v>0.48104641221180133</v>
      </c>
      <c r="W3" s="22">
        <f t="shared" si="2"/>
        <v>3.7652782256812509</v>
      </c>
      <c r="X3" s="22">
        <f t="shared" si="2"/>
        <v>27.657671024430698</v>
      </c>
      <c r="Y3" s="22">
        <f t="shared" si="2"/>
        <v>750241.20580163319</v>
      </c>
      <c r="Z3" s="22">
        <f t="shared" si="2"/>
        <v>792046.25882352947</v>
      </c>
      <c r="AA3" s="22">
        <f t="shared" si="2"/>
        <v>2364571.0786595778</v>
      </c>
    </row>
    <row r="4" spans="1:28" ht="76.5" customHeight="1" outlineLevel="1" collapsed="1" x14ac:dyDescent="0.35">
      <c r="A4" s="23" t="s">
        <v>5</v>
      </c>
      <c r="B4" s="24" t="s">
        <v>3</v>
      </c>
      <c r="C4" s="25">
        <f t="shared" ref="C4:J4" si="3">SUM(C5:C9)</f>
        <v>0</v>
      </c>
      <c r="D4" s="25">
        <f t="shared" si="3"/>
        <v>4.0038129730134206E-5</v>
      </c>
      <c r="E4" s="25">
        <f t="shared" si="3"/>
        <v>3.1899324726587092E-5</v>
      </c>
      <c r="F4" s="25">
        <f t="shared" si="3"/>
        <v>8.7498778757693543E-6</v>
      </c>
      <c r="G4" s="25">
        <f t="shared" si="3"/>
        <v>7.3913896481589616E-7</v>
      </c>
      <c r="H4" s="25">
        <f t="shared" si="3"/>
        <v>6.1422544881568143E-6</v>
      </c>
      <c r="I4" s="25">
        <f t="shared" si="3"/>
        <v>4.8646465169573767E-5</v>
      </c>
      <c r="J4" s="25">
        <f t="shared" si="3"/>
        <v>1.1417999999999999</v>
      </c>
      <c r="K4" s="21" t="s">
        <v>3</v>
      </c>
      <c r="L4" s="21" t="s">
        <v>3</v>
      </c>
      <c r="M4" s="21"/>
      <c r="N4" s="21"/>
      <c r="O4" s="21"/>
      <c r="P4" s="25"/>
      <c r="Q4" s="21" t="s">
        <v>3</v>
      </c>
      <c r="R4" s="31">
        <f t="shared" si="1"/>
        <v>608763.26996923017</v>
      </c>
      <c r="S4" s="26">
        <f t="shared" ref="S4:AA4" si="4">SUM(S5:S9)</f>
        <v>21.344224356605565</v>
      </c>
      <c r="T4" s="26">
        <f t="shared" si="4"/>
        <v>17.005448265882524</v>
      </c>
      <c r="U4" s="26">
        <f t="shared" si="4"/>
        <v>4.6645374729568925</v>
      </c>
      <c r="V4" s="26">
        <f t="shared" si="4"/>
        <v>0.39403308801074693</v>
      </c>
      <c r="W4" s="26">
        <f t="shared" si="4"/>
        <v>3.2744201273695976</v>
      </c>
      <c r="X4" s="26">
        <f t="shared" si="4"/>
        <v>25.933305919474588</v>
      </c>
      <c r="Y4" s="26">
        <f t="shared" si="4"/>
        <v>608690.65399999986</v>
      </c>
      <c r="Z4" s="26">
        <f t="shared" si="4"/>
        <v>784459.05882352951</v>
      </c>
      <c r="AA4" s="26">
        <f t="shared" si="4"/>
        <v>0</v>
      </c>
    </row>
    <row r="5" spans="1:28" s="33" customFormat="1" ht="24.75" hidden="1" customHeight="1" outlineLevel="2" x14ac:dyDescent="0.35">
      <c r="A5" s="27" t="s">
        <v>602</v>
      </c>
      <c r="B5" s="28" t="s">
        <v>601</v>
      </c>
      <c r="C5" s="30"/>
      <c r="D5" s="30">
        <f>Потребность!D5/S$2</f>
        <v>4.6286855179345909E-6</v>
      </c>
      <c r="E5" s="30">
        <f>Потребность!E5/T$2</f>
        <v>3.6877832053857905E-6</v>
      </c>
      <c r="F5" s="30">
        <f>Потребность!F5/U$2</f>
        <v>1.0115465752334514E-6</v>
      </c>
      <c r="G5" s="30">
        <f>Потребность!G5/V$2</f>
        <v>8.5449591308196087E-8</v>
      </c>
      <c r="H5" s="30">
        <f>Потребность!H5/W$2</f>
        <v>7.1008722406437166E-7</v>
      </c>
      <c r="I5" s="30">
        <f>Потребность!I5/X$2</f>
        <v>5.6238688057310715E-6</v>
      </c>
      <c r="J5" s="30">
        <f>Потребность!J5/Y$2</f>
        <v>0.13200000000000001</v>
      </c>
      <c r="K5" s="191">
        <f>Потребность!K5</f>
        <v>1</v>
      </c>
      <c r="L5" s="30">
        <f>Потребность!L5</f>
        <v>208995.33333333334</v>
      </c>
      <c r="M5" s="30"/>
      <c r="N5" s="30"/>
      <c r="O5" s="30"/>
      <c r="P5" s="30"/>
      <c r="Q5" s="29"/>
      <c r="R5" s="31">
        <f t="shared" si="1"/>
        <v>27590.675137484246</v>
      </c>
      <c r="S5" s="32">
        <f t="shared" ref="S5:Z6" si="5">D5*$L5/$K5</f>
        <v>0.96737367271591246</v>
      </c>
      <c r="T5" s="32">
        <f t="shared" si="5"/>
        <v>0.77072948027067179</v>
      </c>
      <c r="U5" s="32">
        <f t="shared" si="5"/>
        <v>0.21140851367310692</v>
      </c>
      <c r="V5" s="32">
        <f t="shared" si="5"/>
        <v>1.7858565818653544E-2</v>
      </c>
      <c r="W5" s="32">
        <f t="shared" si="5"/>
        <v>0.14840491608907472</v>
      </c>
      <c r="X5" s="32">
        <f t="shared" si="5"/>
        <v>1.1753623356767007</v>
      </c>
      <c r="Y5" s="32">
        <f t="shared" si="5"/>
        <v>27587.384000000002</v>
      </c>
      <c r="Z5" s="32">
        <f t="shared" si="5"/>
        <v>208995.33333333334</v>
      </c>
      <c r="AA5" s="32"/>
    </row>
    <row r="6" spans="1:28" s="33" customFormat="1" ht="24.75" hidden="1" customHeight="1" outlineLevel="2" x14ac:dyDescent="0.35">
      <c r="A6" s="27" t="s">
        <v>159</v>
      </c>
      <c r="B6" s="28" t="s">
        <v>601</v>
      </c>
      <c r="C6" s="30"/>
      <c r="D6" s="30">
        <f>Потребность!D6/S$2</f>
        <v>3.5409444212199616E-5</v>
      </c>
      <c r="E6" s="30">
        <f>Потребность!E6/T$2</f>
        <v>2.8211541521201298E-5</v>
      </c>
      <c r="F6" s="30">
        <f>Потребность!F6/U$2</f>
        <v>7.7383313005359022E-6</v>
      </c>
      <c r="G6" s="30">
        <f>Потребность!G6/V$2</f>
        <v>6.5368937350770009E-7</v>
      </c>
      <c r="H6" s="30">
        <f>Потребность!H6/W$2</f>
        <v>5.4321672640924427E-6</v>
      </c>
      <c r="I6" s="30">
        <f>Потребность!I6/X$2</f>
        <v>4.3022596363842697E-5</v>
      </c>
      <c r="J6" s="30">
        <f>Потребность!J6/Y$2</f>
        <v>1.0097999999999998</v>
      </c>
      <c r="K6" s="191">
        <f>Потребность!K6</f>
        <v>1</v>
      </c>
      <c r="L6" s="30">
        <f>Потребность!L6</f>
        <v>575463.72549019614</v>
      </c>
      <c r="M6" s="30"/>
      <c r="N6" s="30"/>
      <c r="O6" s="30"/>
      <c r="P6" s="30"/>
      <c r="Q6" s="29"/>
      <c r="R6" s="31">
        <f t="shared" si="1"/>
        <v>581172.59483174596</v>
      </c>
      <c r="S6" s="32">
        <f t="shared" si="5"/>
        <v>20.376850683889653</v>
      </c>
      <c r="T6" s="32">
        <f t="shared" si="5"/>
        <v>16.234718785611854</v>
      </c>
      <c r="U6" s="32">
        <f t="shared" si="5"/>
        <v>4.4531289592837853</v>
      </c>
      <c r="V6" s="32">
        <f t="shared" si="5"/>
        <v>0.37617452219209341</v>
      </c>
      <c r="W6" s="32">
        <f t="shared" si="5"/>
        <v>3.1260152112805231</v>
      </c>
      <c r="X6" s="32">
        <f t="shared" si="5"/>
        <v>24.757943583797886</v>
      </c>
      <c r="Y6" s="32">
        <f t="shared" si="5"/>
        <v>581103.2699999999</v>
      </c>
      <c r="Z6" s="32">
        <f t="shared" si="5"/>
        <v>575463.72549019614</v>
      </c>
      <c r="AA6" s="32"/>
    </row>
    <row r="7" spans="1:28" s="33" customFormat="1" ht="24.75" hidden="1" customHeight="1" outlineLevel="2" x14ac:dyDescent="0.35">
      <c r="A7" s="27"/>
      <c r="B7" s="28"/>
      <c r="C7" s="30"/>
      <c r="D7" s="30"/>
      <c r="E7" s="30"/>
      <c r="F7" s="30"/>
      <c r="G7" s="30"/>
      <c r="H7" s="30"/>
      <c r="I7" s="30"/>
      <c r="J7" s="30"/>
      <c r="K7" s="191"/>
      <c r="L7" s="29"/>
      <c r="M7" s="29"/>
      <c r="N7" s="29"/>
      <c r="O7" s="29"/>
      <c r="P7" s="30"/>
      <c r="Q7" s="29"/>
      <c r="R7" s="31">
        <f t="shared" si="1"/>
        <v>0</v>
      </c>
      <c r="S7" s="32"/>
      <c r="T7" s="32"/>
      <c r="U7" s="32"/>
      <c r="V7" s="32"/>
      <c r="W7" s="32"/>
      <c r="X7" s="32"/>
      <c r="Y7" s="32"/>
      <c r="Z7" s="32"/>
      <c r="AA7" s="32"/>
    </row>
    <row r="8" spans="1:28" s="33" customFormat="1" ht="24.75" hidden="1" customHeight="1" outlineLevel="2" x14ac:dyDescent="0.35">
      <c r="A8" s="27"/>
      <c r="B8" s="28"/>
      <c r="C8" s="30"/>
      <c r="D8" s="30"/>
      <c r="E8" s="30"/>
      <c r="F8" s="30"/>
      <c r="G8" s="30"/>
      <c r="H8" s="30"/>
      <c r="I8" s="30"/>
      <c r="J8" s="30"/>
      <c r="K8" s="191"/>
      <c r="L8" s="29"/>
      <c r="M8" s="29"/>
      <c r="N8" s="29"/>
      <c r="O8" s="29"/>
      <c r="P8" s="30"/>
      <c r="Q8" s="29"/>
      <c r="R8" s="31">
        <f t="shared" si="1"/>
        <v>0</v>
      </c>
      <c r="S8" s="32"/>
      <c r="T8" s="32"/>
      <c r="U8" s="32"/>
      <c r="V8" s="32"/>
      <c r="W8" s="32"/>
      <c r="X8" s="32"/>
      <c r="Y8" s="32"/>
      <c r="Z8" s="32"/>
      <c r="AA8" s="32"/>
    </row>
    <row r="9" spans="1:28" s="33" customFormat="1" ht="24.75" hidden="1" customHeight="1" outlineLevel="2" x14ac:dyDescent="0.35">
      <c r="A9" s="27"/>
      <c r="B9" s="28"/>
      <c r="C9" s="30"/>
      <c r="D9" s="30"/>
      <c r="E9" s="30"/>
      <c r="F9" s="30"/>
      <c r="G9" s="30"/>
      <c r="H9" s="30"/>
      <c r="I9" s="30"/>
      <c r="J9" s="30"/>
      <c r="K9" s="191"/>
      <c r="L9" s="29"/>
      <c r="M9" s="29"/>
      <c r="N9" s="29"/>
      <c r="O9" s="29"/>
      <c r="P9" s="30"/>
      <c r="Q9" s="29"/>
      <c r="R9" s="31">
        <f t="shared" si="1"/>
        <v>0</v>
      </c>
      <c r="S9" s="32"/>
      <c r="T9" s="32"/>
      <c r="U9" s="32"/>
      <c r="V9" s="32"/>
      <c r="W9" s="32"/>
      <c r="X9" s="32"/>
      <c r="Y9" s="32"/>
      <c r="Z9" s="32"/>
      <c r="AA9" s="32"/>
    </row>
    <row r="10" spans="1:28" ht="151.5" customHeight="1" outlineLevel="1" x14ac:dyDescent="0.35">
      <c r="A10" s="23" t="s">
        <v>6</v>
      </c>
      <c r="B10" s="24" t="s">
        <v>3</v>
      </c>
      <c r="C10" s="25">
        <f t="shared" ref="C10:J10" si="6">SUM(C11:C244)</f>
        <v>0</v>
      </c>
      <c r="D10" s="25">
        <f t="shared" si="6"/>
        <v>2.4832628086695672E-5</v>
      </c>
      <c r="E10" s="25">
        <f t="shared" si="6"/>
        <v>8.309591642924975E-5</v>
      </c>
      <c r="F10" s="25">
        <f t="shared" si="6"/>
        <v>1.5333428057213229E-4</v>
      </c>
      <c r="G10" s="25">
        <f t="shared" si="6"/>
        <v>4.8678564207026203E-5</v>
      </c>
      <c r="H10" s="25">
        <f t="shared" si="6"/>
        <v>2.88823894195795E-3</v>
      </c>
      <c r="I10" s="25">
        <f t="shared" si="6"/>
        <v>2.8875830959164254E-3</v>
      </c>
      <c r="J10" s="25">
        <f t="shared" si="6"/>
        <v>41</v>
      </c>
      <c r="K10" s="21" t="s">
        <v>3</v>
      </c>
      <c r="L10" s="21" t="s">
        <v>3</v>
      </c>
      <c r="M10" s="21"/>
      <c r="N10" s="21"/>
      <c r="O10" s="21"/>
      <c r="P10" s="25">
        <f>P11+P33+P229</f>
        <v>98004.421598207642</v>
      </c>
      <c r="Q10" s="21" t="s">
        <v>3</v>
      </c>
      <c r="R10" s="31">
        <f t="shared" si="1"/>
        <v>98004.421598207628</v>
      </c>
      <c r="S10" s="26">
        <f>S11+S33+S229</f>
        <v>0.15454999966889829</v>
      </c>
      <c r="T10" s="26">
        <f t="shared" ref="T10:AA10" si="7">T11+T33+T229</f>
        <v>0.50491714150047484</v>
      </c>
      <c r="U10" s="26">
        <f t="shared" si="7"/>
        <v>0.13732072765700484</v>
      </c>
      <c r="V10" s="26">
        <f t="shared" si="7"/>
        <v>6.6348361557192578E-2</v>
      </c>
      <c r="W10" s="26">
        <f t="shared" si="7"/>
        <v>0.42343459933852501</v>
      </c>
      <c r="X10" s="26">
        <f t="shared" si="7"/>
        <v>1.2016940445737714</v>
      </c>
      <c r="Y10" s="26">
        <f t="shared" si="7"/>
        <v>98001.933333333334</v>
      </c>
      <c r="Z10" s="26">
        <f t="shared" si="7"/>
        <v>5342.2</v>
      </c>
      <c r="AA10" s="26">
        <f t="shared" si="7"/>
        <v>1649177.9385929112</v>
      </c>
    </row>
    <row r="11" spans="1:28" s="171" customFormat="1" ht="24.75" customHeight="1" outlineLevel="2" x14ac:dyDescent="0.35">
      <c r="A11" s="169" t="s">
        <v>184</v>
      </c>
      <c r="B11" s="34" t="s">
        <v>3</v>
      </c>
      <c r="C11" s="34" t="s">
        <v>3</v>
      </c>
      <c r="D11" s="34" t="s">
        <v>3</v>
      </c>
      <c r="E11" s="34" t="s">
        <v>3</v>
      </c>
      <c r="F11" s="34" t="s">
        <v>3</v>
      </c>
      <c r="G11" s="34" t="s">
        <v>3</v>
      </c>
      <c r="H11" s="34" t="s">
        <v>3</v>
      </c>
      <c r="I11" s="34" t="s">
        <v>3</v>
      </c>
      <c r="J11" s="34" t="s">
        <v>3</v>
      </c>
      <c r="K11" s="34" t="s">
        <v>3</v>
      </c>
      <c r="L11" s="34" t="s">
        <v>3</v>
      </c>
      <c r="M11" s="34"/>
      <c r="N11" s="34"/>
      <c r="O11" s="34"/>
      <c r="P11" s="29">
        <f>SUM(P12:P32)</f>
        <v>0.54150815539220609</v>
      </c>
      <c r="Q11" s="170"/>
      <c r="R11" s="31">
        <f t="shared" si="1"/>
        <v>0.54150815539220609</v>
      </c>
      <c r="S11" s="31">
        <f>SUM(S12:S32)</f>
        <v>0</v>
      </c>
      <c r="T11" s="31">
        <f t="shared" ref="T11:AA11" si="8">SUM(T12:T32)</f>
        <v>0</v>
      </c>
      <c r="U11" s="31">
        <f t="shared" si="8"/>
        <v>0</v>
      </c>
      <c r="V11" s="31">
        <f t="shared" si="8"/>
        <v>6.8649257215036943E-4</v>
      </c>
      <c r="W11" s="31">
        <f t="shared" si="8"/>
        <v>3.1180558040062176E-2</v>
      </c>
      <c r="X11" s="31">
        <f t="shared" si="8"/>
        <v>0.50964110477999358</v>
      </c>
      <c r="Y11" s="31">
        <f t="shared" si="8"/>
        <v>0</v>
      </c>
      <c r="Z11" s="31">
        <f t="shared" si="8"/>
        <v>158</v>
      </c>
      <c r="AA11" s="31">
        <f t="shared" si="8"/>
        <v>216862</v>
      </c>
    </row>
    <row r="12" spans="1:28" s="33" customFormat="1" ht="24.75" customHeight="1" outlineLevel="3" x14ac:dyDescent="0.35">
      <c r="A12" s="27" t="s">
        <v>185</v>
      </c>
      <c r="B12" s="28" t="s">
        <v>11</v>
      </c>
      <c r="C12" s="30"/>
      <c r="D12" s="186">
        <f>Потребность!D12/S$2</f>
        <v>0</v>
      </c>
      <c r="E12" s="186">
        <f>Потребность!E12/T$2</f>
        <v>0</v>
      </c>
      <c r="F12" s="186">
        <f>Потребность!F12/U$2</f>
        <v>0</v>
      </c>
      <c r="G12" s="186">
        <f>Потребность!G12/V$2</f>
        <v>0</v>
      </c>
      <c r="H12" s="186">
        <f>Потребность!H12/W$2</f>
        <v>0</v>
      </c>
      <c r="I12" s="186">
        <f>Потребность!I12/X$2</f>
        <v>0</v>
      </c>
      <c r="J12" s="186">
        <f>Потребность!J12/Y$2</f>
        <v>0</v>
      </c>
      <c r="K12" s="191">
        <f>Потребность!K12</f>
        <v>1</v>
      </c>
      <c r="L12" s="30">
        <f>AVERAGE(M12:O12)</f>
        <v>5852</v>
      </c>
      <c r="M12" s="30">
        <v>5790</v>
      </c>
      <c r="N12" s="30">
        <v>3616</v>
      </c>
      <c r="O12" s="30">
        <v>8150</v>
      </c>
      <c r="P12" s="30">
        <f t="shared" ref="P12:P32" si="9">(SUM(C12:J12))*L12</f>
        <v>0</v>
      </c>
      <c r="Q12" s="273">
        <v>7</v>
      </c>
      <c r="R12" s="31">
        <f t="shared" si="1"/>
        <v>0</v>
      </c>
      <c r="S12" s="32">
        <f t="shared" ref="S12:Y27" si="10">D12*$L12/$K12</f>
        <v>0</v>
      </c>
      <c r="T12" s="32">
        <f t="shared" si="10"/>
        <v>0</v>
      </c>
      <c r="U12" s="32">
        <f t="shared" si="10"/>
        <v>0</v>
      </c>
      <c r="V12" s="32">
        <f t="shared" si="10"/>
        <v>0</v>
      </c>
      <c r="W12" s="32">
        <f t="shared" si="10"/>
        <v>0</v>
      </c>
      <c r="X12" s="32">
        <f t="shared" si="10"/>
        <v>0</v>
      </c>
      <c r="Y12" s="32">
        <f t="shared" si="10"/>
        <v>0</v>
      </c>
      <c r="Z12" s="32">
        <f>Потребность!D12+Потребность!E12+Потребность!F12+Потребность!G12+Потребность!H12+Потребность!I12+Потребность!J12</f>
        <v>0</v>
      </c>
      <c r="AA12" s="32">
        <f>$S$2*S12+$T$2*T12+$U$2*U12+$V$2*V12+$W$2*W12+$X$2*X12+$Y$2*Y12</f>
        <v>0</v>
      </c>
      <c r="AB12" s="259"/>
    </row>
    <row r="13" spans="1:28" s="33" customFormat="1" ht="24.75" customHeight="1" outlineLevel="3" x14ac:dyDescent="0.35">
      <c r="A13" s="27" t="s">
        <v>186</v>
      </c>
      <c r="B13" s="28" t="s">
        <v>11</v>
      </c>
      <c r="C13" s="30"/>
      <c r="D13" s="186">
        <f>Потребность!D13/S$2</f>
        <v>0</v>
      </c>
      <c r="E13" s="186">
        <f>Потребность!E13/T$2</f>
        <v>0</v>
      </c>
      <c r="F13" s="186">
        <f>Потребность!F13/U$2</f>
        <v>0</v>
      </c>
      <c r="G13" s="186">
        <f>Потребность!G13/V$2</f>
        <v>0</v>
      </c>
      <c r="H13" s="186">
        <f>Потребность!H13/W$2</f>
        <v>0</v>
      </c>
      <c r="I13" s="186">
        <f>Потребность!I13/X$2</f>
        <v>0</v>
      </c>
      <c r="J13" s="186">
        <f>Потребность!J13/Y$2</f>
        <v>0</v>
      </c>
      <c r="K13" s="191">
        <f>Потребность!K13</f>
        <v>1</v>
      </c>
      <c r="L13" s="30">
        <f t="shared" ref="L13:L18" si="11">AVERAGE(M13:O13)</f>
        <v>6098</v>
      </c>
      <c r="M13" s="30">
        <v>5805</v>
      </c>
      <c r="N13" s="30">
        <v>5990</v>
      </c>
      <c r="O13" s="30">
        <v>6499</v>
      </c>
      <c r="P13" s="30">
        <f t="shared" si="9"/>
        <v>0</v>
      </c>
      <c r="Q13" s="273">
        <v>9</v>
      </c>
      <c r="R13" s="31">
        <f t="shared" ref="R13:R57" si="12">SUM(S13:Y13)</f>
        <v>0</v>
      </c>
      <c r="S13" s="32">
        <f t="shared" si="10"/>
        <v>0</v>
      </c>
      <c r="T13" s="32">
        <f t="shared" si="10"/>
        <v>0</v>
      </c>
      <c r="U13" s="32">
        <f t="shared" si="10"/>
        <v>0</v>
      </c>
      <c r="V13" s="32">
        <f t="shared" si="10"/>
        <v>0</v>
      </c>
      <c r="W13" s="32">
        <f t="shared" si="10"/>
        <v>0</v>
      </c>
      <c r="X13" s="32">
        <f t="shared" si="10"/>
        <v>0</v>
      </c>
      <c r="Y13" s="32">
        <f t="shared" si="10"/>
        <v>0</v>
      </c>
      <c r="Z13" s="32">
        <f>Потребность!D13+Потребность!E13+Потребность!F13+Потребность!G13+Потребность!H13+Потребность!I13+Потребность!J13</f>
        <v>0</v>
      </c>
      <c r="AA13" s="32">
        <f t="shared" ref="AA13:AA32" si="13">$S$2*S13+$T$2*T13+$U$2*U13+$V$2*V13+$W$2*W13+$X$2*X13+$Y$2*Y13</f>
        <v>0</v>
      </c>
      <c r="AB13" s="259"/>
    </row>
    <row r="14" spans="1:28" s="33" customFormat="1" ht="24.75" customHeight="1" outlineLevel="3" x14ac:dyDescent="0.35">
      <c r="A14" s="27" t="s">
        <v>187</v>
      </c>
      <c r="B14" s="28" t="s">
        <v>11</v>
      </c>
      <c r="C14" s="30"/>
      <c r="D14" s="186">
        <f>Потребность!D14/S$2</f>
        <v>0</v>
      </c>
      <c r="E14" s="186">
        <f>Потребность!E14/T$2</f>
        <v>0</v>
      </c>
      <c r="F14" s="186">
        <f>Потребность!F14/U$2</f>
        <v>0</v>
      </c>
      <c r="G14" s="186">
        <f>Потребность!G14/V$2</f>
        <v>0</v>
      </c>
      <c r="H14" s="186">
        <f>Потребность!H14/W$2</f>
        <v>7.4535198502140652E-6</v>
      </c>
      <c r="I14" s="186">
        <f>Потребность!I14/X$2</f>
        <v>0</v>
      </c>
      <c r="J14" s="186">
        <f>Потребность!J14/Y$2</f>
        <v>0</v>
      </c>
      <c r="K14" s="191">
        <f>Потребность!K14</f>
        <v>1</v>
      </c>
      <c r="L14" s="30">
        <f t="shared" si="11"/>
        <v>1550</v>
      </c>
      <c r="M14" s="30">
        <v>1550</v>
      </c>
      <c r="N14" s="30">
        <v>1900</v>
      </c>
      <c r="O14" s="30">
        <v>1200</v>
      </c>
      <c r="P14" s="30">
        <f t="shared" si="9"/>
        <v>1.1552955767831802E-2</v>
      </c>
      <c r="Q14" s="273">
        <v>8</v>
      </c>
      <c r="R14" s="31">
        <f t="shared" si="12"/>
        <v>1.1552955767831802E-2</v>
      </c>
      <c r="S14" s="32">
        <f t="shared" si="10"/>
        <v>0</v>
      </c>
      <c r="T14" s="32">
        <f t="shared" si="10"/>
        <v>0</v>
      </c>
      <c r="U14" s="32">
        <f t="shared" si="10"/>
        <v>0</v>
      </c>
      <c r="V14" s="32">
        <f t="shared" si="10"/>
        <v>0</v>
      </c>
      <c r="W14" s="32">
        <f t="shared" si="10"/>
        <v>1.1552955767831802E-2</v>
      </c>
      <c r="X14" s="32">
        <f t="shared" si="10"/>
        <v>0</v>
      </c>
      <c r="Y14" s="32">
        <f t="shared" si="10"/>
        <v>0</v>
      </c>
      <c r="Z14" s="32">
        <f>Потребность!D14+Потребность!E14+Потребность!F14+Потребность!G14+Потребность!H14+Потребность!I14+Потребность!J14</f>
        <v>10</v>
      </c>
      <c r="AA14" s="32">
        <f t="shared" si="13"/>
        <v>15500.000000000002</v>
      </c>
      <c r="AB14" s="259"/>
    </row>
    <row r="15" spans="1:28" s="33" customFormat="1" ht="24.75" customHeight="1" outlineLevel="3" x14ac:dyDescent="0.35">
      <c r="A15" s="27" t="s">
        <v>188</v>
      </c>
      <c r="B15" s="28" t="s">
        <v>11</v>
      </c>
      <c r="C15" s="30"/>
      <c r="D15" s="186">
        <f>Потребность!D15/S$2</f>
        <v>0</v>
      </c>
      <c r="E15" s="186">
        <f>Потребность!E15/T$2</f>
        <v>0</v>
      </c>
      <c r="F15" s="186">
        <f>Потребность!F15/U$2</f>
        <v>0</v>
      </c>
      <c r="G15" s="186">
        <f>Потребность!G15/V$2</f>
        <v>0</v>
      </c>
      <c r="H15" s="186">
        <f>Потребность!H15/W$2</f>
        <v>0</v>
      </c>
      <c r="I15" s="186">
        <f>Потребность!I15/X$2</f>
        <v>3.561253561253561E-5</v>
      </c>
      <c r="J15" s="186">
        <f>Потребность!J15/Y$2</f>
        <v>0</v>
      </c>
      <c r="K15" s="191">
        <f>Потребность!K15</f>
        <v>1</v>
      </c>
      <c r="L15" s="30">
        <f t="shared" si="11"/>
        <v>1516.6666666666667</v>
      </c>
      <c r="M15" s="30">
        <v>1080</v>
      </c>
      <c r="N15" s="30">
        <v>1490</v>
      </c>
      <c r="O15" s="30">
        <v>1980</v>
      </c>
      <c r="P15" s="30">
        <f t="shared" si="9"/>
        <v>5.4012345679012343E-2</v>
      </c>
      <c r="Q15" s="273">
        <v>1</v>
      </c>
      <c r="R15" s="31">
        <f t="shared" si="12"/>
        <v>5.4012345679012343E-2</v>
      </c>
      <c r="S15" s="32">
        <f t="shared" si="10"/>
        <v>0</v>
      </c>
      <c r="T15" s="32">
        <f t="shared" si="10"/>
        <v>0</v>
      </c>
      <c r="U15" s="32">
        <f t="shared" si="10"/>
        <v>0</v>
      </c>
      <c r="V15" s="32">
        <f t="shared" si="10"/>
        <v>0</v>
      </c>
      <c r="W15" s="32">
        <f t="shared" si="10"/>
        <v>0</v>
      </c>
      <c r="X15" s="32">
        <f t="shared" si="10"/>
        <v>5.4012345679012343E-2</v>
      </c>
      <c r="Y15" s="32">
        <f t="shared" si="10"/>
        <v>0</v>
      </c>
      <c r="Z15" s="32">
        <f>Потребность!D15+Потребность!E15+Потребность!F15+Потребность!G15+Потребность!H15+Потребность!I15+Потребность!J15</f>
        <v>12</v>
      </c>
      <c r="AA15" s="32">
        <f t="shared" si="13"/>
        <v>18200</v>
      </c>
      <c r="AB15" s="259"/>
    </row>
    <row r="16" spans="1:28" s="33" customFormat="1" ht="24.75" customHeight="1" outlineLevel="3" x14ac:dyDescent="0.35">
      <c r="A16" s="27" t="s">
        <v>189</v>
      </c>
      <c r="B16" s="28" t="s">
        <v>11</v>
      </c>
      <c r="C16" s="30"/>
      <c r="D16" s="186">
        <f>Потребность!D16/S$2</f>
        <v>0</v>
      </c>
      <c r="E16" s="186">
        <f>Потребность!E16/T$2</f>
        <v>0</v>
      </c>
      <c r="F16" s="186">
        <f>Потребность!F16/U$2</f>
        <v>0</v>
      </c>
      <c r="G16" s="186">
        <f>Потребность!G16/V$2</f>
        <v>0</v>
      </c>
      <c r="H16" s="186">
        <f>Потребность!H16/W$2</f>
        <v>0</v>
      </c>
      <c r="I16" s="186">
        <f>Потребность!I16/X$2</f>
        <v>3.561253561253561E-5</v>
      </c>
      <c r="J16" s="186">
        <f>Потребность!J16/Y$2</f>
        <v>0</v>
      </c>
      <c r="K16" s="191">
        <f>Потребность!K16</f>
        <v>1</v>
      </c>
      <c r="L16" s="30">
        <f t="shared" si="11"/>
        <v>1917.3333333333333</v>
      </c>
      <c r="M16" s="30">
        <v>1312</v>
      </c>
      <c r="N16" s="30">
        <v>2490</v>
      </c>
      <c r="O16" s="30">
        <v>1950</v>
      </c>
      <c r="P16" s="30">
        <f t="shared" si="9"/>
        <v>6.8281101614434944E-2</v>
      </c>
      <c r="Q16" s="273">
        <v>3</v>
      </c>
      <c r="R16" s="31">
        <f t="shared" si="12"/>
        <v>6.8281101614434944E-2</v>
      </c>
      <c r="S16" s="32">
        <f t="shared" si="10"/>
        <v>0</v>
      </c>
      <c r="T16" s="32">
        <f t="shared" si="10"/>
        <v>0</v>
      </c>
      <c r="U16" s="32">
        <f t="shared" si="10"/>
        <v>0</v>
      </c>
      <c r="V16" s="32">
        <f t="shared" si="10"/>
        <v>0</v>
      </c>
      <c r="W16" s="32">
        <f t="shared" si="10"/>
        <v>0</v>
      </c>
      <c r="X16" s="32">
        <f t="shared" si="10"/>
        <v>6.8281101614434944E-2</v>
      </c>
      <c r="Y16" s="32">
        <f t="shared" si="10"/>
        <v>0</v>
      </c>
      <c r="Z16" s="32">
        <f>Потребность!D16+Потребность!E16+Потребность!F16+Потребность!G16+Потребность!H16+Потребность!I16+Потребность!J16</f>
        <v>12</v>
      </c>
      <c r="AA16" s="32">
        <f t="shared" si="13"/>
        <v>23008</v>
      </c>
      <c r="AB16" s="259"/>
    </row>
    <row r="17" spans="1:28" s="33" customFormat="1" ht="24.75" customHeight="1" outlineLevel="3" x14ac:dyDescent="0.35">
      <c r="A17" s="27" t="s">
        <v>190</v>
      </c>
      <c r="B17" s="28" t="s">
        <v>11</v>
      </c>
      <c r="C17" s="30"/>
      <c r="D17" s="186">
        <f>Потребность!D17/S$2</f>
        <v>0</v>
      </c>
      <c r="E17" s="186">
        <f>Потребность!E17/T$2</f>
        <v>0</v>
      </c>
      <c r="F17" s="186">
        <f>Потребность!F17/U$2</f>
        <v>0</v>
      </c>
      <c r="G17" s="186">
        <f>Потребность!G17/V$2</f>
        <v>0</v>
      </c>
      <c r="H17" s="186">
        <f>Потребность!H17/W$2</f>
        <v>0</v>
      </c>
      <c r="I17" s="186">
        <f>Потребность!I17/X$2</f>
        <v>4.4515669515669518E-5</v>
      </c>
      <c r="J17" s="186">
        <f>Потребность!J17/Y$2</f>
        <v>0</v>
      </c>
      <c r="K17" s="191">
        <f>Потребность!K17</f>
        <v>1</v>
      </c>
      <c r="L17" s="30">
        <f t="shared" si="11"/>
        <v>1433</v>
      </c>
      <c r="M17" s="30">
        <v>1800</v>
      </c>
      <c r="N17" s="30">
        <v>1050</v>
      </c>
      <c r="O17" s="30">
        <v>1449</v>
      </c>
      <c r="P17" s="30">
        <f t="shared" si="9"/>
        <v>6.3790954415954421E-2</v>
      </c>
      <c r="Q17" s="273">
        <v>5</v>
      </c>
      <c r="R17" s="31">
        <f t="shared" si="12"/>
        <v>6.3790954415954421E-2</v>
      </c>
      <c r="S17" s="32">
        <f t="shared" si="10"/>
        <v>0</v>
      </c>
      <c r="T17" s="32">
        <f t="shared" si="10"/>
        <v>0</v>
      </c>
      <c r="U17" s="32">
        <f t="shared" si="10"/>
        <v>0</v>
      </c>
      <c r="V17" s="32">
        <f t="shared" si="10"/>
        <v>0</v>
      </c>
      <c r="W17" s="32">
        <f t="shared" si="10"/>
        <v>0</v>
      </c>
      <c r="X17" s="32">
        <f t="shared" si="10"/>
        <v>6.3790954415954421E-2</v>
      </c>
      <c r="Y17" s="32">
        <f t="shared" si="10"/>
        <v>0</v>
      </c>
      <c r="Z17" s="32">
        <f>Потребность!D17+Потребность!E17+Потребность!F17+Потребность!G17+Потребность!H17+Потребность!I17+Потребность!J17</f>
        <v>15</v>
      </c>
      <c r="AA17" s="32">
        <f t="shared" si="13"/>
        <v>21495</v>
      </c>
      <c r="AB17" s="259"/>
    </row>
    <row r="18" spans="1:28" s="33" customFormat="1" ht="24.75" customHeight="1" outlineLevel="3" x14ac:dyDescent="0.35">
      <c r="A18" s="27" t="s">
        <v>191</v>
      </c>
      <c r="B18" s="28" t="s">
        <v>11</v>
      </c>
      <c r="C18" s="30"/>
      <c r="D18" s="186">
        <f>Потребность!D18/S$2</f>
        <v>0</v>
      </c>
      <c r="E18" s="186">
        <f>Потребность!E18/T$2</f>
        <v>0</v>
      </c>
      <c r="F18" s="186">
        <f>Потребность!F18/U$2</f>
        <v>0</v>
      </c>
      <c r="G18" s="186">
        <f>Потребность!G18/V$2</f>
        <v>0</v>
      </c>
      <c r="H18" s="186">
        <f>Потребность!H18/W$2</f>
        <v>7.4535198502140652E-6</v>
      </c>
      <c r="I18" s="186">
        <f>Потребность!I18/X$2</f>
        <v>0</v>
      </c>
      <c r="J18" s="186">
        <f>Потребность!J18/Y$2</f>
        <v>0</v>
      </c>
      <c r="K18" s="191">
        <f>Потребность!K18</f>
        <v>1</v>
      </c>
      <c r="L18" s="30">
        <f t="shared" si="11"/>
        <v>2633.3333333333335</v>
      </c>
      <c r="M18" s="30">
        <v>2300</v>
      </c>
      <c r="N18" s="30">
        <v>2600</v>
      </c>
      <c r="O18" s="30">
        <v>3000</v>
      </c>
      <c r="P18" s="30">
        <f t="shared" si="9"/>
        <v>1.9627602272230375E-2</v>
      </c>
      <c r="Q18" s="273">
        <v>6</v>
      </c>
      <c r="R18" s="31">
        <f t="shared" si="12"/>
        <v>1.9627602272230375E-2</v>
      </c>
      <c r="S18" s="32">
        <f t="shared" si="10"/>
        <v>0</v>
      </c>
      <c r="T18" s="32">
        <f t="shared" si="10"/>
        <v>0</v>
      </c>
      <c r="U18" s="32">
        <f t="shared" si="10"/>
        <v>0</v>
      </c>
      <c r="V18" s="32">
        <f t="shared" si="10"/>
        <v>0</v>
      </c>
      <c r="W18" s="32">
        <f t="shared" si="10"/>
        <v>1.9627602272230375E-2</v>
      </c>
      <c r="X18" s="32">
        <f t="shared" si="10"/>
        <v>0</v>
      </c>
      <c r="Y18" s="32">
        <f t="shared" si="10"/>
        <v>0</v>
      </c>
      <c r="Z18" s="32">
        <f>Потребность!D18+Потребность!E18+Потребность!F18+Потребность!G18+Потребность!H18+Потребность!I18+Потребность!J18</f>
        <v>10</v>
      </c>
      <c r="AA18" s="32">
        <f t="shared" si="13"/>
        <v>26333.333333333339</v>
      </c>
      <c r="AB18" s="259"/>
    </row>
    <row r="19" spans="1:28" s="33" customFormat="1" ht="24.75" customHeight="1" outlineLevel="3" x14ac:dyDescent="0.35">
      <c r="A19" s="27" t="s">
        <v>192</v>
      </c>
      <c r="B19" s="28" t="s">
        <v>11</v>
      </c>
      <c r="C19" s="30"/>
      <c r="D19" s="186">
        <f>Потребность!D19/S$2</f>
        <v>0</v>
      </c>
      <c r="E19" s="186">
        <f>Потребность!E19/T$2</f>
        <v>0</v>
      </c>
      <c r="F19" s="186">
        <f>Потребность!F19/U$2</f>
        <v>0</v>
      </c>
      <c r="G19" s="186">
        <f>Потребность!G19/V$2</f>
        <v>0</v>
      </c>
      <c r="H19" s="186">
        <f>Потребность!H19/W$2</f>
        <v>0</v>
      </c>
      <c r="I19" s="186">
        <f>Потребность!I19/X$2</f>
        <v>0</v>
      </c>
      <c r="J19" s="186">
        <f>Потребность!J19/Y$2</f>
        <v>0</v>
      </c>
      <c r="K19" s="191">
        <f>Потребность!K19</f>
        <v>1</v>
      </c>
      <c r="L19" s="30"/>
      <c r="M19" s="189"/>
      <c r="N19" s="189"/>
      <c r="O19" s="189"/>
      <c r="P19" s="30">
        <f t="shared" si="9"/>
        <v>0</v>
      </c>
      <c r="Q19" s="273" t="e">
        <f>AVERAGE(M19:O19)-L19</f>
        <v>#DIV/0!</v>
      </c>
      <c r="R19" s="31">
        <f t="shared" si="12"/>
        <v>0</v>
      </c>
      <c r="S19" s="32">
        <f t="shared" si="10"/>
        <v>0</v>
      </c>
      <c r="T19" s="32">
        <f t="shared" si="10"/>
        <v>0</v>
      </c>
      <c r="U19" s="32">
        <f t="shared" si="10"/>
        <v>0</v>
      </c>
      <c r="V19" s="32">
        <f t="shared" si="10"/>
        <v>0</v>
      </c>
      <c r="W19" s="32">
        <f t="shared" si="10"/>
        <v>0</v>
      </c>
      <c r="X19" s="32">
        <f t="shared" si="10"/>
        <v>0</v>
      </c>
      <c r="Y19" s="32">
        <f t="shared" si="10"/>
        <v>0</v>
      </c>
      <c r="Z19" s="32">
        <f>Потребность!D19+Потребность!E19+Потребность!F19+Потребность!G19+Потребность!H19+Потребность!I19+Потребность!J19</f>
        <v>0</v>
      </c>
      <c r="AA19" s="32">
        <f t="shared" si="13"/>
        <v>0</v>
      </c>
      <c r="AB19" s="259"/>
    </row>
    <row r="20" spans="1:28" s="33" customFormat="1" ht="24.75" customHeight="1" outlineLevel="3" x14ac:dyDescent="0.35">
      <c r="A20" s="27" t="s">
        <v>193</v>
      </c>
      <c r="B20" s="28" t="s">
        <v>31</v>
      </c>
      <c r="C20" s="30"/>
      <c r="D20" s="186">
        <f>Потребность!D20/S$2</f>
        <v>0</v>
      </c>
      <c r="E20" s="186">
        <f>Потребность!E20/T$2</f>
        <v>0</v>
      </c>
      <c r="F20" s="186">
        <f>Потребность!F20/U$2</f>
        <v>0</v>
      </c>
      <c r="G20" s="186">
        <f>Потребность!G20/V$2</f>
        <v>0</v>
      </c>
      <c r="H20" s="186">
        <f>Потребность!H20/W$2</f>
        <v>0</v>
      </c>
      <c r="I20" s="186">
        <f>Потребность!I20/X$2</f>
        <v>5.9354226020892684E-6</v>
      </c>
      <c r="J20" s="186">
        <f>Потребность!J20/Y$2</f>
        <v>0</v>
      </c>
      <c r="K20" s="191">
        <f>Потребность!K20</f>
        <v>1</v>
      </c>
      <c r="L20" s="30">
        <f t="shared" ref="L20:L83" si="14">AVERAGE(M20:O20)</f>
        <v>4100</v>
      </c>
      <c r="M20" s="30">
        <v>3500</v>
      </c>
      <c r="N20" s="30">
        <v>4700</v>
      </c>
      <c r="O20" s="30">
        <v>4100</v>
      </c>
      <c r="P20" s="30">
        <f t="shared" si="9"/>
        <v>2.4335232668565999E-2</v>
      </c>
      <c r="Q20" s="273">
        <v>253</v>
      </c>
      <c r="R20" s="31">
        <f t="shared" si="12"/>
        <v>2.4335232668565999E-2</v>
      </c>
      <c r="S20" s="32">
        <f t="shared" si="10"/>
        <v>0</v>
      </c>
      <c r="T20" s="32">
        <f t="shared" si="10"/>
        <v>0</v>
      </c>
      <c r="U20" s="32">
        <f t="shared" si="10"/>
        <v>0</v>
      </c>
      <c r="V20" s="32">
        <f t="shared" si="10"/>
        <v>0</v>
      </c>
      <c r="W20" s="32">
        <f t="shared" si="10"/>
        <v>0</v>
      </c>
      <c r="X20" s="32">
        <f t="shared" si="10"/>
        <v>2.4335232668565999E-2</v>
      </c>
      <c r="Y20" s="32">
        <f t="shared" si="10"/>
        <v>0</v>
      </c>
      <c r="Z20" s="32">
        <f>Потребность!D20+Потребность!E20+Потребность!F20+Потребность!G20+Потребность!H20+Потребность!I20+Потребность!J20</f>
        <v>2</v>
      </c>
      <c r="AA20" s="32">
        <f t="shared" si="13"/>
        <v>8200</v>
      </c>
      <c r="AB20" s="259"/>
    </row>
    <row r="21" spans="1:28" s="33" customFormat="1" ht="24.75" customHeight="1" outlineLevel="3" x14ac:dyDescent="0.35">
      <c r="A21" s="27" t="s">
        <v>194</v>
      </c>
      <c r="B21" s="28" t="s">
        <v>11</v>
      </c>
      <c r="C21" s="30"/>
      <c r="D21" s="186">
        <f>Потребность!D21/S$2</f>
        <v>0</v>
      </c>
      <c r="E21" s="186">
        <f>Потребность!E21/T$2</f>
        <v>0</v>
      </c>
      <c r="F21" s="186">
        <f>Потребность!F21/U$2</f>
        <v>0</v>
      </c>
      <c r="G21" s="186">
        <f>Потребность!G21/V$2</f>
        <v>0</v>
      </c>
      <c r="H21" s="186">
        <f>Потребность!H21/W$2</f>
        <v>0</v>
      </c>
      <c r="I21" s="186">
        <f>Потребность!I21/X$2</f>
        <v>5.9354226020892684E-6</v>
      </c>
      <c r="J21" s="186">
        <f>Потребность!J21/Y$2</f>
        <v>0</v>
      </c>
      <c r="K21" s="191">
        <f>Потребность!K21</f>
        <v>1</v>
      </c>
      <c r="L21" s="30">
        <f t="shared" si="14"/>
        <v>2303.3333333333335</v>
      </c>
      <c r="M21" s="30">
        <v>2950</v>
      </c>
      <c r="N21" s="30">
        <v>2460</v>
      </c>
      <c r="O21" s="30">
        <v>1500</v>
      </c>
      <c r="P21" s="30">
        <f t="shared" si="9"/>
        <v>1.3671256726812282E-2</v>
      </c>
      <c r="Q21" s="273">
        <v>4</v>
      </c>
      <c r="R21" s="31">
        <f t="shared" si="12"/>
        <v>1.3671256726812282E-2</v>
      </c>
      <c r="S21" s="32">
        <f t="shared" si="10"/>
        <v>0</v>
      </c>
      <c r="T21" s="32">
        <f t="shared" si="10"/>
        <v>0</v>
      </c>
      <c r="U21" s="32">
        <f t="shared" si="10"/>
        <v>0</v>
      </c>
      <c r="V21" s="32">
        <f t="shared" si="10"/>
        <v>0</v>
      </c>
      <c r="W21" s="32">
        <f t="shared" si="10"/>
        <v>0</v>
      </c>
      <c r="X21" s="32">
        <f t="shared" si="10"/>
        <v>1.3671256726812282E-2</v>
      </c>
      <c r="Y21" s="32">
        <f t="shared" si="10"/>
        <v>0</v>
      </c>
      <c r="Z21" s="32">
        <f>Потребность!D21+Потребность!E21+Потребность!F21+Потребность!G21+Потребность!H21+Потребность!I21+Потребность!J21</f>
        <v>2</v>
      </c>
      <c r="AA21" s="32">
        <f t="shared" si="13"/>
        <v>4606.666666666667</v>
      </c>
      <c r="AB21" s="259"/>
    </row>
    <row r="22" spans="1:28" s="33" customFormat="1" ht="24.75" customHeight="1" outlineLevel="3" x14ac:dyDescent="0.35">
      <c r="A22" s="27" t="s">
        <v>195</v>
      </c>
      <c r="B22" s="28" t="s">
        <v>11</v>
      </c>
      <c r="C22" s="30"/>
      <c r="D22" s="186">
        <f>Потребность!D22/S$2</f>
        <v>0</v>
      </c>
      <c r="E22" s="186">
        <f>Потребность!E22/T$2</f>
        <v>0</v>
      </c>
      <c r="F22" s="186">
        <f>Потребность!F22/U$2</f>
        <v>0</v>
      </c>
      <c r="G22" s="186">
        <f>Потребность!G22/V$2</f>
        <v>3.120420782501679E-6</v>
      </c>
      <c r="H22" s="186">
        <f>Потребность!H22/W$2</f>
        <v>0</v>
      </c>
      <c r="I22" s="186">
        <f>Потребность!I22/X$2</f>
        <v>0</v>
      </c>
      <c r="J22" s="186">
        <f>Потребность!J22/Y$2</f>
        <v>0</v>
      </c>
      <c r="K22" s="191">
        <f>Потребность!K22</f>
        <v>1</v>
      </c>
      <c r="L22" s="30">
        <f t="shared" si="14"/>
        <v>220</v>
      </c>
      <c r="M22" s="30">
        <v>220</v>
      </c>
      <c r="N22" s="30">
        <v>220</v>
      </c>
      <c r="O22" s="30">
        <v>220</v>
      </c>
      <c r="P22" s="30">
        <f t="shared" si="9"/>
        <v>6.8649257215036943E-4</v>
      </c>
      <c r="Q22" s="273">
        <v>103</v>
      </c>
      <c r="R22" s="31">
        <f t="shared" si="12"/>
        <v>6.8649257215036943E-4</v>
      </c>
      <c r="S22" s="32">
        <f t="shared" si="10"/>
        <v>0</v>
      </c>
      <c r="T22" s="32">
        <f t="shared" si="10"/>
        <v>0</v>
      </c>
      <c r="U22" s="32">
        <f t="shared" si="10"/>
        <v>0</v>
      </c>
      <c r="V22" s="32">
        <f t="shared" si="10"/>
        <v>6.8649257215036943E-4</v>
      </c>
      <c r="W22" s="32">
        <f t="shared" si="10"/>
        <v>0</v>
      </c>
      <c r="X22" s="32">
        <f t="shared" si="10"/>
        <v>0</v>
      </c>
      <c r="Y22" s="32">
        <f t="shared" si="10"/>
        <v>0</v>
      </c>
      <c r="Z22" s="32">
        <f>Потребность!D22+Потребность!E22+Потребность!F22+Потребность!G22+Потребность!H22+Потребность!I22+Потребность!J22</f>
        <v>15</v>
      </c>
      <c r="AA22" s="32">
        <f t="shared" si="13"/>
        <v>3300.0000000000005</v>
      </c>
      <c r="AB22" s="259"/>
    </row>
    <row r="23" spans="1:28" s="33" customFormat="1" ht="24.75" customHeight="1" outlineLevel="3" x14ac:dyDescent="0.35">
      <c r="A23" s="27" t="s">
        <v>196</v>
      </c>
      <c r="B23" s="28" t="s">
        <v>11</v>
      </c>
      <c r="C23" s="30"/>
      <c r="D23" s="186">
        <f>Потребность!D23/S$2</f>
        <v>0</v>
      </c>
      <c r="E23" s="186">
        <f>Потребность!E23/T$2</f>
        <v>0</v>
      </c>
      <c r="F23" s="186">
        <f>Потребность!F23/U$2</f>
        <v>0</v>
      </c>
      <c r="G23" s="186">
        <f>Потребность!G23/V$2</f>
        <v>0</v>
      </c>
      <c r="H23" s="186">
        <f>Потребность!H23/W$2</f>
        <v>0</v>
      </c>
      <c r="I23" s="186">
        <f>Потребность!I23/X$2</f>
        <v>8.9031339031339026E-6</v>
      </c>
      <c r="J23" s="186">
        <f>Потребность!J23/Y$2</f>
        <v>0</v>
      </c>
      <c r="K23" s="191">
        <f>Потребность!K23</f>
        <v>1</v>
      </c>
      <c r="L23" s="30">
        <f t="shared" si="14"/>
        <v>389.66666666666669</v>
      </c>
      <c r="M23" s="30">
        <v>435</v>
      </c>
      <c r="N23" s="30">
        <v>384</v>
      </c>
      <c r="O23" s="30">
        <v>350</v>
      </c>
      <c r="P23" s="30">
        <f t="shared" si="9"/>
        <v>3.4692545109211775E-3</v>
      </c>
      <c r="Q23" s="273">
        <v>2</v>
      </c>
      <c r="R23" s="31">
        <f t="shared" si="12"/>
        <v>3.4692545109211775E-3</v>
      </c>
      <c r="S23" s="32">
        <f t="shared" si="10"/>
        <v>0</v>
      </c>
      <c r="T23" s="32">
        <f t="shared" si="10"/>
        <v>0</v>
      </c>
      <c r="U23" s="32">
        <f t="shared" si="10"/>
        <v>0</v>
      </c>
      <c r="V23" s="32">
        <f t="shared" si="10"/>
        <v>0</v>
      </c>
      <c r="W23" s="32">
        <f t="shared" si="10"/>
        <v>0</v>
      </c>
      <c r="X23" s="32">
        <f t="shared" si="10"/>
        <v>3.4692545109211775E-3</v>
      </c>
      <c r="Y23" s="32">
        <f t="shared" si="10"/>
        <v>0</v>
      </c>
      <c r="Z23" s="32">
        <f>Потребность!D23+Потребность!E23+Потребность!F23+Потребность!G23+Потребность!H23+Потребность!I23+Потребность!J23</f>
        <v>3</v>
      </c>
      <c r="AA23" s="32">
        <f t="shared" si="13"/>
        <v>1169</v>
      </c>
      <c r="AB23" s="259"/>
    </row>
    <row r="24" spans="1:28" s="33" customFormat="1" ht="24.75" customHeight="1" outlineLevel="3" x14ac:dyDescent="0.35">
      <c r="A24" s="27" t="s">
        <v>197</v>
      </c>
      <c r="B24" s="28" t="s">
        <v>198</v>
      </c>
      <c r="C24" s="30"/>
      <c r="D24" s="186">
        <f>Потребность!D24/S$2</f>
        <v>0</v>
      </c>
      <c r="E24" s="186">
        <f>Потребность!E24/T$2</f>
        <v>0</v>
      </c>
      <c r="F24" s="186">
        <f>Потребность!F24/U$2</f>
        <v>0</v>
      </c>
      <c r="G24" s="186">
        <f>Потребность!G24/V$2</f>
        <v>0</v>
      </c>
      <c r="H24" s="186">
        <f>Потребность!H24/W$2</f>
        <v>0</v>
      </c>
      <c r="I24" s="186">
        <f>Потребность!I24/X$2</f>
        <v>1.4838556505223173E-5</v>
      </c>
      <c r="J24" s="186">
        <f>Потребность!J24/Y$2</f>
        <v>0</v>
      </c>
      <c r="K24" s="191">
        <f>Потребность!K24</f>
        <v>1</v>
      </c>
      <c r="L24" s="30">
        <f t="shared" si="14"/>
        <v>1150</v>
      </c>
      <c r="M24" s="30">
        <v>1150</v>
      </c>
      <c r="N24" s="30">
        <v>1150</v>
      </c>
      <c r="O24" s="30">
        <v>1150</v>
      </c>
      <c r="P24" s="30">
        <f t="shared" si="9"/>
        <v>1.7064339981006649E-2</v>
      </c>
      <c r="Q24" s="273">
        <v>241</v>
      </c>
      <c r="R24" s="31">
        <f t="shared" si="12"/>
        <v>1.7064339981006649E-2</v>
      </c>
      <c r="S24" s="32">
        <f t="shared" si="10"/>
        <v>0</v>
      </c>
      <c r="T24" s="32">
        <f t="shared" si="10"/>
        <v>0</v>
      </c>
      <c r="U24" s="32">
        <f t="shared" si="10"/>
        <v>0</v>
      </c>
      <c r="V24" s="32">
        <f t="shared" si="10"/>
        <v>0</v>
      </c>
      <c r="W24" s="32">
        <f t="shared" si="10"/>
        <v>0</v>
      </c>
      <c r="X24" s="32">
        <f t="shared" si="10"/>
        <v>1.7064339981006649E-2</v>
      </c>
      <c r="Y24" s="32">
        <f t="shared" si="10"/>
        <v>0</v>
      </c>
      <c r="Z24" s="32">
        <f>Потребность!D24+Потребность!E24+Потребность!F24+Потребность!G24+Потребность!H24+Потребность!I24+Потребность!J24</f>
        <v>5</v>
      </c>
      <c r="AA24" s="32">
        <f t="shared" si="13"/>
        <v>5750</v>
      </c>
      <c r="AB24" s="259"/>
    </row>
    <row r="25" spans="1:28" s="33" customFormat="1" ht="24.75" customHeight="1" outlineLevel="3" x14ac:dyDescent="0.35">
      <c r="A25" s="27" t="s">
        <v>199</v>
      </c>
      <c r="B25" s="28" t="s">
        <v>11</v>
      </c>
      <c r="C25" s="30"/>
      <c r="D25" s="186">
        <f>Потребность!D25/S$2</f>
        <v>0</v>
      </c>
      <c r="E25" s="186">
        <f>Потребность!E25/T$2</f>
        <v>0</v>
      </c>
      <c r="F25" s="186">
        <f>Потребность!F25/U$2</f>
        <v>0</v>
      </c>
      <c r="G25" s="186">
        <f>Потребность!G25/V$2</f>
        <v>0</v>
      </c>
      <c r="H25" s="186">
        <f>Потребность!H25/W$2</f>
        <v>0</v>
      </c>
      <c r="I25" s="186">
        <f>Потребность!I25/X$2</f>
        <v>2.3741690408357073E-5</v>
      </c>
      <c r="J25" s="186">
        <f>Потребность!J25/Y$2</f>
        <v>0</v>
      </c>
      <c r="K25" s="191">
        <f>Потребность!K25</f>
        <v>1</v>
      </c>
      <c r="L25" s="30">
        <f t="shared" si="14"/>
        <v>1016.6666666666666</v>
      </c>
      <c r="M25" s="30">
        <v>1000</v>
      </c>
      <c r="N25" s="30">
        <v>1100</v>
      </c>
      <c r="O25" s="30">
        <v>950</v>
      </c>
      <c r="P25" s="30">
        <f t="shared" si="9"/>
        <v>2.4137385248496356E-2</v>
      </c>
      <c r="Q25" s="273">
        <v>148</v>
      </c>
      <c r="R25" s="31">
        <f t="shared" si="12"/>
        <v>2.4137385248496356E-2</v>
      </c>
      <c r="S25" s="32">
        <f t="shared" si="10"/>
        <v>0</v>
      </c>
      <c r="T25" s="32">
        <f t="shared" si="10"/>
        <v>0</v>
      </c>
      <c r="U25" s="32">
        <f t="shared" si="10"/>
        <v>0</v>
      </c>
      <c r="V25" s="32">
        <f t="shared" si="10"/>
        <v>0</v>
      </c>
      <c r="W25" s="32">
        <f t="shared" si="10"/>
        <v>0</v>
      </c>
      <c r="X25" s="32">
        <f t="shared" si="10"/>
        <v>2.4137385248496356E-2</v>
      </c>
      <c r="Y25" s="32">
        <f t="shared" si="10"/>
        <v>0</v>
      </c>
      <c r="Z25" s="32">
        <f>Потребность!D25+Потребность!E25+Потребность!F25+Потребность!G25+Потребность!H25+Потребность!I25+Потребность!J25</f>
        <v>8</v>
      </c>
      <c r="AA25" s="32">
        <f t="shared" si="13"/>
        <v>8133.3333333333321</v>
      </c>
      <c r="AB25" s="259"/>
    </row>
    <row r="26" spans="1:28" s="33" customFormat="1" ht="24.75" customHeight="1" outlineLevel="3" x14ac:dyDescent="0.35">
      <c r="A26" s="27" t="s">
        <v>200</v>
      </c>
      <c r="B26" s="28" t="s">
        <v>11</v>
      </c>
      <c r="C26" s="30"/>
      <c r="D26" s="186">
        <f>Потребность!D26/S$2</f>
        <v>0</v>
      </c>
      <c r="E26" s="186">
        <f>Потребность!E26/T$2</f>
        <v>0</v>
      </c>
      <c r="F26" s="186">
        <f>Потребность!F26/U$2</f>
        <v>0</v>
      </c>
      <c r="G26" s="186">
        <f>Потребность!G26/V$2</f>
        <v>0</v>
      </c>
      <c r="H26" s="186">
        <f>Потребность!H26/W$2</f>
        <v>0</v>
      </c>
      <c r="I26" s="186">
        <f>Потребность!I26/X$2</f>
        <v>2.9677113010446345E-5</v>
      </c>
      <c r="J26" s="186">
        <f>Потребность!J26/Y$2</f>
        <v>0</v>
      </c>
      <c r="K26" s="191">
        <f>Потребность!K26</f>
        <v>1</v>
      </c>
      <c r="L26" s="30">
        <f t="shared" si="14"/>
        <v>1700</v>
      </c>
      <c r="M26" s="30">
        <v>1700</v>
      </c>
      <c r="N26" s="30">
        <v>1700</v>
      </c>
      <c r="O26" s="30">
        <v>1700</v>
      </c>
      <c r="P26" s="30">
        <f t="shared" si="9"/>
        <v>5.0451092117758785E-2</v>
      </c>
      <c r="Q26" s="273">
        <v>143</v>
      </c>
      <c r="R26" s="31">
        <f t="shared" si="12"/>
        <v>5.0451092117758785E-2</v>
      </c>
      <c r="S26" s="32">
        <f t="shared" si="10"/>
        <v>0</v>
      </c>
      <c r="T26" s="32">
        <f t="shared" si="10"/>
        <v>0</v>
      </c>
      <c r="U26" s="32">
        <f t="shared" si="10"/>
        <v>0</v>
      </c>
      <c r="V26" s="32">
        <f t="shared" si="10"/>
        <v>0</v>
      </c>
      <c r="W26" s="32">
        <f t="shared" si="10"/>
        <v>0</v>
      </c>
      <c r="X26" s="32">
        <f t="shared" si="10"/>
        <v>5.0451092117758785E-2</v>
      </c>
      <c r="Y26" s="32">
        <f t="shared" si="10"/>
        <v>0</v>
      </c>
      <c r="Z26" s="32">
        <f>Потребность!D26+Потребность!E26+Потребность!F26+Потребность!G26+Потребность!H26+Потребность!I26+Потребность!J26</f>
        <v>10</v>
      </c>
      <c r="AA26" s="32">
        <f t="shared" si="13"/>
        <v>17000</v>
      </c>
      <c r="AB26" s="259"/>
    </row>
    <row r="27" spans="1:28" s="33" customFormat="1" ht="24.75" customHeight="1" outlineLevel="3" x14ac:dyDescent="0.35">
      <c r="A27" s="27" t="s">
        <v>201</v>
      </c>
      <c r="B27" s="28" t="s">
        <v>11</v>
      </c>
      <c r="C27" s="30"/>
      <c r="D27" s="186">
        <f>Потребность!D27/S$2</f>
        <v>0</v>
      </c>
      <c r="E27" s="186">
        <f>Потребность!E27/T$2</f>
        <v>0</v>
      </c>
      <c r="F27" s="186">
        <f>Потребность!F27/U$2</f>
        <v>0</v>
      </c>
      <c r="G27" s="186">
        <f>Потребность!G27/V$2</f>
        <v>0</v>
      </c>
      <c r="H27" s="186">
        <f>Потребность!H27/W$2</f>
        <v>0</v>
      </c>
      <c r="I27" s="186">
        <f>Потребность!I27/X$2</f>
        <v>2.9677113010446345E-5</v>
      </c>
      <c r="J27" s="186">
        <f>Потребность!J27/Y$2</f>
        <v>0</v>
      </c>
      <c r="K27" s="191">
        <f>Потребность!K27</f>
        <v>1</v>
      </c>
      <c r="L27" s="30">
        <f t="shared" si="14"/>
        <v>950</v>
      </c>
      <c r="M27" s="30">
        <v>1000</v>
      </c>
      <c r="N27" s="30">
        <v>950</v>
      </c>
      <c r="O27" s="30">
        <v>900</v>
      </c>
      <c r="P27" s="30">
        <f t="shared" si="9"/>
        <v>2.8193257359924027E-2</v>
      </c>
      <c r="Q27" s="273">
        <v>144</v>
      </c>
      <c r="R27" s="31">
        <f t="shared" si="12"/>
        <v>2.8193257359924027E-2</v>
      </c>
      <c r="S27" s="32">
        <f t="shared" si="10"/>
        <v>0</v>
      </c>
      <c r="T27" s="32">
        <f t="shared" si="10"/>
        <v>0</v>
      </c>
      <c r="U27" s="32">
        <f t="shared" si="10"/>
        <v>0</v>
      </c>
      <c r="V27" s="32">
        <f t="shared" si="10"/>
        <v>0</v>
      </c>
      <c r="W27" s="32">
        <f t="shared" si="10"/>
        <v>0</v>
      </c>
      <c r="X27" s="32">
        <f t="shared" si="10"/>
        <v>2.8193257359924027E-2</v>
      </c>
      <c r="Y27" s="32">
        <f t="shared" si="10"/>
        <v>0</v>
      </c>
      <c r="Z27" s="32">
        <f>Потребность!D27+Потребность!E27+Потребность!F27+Потребность!G27+Потребность!H27+Потребность!I27+Потребность!J27</f>
        <v>10</v>
      </c>
      <c r="AA27" s="32">
        <f t="shared" si="13"/>
        <v>9500</v>
      </c>
      <c r="AB27" s="259"/>
    </row>
    <row r="28" spans="1:28" s="33" customFormat="1" ht="24.75" customHeight="1" outlineLevel="3" x14ac:dyDescent="0.35">
      <c r="A28" s="27" t="s">
        <v>589</v>
      </c>
      <c r="B28" s="28" t="s">
        <v>11</v>
      </c>
      <c r="C28" s="30"/>
      <c r="D28" s="186">
        <f>Потребность!D28/S$2</f>
        <v>0</v>
      </c>
      <c r="E28" s="186">
        <f>Потребность!E28/T$2</f>
        <v>0</v>
      </c>
      <c r="F28" s="186">
        <f>Потребность!F28/U$2</f>
        <v>0</v>
      </c>
      <c r="G28" s="186">
        <f>Потребность!G28/V$2</f>
        <v>0</v>
      </c>
      <c r="H28" s="186">
        <f>Потребность!H28/W$2</f>
        <v>0</v>
      </c>
      <c r="I28" s="186">
        <f>Потребность!I28/X$2</f>
        <v>2.9677113010446345E-5</v>
      </c>
      <c r="J28" s="186">
        <f>Потребность!J28/Y$2</f>
        <v>0</v>
      </c>
      <c r="K28" s="191">
        <f>Потребность!K28</f>
        <v>1</v>
      </c>
      <c r="L28" s="30">
        <f t="shared" si="14"/>
        <v>1816.6666666666667</v>
      </c>
      <c r="M28" s="30">
        <v>1700</v>
      </c>
      <c r="N28" s="30">
        <v>1950</v>
      </c>
      <c r="O28" s="30">
        <v>1800</v>
      </c>
      <c r="P28" s="30">
        <f t="shared" si="9"/>
        <v>5.3913421968977526E-2</v>
      </c>
      <c r="Q28" s="273">
        <v>145</v>
      </c>
      <c r="R28" s="31">
        <f t="shared" si="12"/>
        <v>5.3913421968977526E-2</v>
      </c>
      <c r="S28" s="32">
        <f t="shared" ref="S28:Y32" si="15">D28*$L28/$K28</f>
        <v>0</v>
      </c>
      <c r="T28" s="32">
        <f t="shared" si="15"/>
        <v>0</v>
      </c>
      <c r="U28" s="32">
        <f t="shared" si="15"/>
        <v>0</v>
      </c>
      <c r="V28" s="32">
        <f t="shared" si="15"/>
        <v>0</v>
      </c>
      <c r="W28" s="32">
        <f t="shared" si="15"/>
        <v>0</v>
      </c>
      <c r="X28" s="32">
        <f t="shared" si="15"/>
        <v>5.3913421968977526E-2</v>
      </c>
      <c r="Y28" s="32">
        <f t="shared" si="15"/>
        <v>0</v>
      </c>
      <c r="Z28" s="32">
        <f>Потребность!D28+Потребность!E28+Потребность!F28+Потребность!G28+Потребность!H28+Потребность!I28+Потребность!J28</f>
        <v>10</v>
      </c>
      <c r="AA28" s="32">
        <f t="shared" si="13"/>
        <v>18166.666666666668</v>
      </c>
      <c r="AB28" s="259"/>
    </row>
    <row r="29" spans="1:28" s="33" customFormat="1" ht="24.75" customHeight="1" outlineLevel="3" x14ac:dyDescent="0.35">
      <c r="A29" s="27" t="s">
        <v>203</v>
      </c>
      <c r="B29" s="28" t="s">
        <v>11</v>
      </c>
      <c r="C29" s="30"/>
      <c r="D29" s="186">
        <f>Потребность!D29/S$2</f>
        <v>0</v>
      </c>
      <c r="E29" s="186">
        <f>Потребность!E29/T$2</f>
        <v>0</v>
      </c>
      <c r="F29" s="186">
        <f>Потребность!F29/U$2</f>
        <v>0</v>
      </c>
      <c r="G29" s="186">
        <f>Потребность!G29/V$2</f>
        <v>0</v>
      </c>
      <c r="H29" s="186">
        <f>Потребность!H29/W$2</f>
        <v>0</v>
      </c>
      <c r="I29" s="186">
        <f>Потребность!I29/X$2</f>
        <v>4.1547958214624882E-5</v>
      </c>
      <c r="J29" s="186">
        <f>Потребность!J29/Y$2</f>
        <v>0</v>
      </c>
      <c r="K29" s="191">
        <f>Потребность!K29</f>
        <v>1</v>
      </c>
      <c r="L29" s="30">
        <f t="shared" si="14"/>
        <v>1583.3333333333333</v>
      </c>
      <c r="M29" s="30">
        <v>1700</v>
      </c>
      <c r="N29" s="30">
        <v>1450</v>
      </c>
      <c r="O29" s="30">
        <v>1600</v>
      </c>
      <c r="P29" s="30">
        <f t="shared" si="9"/>
        <v>6.5784267173156066E-2</v>
      </c>
      <c r="Q29" s="273">
        <v>146</v>
      </c>
      <c r="R29" s="31">
        <f t="shared" si="12"/>
        <v>6.5784267173156066E-2</v>
      </c>
      <c r="S29" s="32">
        <f t="shared" si="15"/>
        <v>0</v>
      </c>
      <c r="T29" s="32">
        <f t="shared" si="15"/>
        <v>0</v>
      </c>
      <c r="U29" s="32">
        <f t="shared" si="15"/>
        <v>0</v>
      </c>
      <c r="V29" s="32">
        <f t="shared" si="15"/>
        <v>0</v>
      </c>
      <c r="W29" s="32">
        <f t="shared" si="15"/>
        <v>0</v>
      </c>
      <c r="X29" s="32">
        <f t="shared" si="15"/>
        <v>6.5784267173156066E-2</v>
      </c>
      <c r="Y29" s="32">
        <f t="shared" si="15"/>
        <v>0</v>
      </c>
      <c r="Z29" s="32">
        <f>Потребность!D29+Потребность!E29+Потребность!F29+Потребность!G29+Потребность!H29+Потребность!I29+Потребность!J29</f>
        <v>14</v>
      </c>
      <c r="AA29" s="32">
        <f t="shared" si="13"/>
        <v>22166.666666666668</v>
      </c>
      <c r="AB29" s="259"/>
    </row>
    <row r="30" spans="1:28" s="33" customFormat="1" ht="24.75" customHeight="1" outlineLevel="3" x14ac:dyDescent="0.35">
      <c r="A30" s="27" t="s">
        <v>204</v>
      </c>
      <c r="B30" s="28" t="s">
        <v>11</v>
      </c>
      <c r="C30" s="30"/>
      <c r="D30" s="186">
        <f>Потребность!D30/S$2</f>
        <v>0</v>
      </c>
      <c r="E30" s="186">
        <f>Потребность!E30/T$2</f>
        <v>0</v>
      </c>
      <c r="F30" s="186">
        <f>Потребность!F30/U$2</f>
        <v>0</v>
      </c>
      <c r="G30" s="186">
        <f>Потребность!G30/V$2</f>
        <v>0</v>
      </c>
      <c r="H30" s="186">
        <f>Потребность!H30/W$2</f>
        <v>0</v>
      </c>
      <c r="I30" s="186">
        <f>Потребность!I30/X$2</f>
        <v>2.9677113010446345E-5</v>
      </c>
      <c r="J30" s="186">
        <f>Потребность!J30/Y$2</f>
        <v>0</v>
      </c>
      <c r="K30" s="191">
        <f>Потребность!K30</f>
        <v>1</v>
      </c>
      <c r="L30" s="30">
        <f t="shared" si="14"/>
        <v>750</v>
      </c>
      <c r="M30" s="30">
        <v>700</v>
      </c>
      <c r="N30" s="30">
        <v>750</v>
      </c>
      <c r="O30" s="30">
        <v>800</v>
      </c>
      <c r="P30" s="30">
        <f t="shared" si="9"/>
        <v>2.2257834757834757E-2</v>
      </c>
      <c r="Q30" s="273">
        <v>147</v>
      </c>
      <c r="R30" s="31">
        <f t="shared" si="12"/>
        <v>2.2257834757834757E-2</v>
      </c>
      <c r="S30" s="32">
        <f t="shared" si="15"/>
        <v>0</v>
      </c>
      <c r="T30" s="32">
        <f t="shared" si="15"/>
        <v>0</v>
      </c>
      <c r="U30" s="32">
        <f t="shared" si="15"/>
        <v>0</v>
      </c>
      <c r="V30" s="32">
        <f t="shared" si="15"/>
        <v>0</v>
      </c>
      <c r="W30" s="32">
        <f t="shared" si="15"/>
        <v>0</v>
      </c>
      <c r="X30" s="32">
        <f t="shared" si="15"/>
        <v>2.2257834757834757E-2</v>
      </c>
      <c r="Y30" s="32">
        <f t="shared" si="15"/>
        <v>0</v>
      </c>
      <c r="Z30" s="32">
        <f>Потребность!D30+Потребность!E30+Потребность!F30+Потребность!G30+Потребность!H30+Потребность!I30+Потребность!J30</f>
        <v>10</v>
      </c>
      <c r="AA30" s="32">
        <f t="shared" si="13"/>
        <v>7500</v>
      </c>
      <c r="AB30" s="259"/>
    </row>
    <row r="31" spans="1:28" s="33" customFormat="1" ht="24.75" customHeight="1" outlineLevel="3" x14ac:dyDescent="0.35">
      <c r="A31" s="27" t="s">
        <v>205</v>
      </c>
      <c r="B31" s="28" t="s">
        <v>11</v>
      </c>
      <c r="C31" s="30"/>
      <c r="D31" s="186">
        <f>Потребность!D31/S$2</f>
        <v>0</v>
      </c>
      <c r="E31" s="186">
        <f>Потребность!E31/T$2</f>
        <v>0</v>
      </c>
      <c r="F31" s="186">
        <f>Потребность!F31/U$2</f>
        <v>0</v>
      </c>
      <c r="G31" s="186">
        <f>Потребность!G31/V$2</f>
        <v>0</v>
      </c>
      <c r="H31" s="186">
        <f>Потребность!H31/W$2</f>
        <v>0</v>
      </c>
      <c r="I31" s="186">
        <f>Потребность!I31/X$2</f>
        <v>2.9677113010446345E-5</v>
      </c>
      <c r="J31" s="186">
        <f>Потребность!J31/Y$2</f>
        <v>0</v>
      </c>
      <c r="K31" s="191">
        <f>Потребность!K31</f>
        <v>1</v>
      </c>
      <c r="L31" s="30">
        <f t="shared" si="14"/>
        <v>683.33333333333337</v>
      </c>
      <c r="M31" s="30">
        <v>700</v>
      </c>
      <c r="N31" s="30">
        <v>600</v>
      </c>
      <c r="O31" s="30">
        <v>750</v>
      </c>
      <c r="P31" s="30">
        <f t="shared" si="9"/>
        <v>2.0279360557138339E-2</v>
      </c>
      <c r="Q31" s="273">
        <v>149</v>
      </c>
      <c r="R31" s="31">
        <f t="shared" si="12"/>
        <v>2.0279360557138339E-2</v>
      </c>
      <c r="S31" s="32">
        <f t="shared" si="15"/>
        <v>0</v>
      </c>
      <c r="T31" s="32">
        <f t="shared" si="15"/>
        <v>0</v>
      </c>
      <c r="U31" s="32">
        <f t="shared" si="15"/>
        <v>0</v>
      </c>
      <c r="V31" s="32">
        <f t="shared" si="15"/>
        <v>0</v>
      </c>
      <c r="W31" s="32">
        <f t="shared" si="15"/>
        <v>0</v>
      </c>
      <c r="X31" s="32">
        <f t="shared" si="15"/>
        <v>2.0279360557138339E-2</v>
      </c>
      <c r="Y31" s="32">
        <f t="shared" si="15"/>
        <v>0</v>
      </c>
      <c r="Z31" s="32">
        <f>Потребность!D31+Потребность!E31+Потребность!F31+Потребность!G31+Потребность!H31+Потребность!I31+Потребность!J31</f>
        <v>10</v>
      </c>
      <c r="AA31" s="32">
        <f t="shared" si="13"/>
        <v>6833.3333333333348</v>
      </c>
      <c r="AB31" s="259"/>
    </row>
    <row r="32" spans="1:28" s="33" customFormat="1" ht="24.75" customHeight="1" outlineLevel="3" x14ac:dyDescent="0.35">
      <c r="A32" s="27" t="s">
        <v>696</v>
      </c>
      <c r="B32" s="28" t="s">
        <v>11</v>
      </c>
      <c r="C32" s="30"/>
      <c r="D32" s="186">
        <f>Потребность!D32/S$2</f>
        <v>0</v>
      </c>
      <c r="E32" s="186">
        <f>Потребность!E32/T$2</f>
        <v>0</v>
      </c>
      <c r="F32" s="186">
        <f>Потребность!F32/U$2</f>
        <v>0</v>
      </c>
      <c r="G32" s="186">
        <f>Потребность!G32/V$2</f>
        <v>0</v>
      </c>
      <c r="H32" s="186">
        <f>Потребность!H32/W$2</f>
        <v>0</v>
      </c>
      <c r="I32" s="186">
        <f>Потребность!I32/X$2</f>
        <v>0</v>
      </c>
      <c r="J32" s="186">
        <f>Потребность!J32/Y$2</f>
        <v>0</v>
      </c>
      <c r="K32" s="191">
        <f>Потребность!K32</f>
        <v>1</v>
      </c>
      <c r="L32" s="30">
        <f t="shared" si="14"/>
        <v>1676.6666666666667</v>
      </c>
      <c r="M32" s="30">
        <v>1980</v>
      </c>
      <c r="N32" s="30">
        <v>2200</v>
      </c>
      <c r="O32" s="30">
        <v>850</v>
      </c>
      <c r="P32" s="30">
        <f t="shared" si="9"/>
        <v>0</v>
      </c>
      <c r="Q32" s="273">
        <v>278</v>
      </c>
      <c r="R32" s="31">
        <f t="shared" si="12"/>
        <v>0</v>
      </c>
      <c r="S32" s="32">
        <f t="shared" si="15"/>
        <v>0</v>
      </c>
      <c r="T32" s="32">
        <f t="shared" si="15"/>
        <v>0</v>
      </c>
      <c r="U32" s="32">
        <f t="shared" si="15"/>
        <v>0</v>
      </c>
      <c r="V32" s="32">
        <f t="shared" si="15"/>
        <v>0</v>
      </c>
      <c r="W32" s="32">
        <f t="shared" si="15"/>
        <v>0</v>
      </c>
      <c r="X32" s="32">
        <f t="shared" si="15"/>
        <v>0</v>
      </c>
      <c r="Y32" s="32">
        <f t="shared" si="15"/>
        <v>0</v>
      </c>
      <c r="Z32" s="32">
        <f>Потребность!D32+Потребность!E32+Потребность!F32+Потребность!G32+Потребность!H32+Потребность!I32+Потребность!J32</f>
        <v>0</v>
      </c>
      <c r="AA32" s="32">
        <f t="shared" si="13"/>
        <v>0</v>
      </c>
      <c r="AB32" s="259"/>
    </row>
    <row r="33" spans="1:28" s="171" customFormat="1" ht="24.75" customHeight="1" outlineLevel="2" x14ac:dyDescent="0.35">
      <c r="A33" s="169" t="s">
        <v>591</v>
      </c>
      <c r="B33" s="34" t="s">
        <v>3</v>
      </c>
      <c r="C33" s="34" t="s">
        <v>3</v>
      </c>
      <c r="D33" s="34" t="s">
        <v>3</v>
      </c>
      <c r="E33" s="34" t="s">
        <v>3</v>
      </c>
      <c r="F33" s="34" t="s">
        <v>3</v>
      </c>
      <c r="G33" s="34" t="s">
        <v>3</v>
      </c>
      <c r="H33" s="34" t="s">
        <v>3</v>
      </c>
      <c r="I33" s="34" t="s">
        <v>3</v>
      </c>
      <c r="J33" s="34" t="s">
        <v>3</v>
      </c>
      <c r="K33" s="34" t="s">
        <v>3</v>
      </c>
      <c r="L33" s="34" t="s">
        <v>3</v>
      </c>
      <c r="M33" s="34"/>
      <c r="N33" s="34"/>
      <c r="O33" s="34"/>
      <c r="P33" s="29">
        <f>SUM(P34:P228)</f>
        <v>78003.493569887971</v>
      </c>
      <c r="Q33" s="170"/>
      <c r="R33" s="31">
        <f t="shared" si="12"/>
        <v>78003.493569887956</v>
      </c>
      <c r="S33" s="31">
        <f>SUM(S34:S228)</f>
        <v>0</v>
      </c>
      <c r="T33" s="31">
        <f t="shared" ref="T33:AA33" si="16">SUM(T34:T228)</f>
        <v>0.50491714150047484</v>
      </c>
      <c r="U33" s="31">
        <f t="shared" si="16"/>
        <v>0.13732072765700484</v>
      </c>
      <c r="V33" s="31">
        <f t="shared" si="16"/>
        <v>6.5661868985042213E-2</v>
      </c>
      <c r="W33" s="31">
        <f t="shared" si="16"/>
        <v>0.39225404129846281</v>
      </c>
      <c r="X33" s="31">
        <f t="shared" si="16"/>
        <v>0.46008277518472435</v>
      </c>
      <c r="Y33" s="31">
        <f t="shared" si="16"/>
        <v>78001.933333333334</v>
      </c>
      <c r="Z33" s="31">
        <f t="shared" si="16"/>
        <v>5074.2</v>
      </c>
      <c r="AA33" s="31">
        <f t="shared" si="16"/>
        <v>1303032.9385929112</v>
      </c>
      <c r="AB33" s="259"/>
    </row>
    <row r="34" spans="1:28" s="33" customFormat="1" ht="24.75" customHeight="1" outlineLevel="3" x14ac:dyDescent="0.35">
      <c r="A34" s="27" t="s">
        <v>208</v>
      </c>
      <c r="B34" s="28" t="s">
        <v>11</v>
      </c>
      <c r="C34" s="30"/>
      <c r="D34" s="186">
        <f>Потребность!D34/S$2</f>
        <v>0</v>
      </c>
      <c r="E34" s="186">
        <f>Потребность!E34/T$2</f>
        <v>0</v>
      </c>
      <c r="F34" s="186">
        <f>Потребность!F34/U$2</f>
        <v>0</v>
      </c>
      <c r="G34" s="186">
        <f>Потребность!G34/V$2</f>
        <v>0</v>
      </c>
      <c r="H34" s="186">
        <f>Потребность!H34/W$2</f>
        <v>2.9814079400856261E-6</v>
      </c>
      <c r="I34" s="186">
        <f>Потребность!I34/X$2</f>
        <v>0</v>
      </c>
      <c r="J34" s="186">
        <f>Потребность!J34/Y$2</f>
        <v>0</v>
      </c>
      <c r="K34" s="191">
        <f>Потребность!K34</f>
        <v>1</v>
      </c>
      <c r="L34" s="30">
        <f t="shared" si="14"/>
        <v>2074.6666666666665</v>
      </c>
      <c r="M34" s="30">
        <v>1499</v>
      </c>
      <c r="N34" s="30">
        <v>3375</v>
      </c>
      <c r="O34" s="30">
        <v>1350</v>
      </c>
      <c r="P34" s="30">
        <f t="shared" ref="P34:P97" si="17">(SUM(C34:J34))*L34</f>
        <v>6.1854276730309785E-3</v>
      </c>
      <c r="Q34" s="273">
        <v>13</v>
      </c>
      <c r="R34" s="31">
        <f t="shared" si="12"/>
        <v>6.1854276730309785E-3</v>
      </c>
      <c r="S34" s="32">
        <f t="shared" ref="S34:Y70" si="18">D34*$L34/$K34</f>
        <v>0</v>
      </c>
      <c r="T34" s="32">
        <f t="shared" si="18"/>
        <v>0</v>
      </c>
      <c r="U34" s="32">
        <f t="shared" si="18"/>
        <v>0</v>
      </c>
      <c r="V34" s="32">
        <f t="shared" si="18"/>
        <v>0</v>
      </c>
      <c r="W34" s="32">
        <f t="shared" si="18"/>
        <v>6.1854276730309785E-3</v>
      </c>
      <c r="X34" s="32">
        <f t="shared" si="18"/>
        <v>0</v>
      </c>
      <c r="Y34" s="32">
        <f t="shared" si="18"/>
        <v>0</v>
      </c>
      <c r="Z34" s="32">
        <f>Потребность!D34+Потребность!E34+Потребность!F34+Потребность!G34+Потребность!H34+Потребность!I34+Потребность!J34</f>
        <v>4</v>
      </c>
      <c r="AA34" s="32">
        <f t="shared" ref="AA34:AA97" si="19">$S$2*S34+$T$2*T34+$U$2*U34+$V$2*V34+$W$2*W34+$X$2*X34+$Y$2*Y34</f>
        <v>8298.6666666666661</v>
      </c>
      <c r="AB34" s="259"/>
    </row>
    <row r="35" spans="1:28" s="33" customFormat="1" ht="24.75" customHeight="1" outlineLevel="3" x14ac:dyDescent="0.35">
      <c r="A35" s="27" t="s">
        <v>209</v>
      </c>
      <c r="B35" s="28" t="s">
        <v>11</v>
      </c>
      <c r="C35" s="30"/>
      <c r="D35" s="186">
        <f>Потребность!D35/S$2</f>
        <v>0</v>
      </c>
      <c r="E35" s="186">
        <f>Потребность!E35/T$2</f>
        <v>0</v>
      </c>
      <c r="F35" s="186">
        <f>Потребность!F35/U$2</f>
        <v>0</v>
      </c>
      <c r="G35" s="186">
        <f>Потребность!G35/V$2</f>
        <v>8.3211220866711433E-7</v>
      </c>
      <c r="H35" s="186">
        <f>Потребность!H35/W$2</f>
        <v>0</v>
      </c>
      <c r="I35" s="186">
        <f>Потребность!I35/X$2</f>
        <v>0</v>
      </c>
      <c r="J35" s="186">
        <f>Потребность!J35/Y$2</f>
        <v>0</v>
      </c>
      <c r="K35" s="191">
        <f>Потребность!K35</f>
        <v>1</v>
      </c>
      <c r="L35" s="30">
        <f t="shared" si="14"/>
        <v>1250</v>
      </c>
      <c r="M35" s="30">
        <v>1250</v>
      </c>
      <c r="N35" s="30">
        <v>1250</v>
      </c>
      <c r="O35" s="30">
        <v>1250</v>
      </c>
      <c r="P35" s="30">
        <f t="shared" si="17"/>
        <v>1.0401402608338928E-3</v>
      </c>
      <c r="Q35" s="273">
        <v>173</v>
      </c>
      <c r="R35" s="31">
        <f t="shared" si="12"/>
        <v>1.0401402608338928E-3</v>
      </c>
      <c r="S35" s="32">
        <f t="shared" si="18"/>
        <v>0</v>
      </c>
      <c r="T35" s="32">
        <f t="shared" si="18"/>
        <v>0</v>
      </c>
      <c r="U35" s="32">
        <f t="shared" si="18"/>
        <v>0</v>
      </c>
      <c r="V35" s="32">
        <f t="shared" si="18"/>
        <v>1.0401402608338928E-3</v>
      </c>
      <c r="W35" s="32">
        <f t="shared" si="18"/>
        <v>0</v>
      </c>
      <c r="X35" s="32">
        <f t="shared" si="18"/>
        <v>0</v>
      </c>
      <c r="Y35" s="32">
        <f t="shared" si="18"/>
        <v>0</v>
      </c>
      <c r="Z35" s="32">
        <f>Потребность!D35+Потребность!E35+Потребность!F35+Потребность!G35+Потребность!H35+Потребность!I35+Потребность!J35</f>
        <v>4</v>
      </c>
      <c r="AA35" s="32">
        <f t="shared" si="19"/>
        <v>5000</v>
      </c>
      <c r="AB35" s="259"/>
    </row>
    <row r="36" spans="1:28" s="33" customFormat="1" ht="24.75" customHeight="1" outlineLevel="3" x14ac:dyDescent="0.35">
      <c r="A36" s="27" t="s">
        <v>210</v>
      </c>
      <c r="B36" s="28" t="s">
        <v>11</v>
      </c>
      <c r="C36" s="30"/>
      <c r="D36" s="186">
        <f>Потребность!D36/S$2</f>
        <v>0</v>
      </c>
      <c r="E36" s="186">
        <f>Потребность!E36/T$2</f>
        <v>0</v>
      </c>
      <c r="F36" s="186">
        <f>Потребность!F36/U$2</f>
        <v>0</v>
      </c>
      <c r="G36" s="186">
        <f>Потребность!G36/V$2</f>
        <v>8.3211220866711433E-7</v>
      </c>
      <c r="H36" s="186">
        <f>Потребность!H36/W$2</f>
        <v>0</v>
      </c>
      <c r="I36" s="186">
        <f>Потребность!I36/X$2</f>
        <v>0</v>
      </c>
      <c r="J36" s="186">
        <f>Потребность!J36/Y$2</f>
        <v>0</v>
      </c>
      <c r="K36" s="191">
        <f>Потребность!K36</f>
        <v>1</v>
      </c>
      <c r="L36" s="30">
        <f t="shared" si="14"/>
        <v>9023.3333333333339</v>
      </c>
      <c r="M36" s="30">
        <v>6490</v>
      </c>
      <c r="N36" s="30">
        <v>14310</v>
      </c>
      <c r="O36" s="30">
        <v>6270</v>
      </c>
      <c r="P36" s="30">
        <f t="shared" si="17"/>
        <v>7.5084258295395959E-3</v>
      </c>
      <c r="Q36" s="273">
        <v>172</v>
      </c>
      <c r="R36" s="31">
        <f t="shared" si="12"/>
        <v>7.5084258295395959E-3</v>
      </c>
      <c r="S36" s="32">
        <f t="shared" si="18"/>
        <v>0</v>
      </c>
      <c r="T36" s="32">
        <f t="shared" si="18"/>
        <v>0</v>
      </c>
      <c r="U36" s="32">
        <f t="shared" si="18"/>
        <v>0</v>
      </c>
      <c r="V36" s="32">
        <f t="shared" si="18"/>
        <v>7.5084258295395959E-3</v>
      </c>
      <c r="W36" s="32">
        <f t="shared" si="18"/>
        <v>0</v>
      </c>
      <c r="X36" s="32">
        <f t="shared" si="18"/>
        <v>0</v>
      </c>
      <c r="Y36" s="32">
        <f t="shared" si="18"/>
        <v>0</v>
      </c>
      <c r="Z36" s="32">
        <f>Потребность!D36+Потребность!E36+Потребность!F36+Потребность!G36+Потребность!H36+Потребность!I36+Потребность!J36</f>
        <v>4</v>
      </c>
      <c r="AA36" s="32">
        <f t="shared" si="19"/>
        <v>36093.333333333336</v>
      </c>
      <c r="AB36" s="259"/>
    </row>
    <row r="37" spans="1:28" s="33" customFormat="1" ht="24.75" customHeight="1" outlineLevel="3" x14ac:dyDescent="0.35">
      <c r="A37" s="27" t="s">
        <v>211</v>
      </c>
      <c r="B37" s="28" t="s">
        <v>11</v>
      </c>
      <c r="C37" s="30"/>
      <c r="D37" s="186">
        <f>Потребность!D37/S$2</f>
        <v>0</v>
      </c>
      <c r="E37" s="186">
        <f>Потребность!E37/T$2</f>
        <v>0</v>
      </c>
      <c r="F37" s="186">
        <f>Потребность!F37/U$2</f>
        <v>0</v>
      </c>
      <c r="G37" s="186">
        <f>Потребность!G37/V$2</f>
        <v>4.1605610433355716E-7</v>
      </c>
      <c r="H37" s="186">
        <f>Потребность!H37/W$2</f>
        <v>0</v>
      </c>
      <c r="I37" s="186">
        <f>Потребность!I37/X$2</f>
        <v>0</v>
      </c>
      <c r="J37" s="186">
        <f>Потребность!J37/Y$2</f>
        <v>0</v>
      </c>
      <c r="K37" s="191">
        <f>Потребность!K37</f>
        <v>1</v>
      </c>
      <c r="L37" s="30">
        <f t="shared" si="14"/>
        <v>4730.666666666667</v>
      </c>
      <c r="M37" s="30">
        <v>7190</v>
      </c>
      <c r="N37" s="30">
        <v>2850</v>
      </c>
      <c r="O37" s="30">
        <v>4152</v>
      </c>
      <c r="P37" s="30">
        <f t="shared" si="17"/>
        <v>1.9682227442339478E-3</v>
      </c>
      <c r="Q37" s="273">
        <v>169</v>
      </c>
      <c r="R37" s="31">
        <f t="shared" si="12"/>
        <v>1.9682227442339478E-3</v>
      </c>
      <c r="S37" s="32">
        <f t="shared" si="18"/>
        <v>0</v>
      </c>
      <c r="T37" s="32">
        <f t="shared" si="18"/>
        <v>0</v>
      </c>
      <c r="U37" s="32">
        <f t="shared" si="18"/>
        <v>0</v>
      </c>
      <c r="V37" s="32">
        <f t="shared" si="18"/>
        <v>1.9682227442339478E-3</v>
      </c>
      <c r="W37" s="32">
        <f t="shared" si="18"/>
        <v>0</v>
      </c>
      <c r="X37" s="32">
        <f t="shared" si="18"/>
        <v>0</v>
      </c>
      <c r="Y37" s="32">
        <f t="shared" si="18"/>
        <v>0</v>
      </c>
      <c r="Z37" s="32">
        <f>Потребность!D37+Потребность!E37+Потребность!F37+Потребность!G37+Потребность!H37+Потребность!I37+Потребность!J37</f>
        <v>2</v>
      </c>
      <c r="AA37" s="32">
        <f t="shared" si="19"/>
        <v>9461.3333333333339</v>
      </c>
      <c r="AB37" s="259"/>
    </row>
    <row r="38" spans="1:28" s="33" customFormat="1" ht="24.75" customHeight="1" outlineLevel="3" x14ac:dyDescent="0.35">
      <c r="A38" s="27" t="s">
        <v>212</v>
      </c>
      <c r="B38" s="28" t="s">
        <v>11</v>
      </c>
      <c r="C38" s="30"/>
      <c r="D38" s="186">
        <f>Потребность!D38/S$2</f>
        <v>0</v>
      </c>
      <c r="E38" s="186">
        <f>Потребность!E38/T$2</f>
        <v>0</v>
      </c>
      <c r="F38" s="186">
        <f>Потребность!F38/U$2</f>
        <v>0</v>
      </c>
      <c r="G38" s="186">
        <f>Потребность!G38/V$2</f>
        <v>4.1605610433355716E-7</v>
      </c>
      <c r="H38" s="186">
        <f>Потребность!H38/W$2</f>
        <v>0</v>
      </c>
      <c r="I38" s="186">
        <f>Потребность!I38/X$2</f>
        <v>0</v>
      </c>
      <c r="J38" s="186">
        <f>Потребность!J38/Y$2</f>
        <v>0</v>
      </c>
      <c r="K38" s="191">
        <f>Потребность!K38</f>
        <v>1</v>
      </c>
      <c r="L38" s="30">
        <f t="shared" si="14"/>
        <v>6350.666666666667</v>
      </c>
      <c r="M38" s="30">
        <v>5032</v>
      </c>
      <c r="N38" s="30">
        <v>8530</v>
      </c>
      <c r="O38" s="30">
        <v>5490</v>
      </c>
      <c r="P38" s="30">
        <f t="shared" si="17"/>
        <v>2.6422336332543104E-3</v>
      </c>
      <c r="Q38" s="273">
        <v>170</v>
      </c>
      <c r="R38" s="31">
        <f t="shared" si="12"/>
        <v>2.6422336332543104E-3</v>
      </c>
      <c r="S38" s="32">
        <f t="shared" si="18"/>
        <v>0</v>
      </c>
      <c r="T38" s="32">
        <f t="shared" si="18"/>
        <v>0</v>
      </c>
      <c r="U38" s="32">
        <f t="shared" si="18"/>
        <v>0</v>
      </c>
      <c r="V38" s="32">
        <f t="shared" si="18"/>
        <v>2.6422336332543104E-3</v>
      </c>
      <c r="W38" s="32">
        <f t="shared" si="18"/>
        <v>0</v>
      </c>
      <c r="X38" s="32">
        <f t="shared" si="18"/>
        <v>0</v>
      </c>
      <c r="Y38" s="32">
        <f t="shared" si="18"/>
        <v>0</v>
      </c>
      <c r="Z38" s="32">
        <f>Потребность!D38+Потребность!E38+Потребность!F38+Потребность!G38+Потребность!H38+Потребность!I38+Потребность!J38</f>
        <v>2</v>
      </c>
      <c r="AA38" s="32">
        <f t="shared" si="19"/>
        <v>12701.333333333334</v>
      </c>
      <c r="AB38" s="259"/>
    </row>
    <row r="39" spans="1:28" s="33" customFormat="1" ht="24.75" customHeight="1" outlineLevel="3" x14ac:dyDescent="0.35">
      <c r="A39" s="27" t="s">
        <v>212</v>
      </c>
      <c r="B39" s="28" t="s">
        <v>11</v>
      </c>
      <c r="C39" s="30"/>
      <c r="D39" s="186">
        <f>Потребность!D39/S$2</f>
        <v>0</v>
      </c>
      <c r="E39" s="186">
        <f>Потребность!E39/T$2</f>
        <v>0</v>
      </c>
      <c r="F39" s="186">
        <f>Потребность!F39/U$2</f>
        <v>0</v>
      </c>
      <c r="G39" s="186">
        <f>Потребность!G39/V$2</f>
        <v>0</v>
      </c>
      <c r="H39" s="186">
        <f>Потребность!H39/W$2</f>
        <v>0</v>
      </c>
      <c r="I39" s="186">
        <f>Потребность!I39/X$2</f>
        <v>0</v>
      </c>
      <c r="J39" s="186">
        <f>Потребность!J39/Y$2</f>
        <v>0</v>
      </c>
      <c r="K39" s="191">
        <f>Потребность!K39</f>
        <v>1</v>
      </c>
      <c r="L39" s="30">
        <f t="shared" si="14"/>
        <v>7706.666666666667</v>
      </c>
      <c r="M39" s="30">
        <v>9350</v>
      </c>
      <c r="N39" s="30">
        <v>7090</v>
      </c>
      <c r="O39" s="30">
        <v>6680</v>
      </c>
      <c r="P39" s="30">
        <f t="shared" si="17"/>
        <v>0</v>
      </c>
      <c r="Q39" s="273">
        <v>171</v>
      </c>
      <c r="R39" s="31">
        <f t="shared" si="12"/>
        <v>0</v>
      </c>
      <c r="S39" s="32">
        <f t="shared" si="18"/>
        <v>0</v>
      </c>
      <c r="T39" s="32">
        <f t="shared" si="18"/>
        <v>0</v>
      </c>
      <c r="U39" s="32">
        <f t="shared" si="18"/>
        <v>0</v>
      </c>
      <c r="V39" s="32">
        <f t="shared" si="18"/>
        <v>0</v>
      </c>
      <c r="W39" s="32">
        <f t="shared" si="18"/>
        <v>0</v>
      </c>
      <c r="X39" s="32">
        <f t="shared" si="18"/>
        <v>0</v>
      </c>
      <c r="Y39" s="32">
        <f t="shared" si="18"/>
        <v>0</v>
      </c>
      <c r="Z39" s="32">
        <f>Потребность!D39+Потребность!E39+Потребность!F39+Потребность!G39+Потребность!H39+Потребность!I39+Потребность!J39</f>
        <v>0</v>
      </c>
      <c r="AA39" s="32">
        <f t="shared" si="19"/>
        <v>0</v>
      </c>
      <c r="AB39" s="259"/>
    </row>
    <row r="40" spans="1:28" s="33" customFormat="1" ht="24.75" customHeight="1" outlineLevel="3" x14ac:dyDescent="0.35">
      <c r="A40" s="27" t="s">
        <v>213</v>
      </c>
      <c r="B40" s="28" t="s">
        <v>11</v>
      </c>
      <c r="C40" s="30"/>
      <c r="D40" s="186">
        <f>Потребность!D40/S$2</f>
        <v>0</v>
      </c>
      <c r="E40" s="186">
        <f>Потребность!E40/T$2</f>
        <v>0</v>
      </c>
      <c r="F40" s="186">
        <f>Потребность!F40/U$2</f>
        <v>0</v>
      </c>
      <c r="G40" s="186">
        <f>Потребность!G40/V$2</f>
        <v>2.0802805216677857E-6</v>
      </c>
      <c r="H40" s="186">
        <f>Потребность!H40/W$2</f>
        <v>0</v>
      </c>
      <c r="I40" s="186">
        <f>Потребность!I40/X$2</f>
        <v>0</v>
      </c>
      <c r="J40" s="186">
        <f>Потребность!J40/Y$2</f>
        <v>0</v>
      </c>
      <c r="K40" s="191">
        <f>Потребность!K40</f>
        <v>1</v>
      </c>
      <c r="L40" s="30">
        <f t="shared" si="14"/>
        <v>479.66666666666669</v>
      </c>
      <c r="M40" s="30">
        <v>441</v>
      </c>
      <c r="N40" s="30">
        <v>599</v>
      </c>
      <c r="O40" s="30">
        <v>399</v>
      </c>
      <c r="P40" s="30">
        <f t="shared" si="17"/>
        <v>9.9784122355998125E-4</v>
      </c>
      <c r="Q40" s="273">
        <v>168</v>
      </c>
      <c r="R40" s="31">
        <f t="shared" si="12"/>
        <v>9.9784122355998125E-4</v>
      </c>
      <c r="S40" s="32">
        <f t="shared" si="18"/>
        <v>0</v>
      </c>
      <c r="T40" s="32">
        <f t="shared" si="18"/>
        <v>0</v>
      </c>
      <c r="U40" s="32">
        <f t="shared" si="18"/>
        <v>0</v>
      </c>
      <c r="V40" s="32">
        <f t="shared" si="18"/>
        <v>9.9784122355998125E-4</v>
      </c>
      <c r="W40" s="32">
        <f t="shared" si="18"/>
        <v>0</v>
      </c>
      <c r="X40" s="32">
        <f t="shared" si="18"/>
        <v>0</v>
      </c>
      <c r="Y40" s="32">
        <f t="shared" si="18"/>
        <v>0</v>
      </c>
      <c r="Z40" s="32">
        <f>Потребность!D40+Потребность!E40+Потребность!F40+Потребность!G40+Потребность!H40+Потребность!I40+Потребность!J40</f>
        <v>10</v>
      </c>
      <c r="AA40" s="32">
        <f t="shared" si="19"/>
        <v>4796.666666666667</v>
      </c>
      <c r="AB40" s="259"/>
    </row>
    <row r="41" spans="1:28" s="33" customFormat="1" ht="24.75" customHeight="1" outlineLevel="3" x14ac:dyDescent="0.35">
      <c r="A41" s="27" t="s">
        <v>214</v>
      </c>
      <c r="B41" s="28" t="s">
        <v>11</v>
      </c>
      <c r="C41" s="30"/>
      <c r="D41" s="186">
        <f>Потребность!D41/S$2</f>
        <v>0</v>
      </c>
      <c r="E41" s="186">
        <f>Потребность!E41/T$2</f>
        <v>0</v>
      </c>
      <c r="F41" s="186">
        <f>Потребность!F41/U$2</f>
        <v>0</v>
      </c>
      <c r="G41" s="186">
        <f>Потребность!G41/V$2</f>
        <v>2.0802805216677857E-6</v>
      </c>
      <c r="H41" s="186">
        <f>Потребность!H41/W$2</f>
        <v>0</v>
      </c>
      <c r="I41" s="186">
        <f>Потребность!I41/X$2</f>
        <v>0</v>
      </c>
      <c r="J41" s="186">
        <f>Потребность!J41/Y$2</f>
        <v>0</v>
      </c>
      <c r="K41" s="191">
        <f>Потребность!K41</f>
        <v>1</v>
      </c>
      <c r="L41" s="30">
        <f t="shared" si="14"/>
        <v>10646</v>
      </c>
      <c r="M41" s="30">
        <v>8820</v>
      </c>
      <c r="N41" s="30">
        <v>8119</v>
      </c>
      <c r="O41" s="30">
        <v>14999</v>
      </c>
      <c r="P41" s="30">
        <f t="shared" si="17"/>
        <v>2.2146666433675247E-2</v>
      </c>
      <c r="Q41" s="273">
        <v>99</v>
      </c>
      <c r="R41" s="31">
        <f t="shared" si="12"/>
        <v>2.2146666433675247E-2</v>
      </c>
      <c r="S41" s="32">
        <f t="shared" si="18"/>
        <v>0</v>
      </c>
      <c r="T41" s="32">
        <f t="shared" si="18"/>
        <v>0</v>
      </c>
      <c r="U41" s="32">
        <f t="shared" si="18"/>
        <v>0</v>
      </c>
      <c r="V41" s="32">
        <f t="shared" si="18"/>
        <v>2.2146666433675247E-2</v>
      </c>
      <c r="W41" s="32">
        <f t="shared" si="18"/>
        <v>0</v>
      </c>
      <c r="X41" s="32">
        <f t="shared" si="18"/>
        <v>0</v>
      </c>
      <c r="Y41" s="32">
        <f t="shared" si="18"/>
        <v>0</v>
      </c>
      <c r="Z41" s="32">
        <f>Потребность!D41+Потребность!E41+Потребность!F41+Потребность!G41+Потребность!H41+Потребность!I41+Потребность!J41</f>
        <v>10</v>
      </c>
      <c r="AA41" s="32">
        <f t="shared" si="19"/>
        <v>106460</v>
      </c>
      <c r="AB41" s="259"/>
    </row>
    <row r="42" spans="1:28" s="33" customFormat="1" ht="24.75" customHeight="1" outlineLevel="3" x14ac:dyDescent="0.35">
      <c r="A42" s="27" t="s">
        <v>215</v>
      </c>
      <c r="B42" s="28" t="s">
        <v>11</v>
      </c>
      <c r="C42" s="30"/>
      <c r="D42" s="186">
        <f>Потребность!D42/S$2</f>
        <v>0</v>
      </c>
      <c r="E42" s="186">
        <f>Потребность!E42/T$2</f>
        <v>0</v>
      </c>
      <c r="F42" s="186">
        <f>Потребность!F42/U$2</f>
        <v>0</v>
      </c>
      <c r="G42" s="186">
        <f>Потребность!G42/V$2</f>
        <v>2.0802805216677858E-7</v>
      </c>
      <c r="H42" s="186">
        <f>Потребность!H42/W$2</f>
        <v>0</v>
      </c>
      <c r="I42" s="186">
        <f>Потребность!I42/X$2</f>
        <v>0</v>
      </c>
      <c r="J42" s="186">
        <f>Потребность!J42/Y$2</f>
        <v>0</v>
      </c>
      <c r="K42" s="191">
        <f>Потребность!K42</f>
        <v>1</v>
      </c>
      <c r="L42" s="30">
        <f t="shared" si="14"/>
        <v>5990</v>
      </c>
      <c r="M42" s="30">
        <v>5990</v>
      </c>
      <c r="N42" s="30">
        <v>5990</v>
      </c>
      <c r="O42" s="30">
        <v>5990</v>
      </c>
      <c r="P42" s="30">
        <f t="shared" si="17"/>
        <v>1.2460880324790037E-3</v>
      </c>
      <c r="Q42" s="273">
        <v>65</v>
      </c>
      <c r="R42" s="31">
        <f t="shared" si="12"/>
        <v>1.2460880324790037E-3</v>
      </c>
      <c r="S42" s="32">
        <f t="shared" si="18"/>
        <v>0</v>
      </c>
      <c r="T42" s="32">
        <f t="shared" si="18"/>
        <v>0</v>
      </c>
      <c r="U42" s="32">
        <f t="shared" si="18"/>
        <v>0</v>
      </c>
      <c r="V42" s="32">
        <f t="shared" si="18"/>
        <v>1.2460880324790037E-3</v>
      </c>
      <c r="W42" s="32">
        <f t="shared" si="18"/>
        <v>0</v>
      </c>
      <c r="X42" s="32">
        <f t="shared" si="18"/>
        <v>0</v>
      </c>
      <c r="Y42" s="32">
        <f t="shared" si="18"/>
        <v>0</v>
      </c>
      <c r="Z42" s="32">
        <f>Потребность!D42+Потребность!E42+Потребность!F42+Потребность!G42+Потребность!H42+Потребность!I42+Потребность!J42</f>
        <v>1</v>
      </c>
      <c r="AA42" s="32">
        <f t="shared" si="19"/>
        <v>5990</v>
      </c>
      <c r="AB42" s="259"/>
    </row>
    <row r="43" spans="1:28" s="33" customFormat="1" ht="24.75" customHeight="1" outlineLevel="3" x14ac:dyDescent="0.35">
      <c r="A43" s="27" t="s">
        <v>215</v>
      </c>
      <c r="B43" s="28" t="s">
        <v>11</v>
      </c>
      <c r="C43" s="30"/>
      <c r="D43" s="186">
        <f>Потребность!D43/S$2</f>
        <v>0</v>
      </c>
      <c r="E43" s="186">
        <f>Потребность!E43/T$2</f>
        <v>0</v>
      </c>
      <c r="F43" s="186">
        <f>Потребность!F43/U$2</f>
        <v>0</v>
      </c>
      <c r="G43" s="186">
        <f>Потребность!G43/V$2</f>
        <v>0</v>
      </c>
      <c r="H43" s="186">
        <f>Потребность!H43/W$2</f>
        <v>0</v>
      </c>
      <c r="I43" s="186">
        <f>Потребность!I43/X$2</f>
        <v>0</v>
      </c>
      <c r="J43" s="186">
        <f>Потребность!J43/Y$2</f>
        <v>0</v>
      </c>
      <c r="K43" s="191">
        <f>Потребность!K43</f>
        <v>1</v>
      </c>
      <c r="L43" s="30">
        <f t="shared" si="14"/>
        <v>2990</v>
      </c>
      <c r="M43" s="30">
        <v>2990</v>
      </c>
      <c r="N43" s="30">
        <v>2990</v>
      </c>
      <c r="O43" s="30">
        <v>2990</v>
      </c>
      <c r="P43" s="30">
        <f t="shared" si="17"/>
        <v>0</v>
      </c>
      <c r="Q43" s="273">
        <v>64</v>
      </c>
      <c r="R43" s="31">
        <f t="shared" si="12"/>
        <v>0</v>
      </c>
      <c r="S43" s="32">
        <f t="shared" si="18"/>
        <v>0</v>
      </c>
      <c r="T43" s="32">
        <f t="shared" si="18"/>
        <v>0</v>
      </c>
      <c r="U43" s="32">
        <f t="shared" si="18"/>
        <v>0</v>
      </c>
      <c r="V43" s="32">
        <f t="shared" si="18"/>
        <v>0</v>
      </c>
      <c r="W43" s="32">
        <f t="shared" si="18"/>
        <v>0</v>
      </c>
      <c r="X43" s="32">
        <f t="shared" si="18"/>
        <v>0</v>
      </c>
      <c r="Y43" s="32">
        <f t="shared" si="18"/>
        <v>0</v>
      </c>
      <c r="Z43" s="32">
        <f>Потребность!D43+Потребность!E43+Потребность!F43+Потребность!G43+Потребность!H43+Потребность!I43+Потребность!J43</f>
        <v>0</v>
      </c>
      <c r="AA43" s="32">
        <f t="shared" si="19"/>
        <v>0</v>
      </c>
      <c r="AB43" s="259"/>
    </row>
    <row r="44" spans="1:28" s="33" customFormat="1" ht="24.75" customHeight="1" outlineLevel="3" x14ac:dyDescent="0.35">
      <c r="A44" s="27" t="s">
        <v>586</v>
      </c>
      <c r="B44" s="28" t="s">
        <v>11</v>
      </c>
      <c r="C44" s="30"/>
      <c r="D44" s="186">
        <f>Потребность!D44/S$2</f>
        <v>0</v>
      </c>
      <c r="E44" s="186">
        <f>Потребность!E44/T$2</f>
        <v>0</v>
      </c>
      <c r="F44" s="186">
        <f>Потребность!F44/U$2</f>
        <v>0</v>
      </c>
      <c r="G44" s="186">
        <f>Потребность!G44/V$2</f>
        <v>0</v>
      </c>
      <c r="H44" s="186">
        <f>Потребность!H44/W$2</f>
        <v>0</v>
      </c>
      <c r="I44" s="186">
        <f>Потребность!I44/X$2</f>
        <v>0</v>
      </c>
      <c r="J44" s="186">
        <f>Потребность!J44/Y$2</f>
        <v>0</v>
      </c>
      <c r="K44" s="191">
        <f>Потребность!K44</f>
        <v>1</v>
      </c>
      <c r="L44" s="30">
        <f t="shared" si="14"/>
        <v>124674.66666666667</v>
      </c>
      <c r="M44" s="30">
        <v>130000</v>
      </c>
      <c r="N44" s="30">
        <v>137500</v>
      </c>
      <c r="O44" s="30">
        <v>106524</v>
      </c>
      <c r="P44" s="30">
        <f t="shared" si="17"/>
        <v>0</v>
      </c>
      <c r="Q44" s="273">
        <v>159</v>
      </c>
      <c r="R44" s="31">
        <f t="shared" si="12"/>
        <v>0</v>
      </c>
      <c r="S44" s="32">
        <f t="shared" si="18"/>
        <v>0</v>
      </c>
      <c r="T44" s="32">
        <f t="shared" si="18"/>
        <v>0</v>
      </c>
      <c r="U44" s="32">
        <f t="shared" si="18"/>
        <v>0</v>
      </c>
      <c r="V44" s="32">
        <f t="shared" si="18"/>
        <v>0</v>
      </c>
      <c r="W44" s="32">
        <f t="shared" si="18"/>
        <v>0</v>
      </c>
      <c r="X44" s="32">
        <f t="shared" si="18"/>
        <v>0</v>
      </c>
      <c r="Y44" s="32">
        <f t="shared" si="18"/>
        <v>0</v>
      </c>
      <c r="Z44" s="32">
        <f>Потребность!D44+Потребность!E44+Потребность!F44+Потребность!G44+Потребность!H44+Потребность!I44+Потребность!J44</f>
        <v>0</v>
      </c>
      <c r="AA44" s="32">
        <f t="shared" si="19"/>
        <v>0</v>
      </c>
      <c r="AB44" s="259"/>
    </row>
    <row r="45" spans="1:28" s="33" customFormat="1" ht="24.75" customHeight="1" outlineLevel="3" x14ac:dyDescent="0.35">
      <c r="A45" s="27" t="s">
        <v>217</v>
      </c>
      <c r="B45" s="28" t="s">
        <v>218</v>
      </c>
      <c r="C45" s="30"/>
      <c r="D45" s="186">
        <f>Потребность!D45/S$2</f>
        <v>0</v>
      </c>
      <c r="E45" s="186">
        <f>Потребность!E45/T$2</f>
        <v>0</v>
      </c>
      <c r="F45" s="186">
        <f>Потребность!F45/U$2</f>
        <v>0</v>
      </c>
      <c r="G45" s="186">
        <f>Потребность!G45/V$2</f>
        <v>8.3211220866711429E-6</v>
      </c>
      <c r="H45" s="186">
        <f>Потребность!H45/W$2</f>
        <v>0</v>
      </c>
      <c r="I45" s="186">
        <f>Потребность!I45/X$2</f>
        <v>0</v>
      </c>
      <c r="J45" s="186">
        <f>Потребность!J45/Y$2</f>
        <v>0</v>
      </c>
      <c r="K45" s="191">
        <f>Потребность!K45</f>
        <v>1</v>
      </c>
      <c r="L45" s="30">
        <f t="shared" si="14"/>
        <v>103</v>
      </c>
      <c r="M45" s="30">
        <v>120</v>
      </c>
      <c r="N45" s="30">
        <v>90</v>
      </c>
      <c r="O45" s="30">
        <v>99</v>
      </c>
      <c r="P45" s="30">
        <f t="shared" si="17"/>
        <v>8.5707557492712772E-4</v>
      </c>
      <c r="Q45" s="273">
        <v>63</v>
      </c>
      <c r="R45" s="31">
        <f t="shared" si="12"/>
        <v>8.5707557492712772E-4</v>
      </c>
      <c r="S45" s="32">
        <f t="shared" si="18"/>
        <v>0</v>
      </c>
      <c r="T45" s="32">
        <f t="shared" si="18"/>
        <v>0</v>
      </c>
      <c r="U45" s="32">
        <f t="shared" si="18"/>
        <v>0</v>
      </c>
      <c r="V45" s="32">
        <f t="shared" si="18"/>
        <v>8.5707557492712772E-4</v>
      </c>
      <c r="W45" s="32">
        <f t="shared" si="18"/>
        <v>0</v>
      </c>
      <c r="X45" s="32">
        <f t="shared" si="18"/>
        <v>0</v>
      </c>
      <c r="Y45" s="32">
        <f t="shared" si="18"/>
        <v>0</v>
      </c>
      <c r="Z45" s="32">
        <f>Потребность!D45+Потребность!E45+Потребность!F45+Потребность!G45+Потребность!H45+Потребность!I45+Потребность!J45</f>
        <v>40</v>
      </c>
      <c r="AA45" s="32">
        <f t="shared" si="19"/>
        <v>4120</v>
      </c>
      <c r="AB45" s="259"/>
    </row>
    <row r="46" spans="1:28" s="33" customFormat="1" ht="24.75" customHeight="1" outlineLevel="3" x14ac:dyDescent="0.35">
      <c r="A46" s="27" t="s">
        <v>219</v>
      </c>
      <c r="B46" s="28" t="s">
        <v>218</v>
      </c>
      <c r="C46" s="30"/>
      <c r="D46" s="186">
        <f>Потребность!D46/S$2</f>
        <v>0</v>
      </c>
      <c r="E46" s="186">
        <f>Потребность!E46/T$2</f>
        <v>0</v>
      </c>
      <c r="F46" s="186">
        <f>Потребность!F46/U$2</f>
        <v>0</v>
      </c>
      <c r="G46" s="186">
        <f>Потребность!G46/V$2</f>
        <v>8.3211220866711429E-6</v>
      </c>
      <c r="H46" s="186">
        <f>Потребность!H46/W$2</f>
        <v>0</v>
      </c>
      <c r="I46" s="186">
        <f>Потребность!I46/X$2</f>
        <v>0</v>
      </c>
      <c r="J46" s="186">
        <f>Потребность!J46/Y$2</f>
        <v>0</v>
      </c>
      <c r="K46" s="191">
        <f>Потребность!K46</f>
        <v>1</v>
      </c>
      <c r="L46" s="30">
        <f t="shared" si="14"/>
        <v>72</v>
      </c>
      <c r="M46" s="30">
        <v>72</v>
      </c>
      <c r="N46" s="30">
        <v>72</v>
      </c>
      <c r="O46" s="30">
        <v>72</v>
      </c>
      <c r="P46" s="30">
        <f t="shared" si="17"/>
        <v>5.9912079024032226E-4</v>
      </c>
      <c r="Q46" s="273">
        <v>62</v>
      </c>
      <c r="R46" s="31">
        <f t="shared" si="12"/>
        <v>5.9912079024032226E-4</v>
      </c>
      <c r="S46" s="32">
        <f t="shared" si="18"/>
        <v>0</v>
      </c>
      <c r="T46" s="32">
        <f t="shared" si="18"/>
        <v>0</v>
      </c>
      <c r="U46" s="32">
        <f t="shared" si="18"/>
        <v>0</v>
      </c>
      <c r="V46" s="32">
        <f t="shared" si="18"/>
        <v>5.9912079024032226E-4</v>
      </c>
      <c r="W46" s="32">
        <f t="shared" si="18"/>
        <v>0</v>
      </c>
      <c r="X46" s="32">
        <f t="shared" si="18"/>
        <v>0</v>
      </c>
      <c r="Y46" s="32">
        <f t="shared" si="18"/>
        <v>0</v>
      </c>
      <c r="Z46" s="32">
        <f>Потребность!D46+Потребность!E46+Потребность!F46+Потребность!G46+Потребность!H46+Потребность!I46+Потребность!J46</f>
        <v>40</v>
      </c>
      <c r="AA46" s="32">
        <f t="shared" si="19"/>
        <v>2879.9999999999995</v>
      </c>
      <c r="AB46" s="259"/>
    </row>
    <row r="47" spans="1:28" s="33" customFormat="1" ht="24.75" customHeight="1" outlineLevel="3" x14ac:dyDescent="0.35">
      <c r="A47" s="27" t="s">
        <v>220</v>
      </c>
      <c r="B47" s="28" t="s">
        <v>11</v>
      </c>
      <c r="C47" s="30"/>
      <c r="D47" s="186">
        <f>Потребность!D47/S$2</f>
        <v>0</v>
      </c>
      <c r="E47" s="186">
        <f>Потребность!E47/T$2</f>
        <v>0</v>
      </c>
      <c r="F47" s="186">
        <f>Потребность!F47/U$2</f>
        <v>0</v>
      </c>
      <c r="G47" s="186">
        <f>Потребность!G47/V$2</f>
        <v>2.4963366260013432E-6</v>
      </c>
      <c r="H47" s="186">
        <f>Потребность!H47/W$2</f>
        <v>0</v>
      </c>
      <c r="I47" s="186">
        <f>Потребность!I47/X$2</f>
        <v>0</v>
      </c>
      <c r="J47" s="186">
        <f>Потребность!J47/Y$2</f>
        <v>0</v>
      </c>
      <c r="K47" s="191">
        <f>Потребность!K47</f>
        <v>1</v>
      </c>
      <c r="L47" s="30">
        <f t="shared" si="14"/>
        <v>649.66666666666663</v>
      </c>
      <c r="M47" s="30">
        <v>599</v>
      </c>
      <c r="N47" s="30">
        <v>560</v>
      </c>
      <c r="O47" s="30">
        <v>790</v>
      </c>
      <c r="P47" s="30">
        <f t="shared" si="17"/>
        <v>1.6217866946922059E-3</v>
      </c>
      <c r="Q47" s="273">
        <v>61</v>
      </c>
      <c r="R47" s="31">
        <f t="shared" si="12"/>
        <v>1.6217866946922059E-3</v>
      </c>
      <c r="S47" s="32">
        <f t="shared" si="18"/>
        <v>0</v>
      </c>
      <c r="T47" s="32">
        <f t="shared" si="18"/>
        <v>0</v>
      </c>
      <c r="U47" s="32">
        <f t="shared" si="18"/>
        <v>0</v>
      </c>
      <c r="V47" s="32">
        <f t="shared" si="18"/>
        <v>1.6217866946922059E-3</v>
      </c>
      <c r="W47" s="32">
        <f t="shared" si="18"/>
        <v>0</v>
      </c>
      <c r="X47" s="32">
        <f t="shared" si="18"/>
        <v>0</v>
      </c>
      <c r="Y47" s="32">
        <f t="shared" si="18"/>
        <v>0</v>
      </c>
      <c r="Z47" s="32">
        <f>Потребность!D47+Потребность!E47+Потребность!F47+Потребность!G47+Потребность!H47+Потребность!I47+Потребность!J47</f>
        <v>12</v>
      </c>
      <c r="AA47" s="32">
        <f t="shared" si="19"/>
        <v>7796</v>
      </c>
      <c r="AB47" s="259"/>
    </row>
    <row r="48" spans="1:28" s="33" customFormat="1" ht="24.75" customHeight="1" outlineLevel="3" x14ac:dyDescent="0.35">
      <c r="A48" s="27" t="s">
        <v>221</v>
      </c>
      <c r="B48" s="28" t="s">
        <v>11</v>
      </c>
      <c r="C48" s="30"/>
      <c r="D48" s="186">
        <f>Потребность!D48/S$2</f>
        <v>0</v>
      </c>
      <c r="E48" s="186">
        <f>Потребность!E48/T$2</f>
        <v>0</v>
      </c>
      <c r="F48" s="186">
        <f>Потребность!F48/U$2</f>
        <v>0</v>
      </c>
      <c r="G48" s="186">
        <f>Потребность!G48/V$2</f>
        <v>1.6642244173342287E-6</v>
      </c>
      <c r="H48" s="186">
        <f>Потребность!H48/W$2</f>
        <v>0</v>
      </c>
      <c r="I48" s="186">
        <f>Потребность!I48/X$2</f>
        <v>0</v>
      </c>
      <c r="J48" s="186">
        <f>Потребность!J48/Y$2</f>
        <v>0</v>
      </c>
      <c r="K48" s="191">
        <f>Потребность!K48</f>
        <v>1</v>
      </c>
      <c r="L48" s="30">
        <f t="shared" si="14"/>
        <v>809.66666666666663</v>
      </c>
      <c r="M48" s="30">
        <v>950</v>
      </c>
      <c r="N48" s="30">
        <v>680</v>
      </c>
      <c r="O48" s="30">
        <v>799</v>
      </c>
      <c r="P48" s="30">
        <f t="shared" si="17"/>
        <v>1.3474670365682805E-3</v>
      </c>
      <c r="Q48" s="273">
        <v>60</v>
      </c>
      <c r="R48" s="31">
        <f t="shared" si="12"/>
        <v>1.3474670365682805E-3</v>
      </c>
      <c r="S48" s="32">
        <f t="shared" si="18"/>
        <v>0</v>
      </c>
      <c r="T48" s="32">
        <f t="shared" si="18"/>
        <v>0</v>
      </c>
      <c r="U48" s="32">
        <f t="shared" si="18"/>
        <v>0</v>
      </c>
      <c r="V48" s="32">
        <f t="shared" si="18"/>
        <v>1.3474670365682805E-3</v>
      </c>
      <c r="W48" s="32">
        <f t="shared" si="18"/>
        <v>0</v>
      </c>
      <c r="X48" s="32">
        <f t="shared" si="18"/>
        <v>0</v>
      </c>
      <c r="Y48" s="32">
        <f t="shared" si="18"/>
        <v>0</v>
      </c>
      <c r="Z48" s="32">
        <f>Потребность!D48+Потребность!E48+Потребность!F48+Потребность!G48+Потребность!H48+Потребность!I48+Потребность!J48</f>
        <v>8</v>
      </c>
      <c r="AA48" s="32">
        <f t="shared" si="19"/>
        <v>6477.333333333333</v>
      </c>
      <c r="AB48" s="259"/>
    </row>
    <row r="49" spans="1:28" s="33" customFormat="1" ht="24.75" customHeight="1" outlineLevel="3" x14ac:dyDescent="0.35">
      <c r="A49" s="27" t="s">
        <v>222</v>
      </c>
      <c r="B49" s="28" t="s">
        <v>11</v>
      </c>
      <c r="C49" s="30"/>
      <c r="D49" s="186">
        <f>Потребность!D49/S$2</f>
        <v>0</v>
      </c>
      <c r="E49" s="186">
        <f>Потребность!E49/T$2</f>
        <v>0</v>
      </c>
      <c r="F49" s="186">
        <f>Потребность!F49/U$2</f>
        <v>0</v>
      </c>
      <c r="G49" s="186">
        <f>Потребность!G49/V$2</f>
        <v>2.0802805216677858E-7</v>
      </c>
      <c r="H49" s="186">
        <f>Потребность!H49/W$2</f>
        <v>0</v>
      </c>
      <c r="I49" s="186">
        <f>Потребность!I49/X$2</f>
        <v>0</v>
      </c>
      <c r="J49" s="186">
        <f>Потребность!J49/Y$2</f>
        <v>0</v>
      </c>
      <c r="K49" s="191">
        <f>Потребность!K49</f>
        <v>1</v>
      </c>
      <c r="L49" s="30">
        <f t="shared" si="14"/>
        <v>1556.6666666666667</v>
      </c>
      <c r="M49" s="30">
        <v>1540</v>
      </c>
      <c r="N49" s="30">
        <v>1540</v>
      </c>
      <c r="O49" s="30">
        <v>1590</v>
      </c>
      <c r="P49" s="30">
        <f t="shared" si="17"/>
        <v>3.2383033453961866E-4</v>
      </c>
      <c r="Q49" s="273">
        <v>59</v>
      </c>
      <c r="R49" s="31">
        <f t="shared" si="12"/>
        <v>3.2383033453961866E-4</v>
      </c>
      <c r="S49" s="32">
        <f t="shared" si="18"/>
        <v>0</v>
      </c>
      <c r="T49" s="32">
        <f t="shared" si="18"/>
        <v>0</v>
      </c>
      <c r="U49" s="32">
        <f t="shared" si="18"/>
        <v>0</v>
      </c>
      <c r="V49" s="32">
        <f t="shared" si="18"/>
        <v>3.2383033453961866E-4</v>
      </c>
      <c r="W49" s="32">
        <f t="shared" si="18"/>
        <v>0</v>
      </c>
      <c r="X49" s="32">
        <f t="shared" si="18"/>
        <v>0</v>
      </c>
      <c r="Y49" s="32">
        <f t="shared" si="18"/>
        <v>0</v>
      </c>
      <c r="Z49" s="32">
        <f>Потребность!D49+Потребность!E49+Потребность!F49+Потребность!G49+Потребность!H49+Потребность!I49+Потребность!J49</f>
        <v>1</v>
      </c>
      <c r="AA49" s="32">
        <f t="shared" si="19"/>
        <v>1556.6666666666667</v>
      </c>
      <c r="AB49" s="259"/>
    </row>
    <row r="50" spans="1:28" s="33" customFormat="1" ht="24.75" customHeight="1" outlineLevel="3" x14ac:dyDescent="0.35">
      <c r="A50" s="27" t="s">
        <v>223</v>
      </c>
      <c r="B50" s="28" t="s">
        <v>11</v>
      </c>
      <c r="C50" s="30"/>
      <c r="D50" s="186">
        <f>Потребность!D50/S$2</f>
        <v>0</v>
      </c>
      <c r="E50" s="186">
        <f>Потребность!E50/T$2</f>
        <v>0</v>
      </c>
      <c r="F50" s="186">
        <f>Потребность!F50/U$2</f>
        <v>0</v>
      </c>
      <c r="G50" s="186">
        <f>Потребность!G50/V$2</f>
        <v>2.0802805216677858E-7</v>
      </c>
      <c r="H50" s="186">
        <f>Потребность!H50/W$2</f>
        <v>0</v>
      </c>
      <c r="I50" s="186">
        <f>Потребность!I50/X$2</f>
        <v>0</v>
      </c>
      <c r="J50" s="186">
        <f>Потребность!J50/Y$2</f>
        <v>0</v>
      </c>
      <c r="K50" s="191">
        <f>Потребность!K50</f>
        <v>1</v>
      </c>
      <c r="L50" s="30">
        <f t="shared" si="14"/>
        <v>760</v>
      </c>
      <c r="M50" s="30">
        <v>700</v>
      </c>
      <c r="N50" s="30">
        <v>820</v>
      </c>
      <c r="O50" s="30">
        <v>760</v>
      </c>
      <c r="P50" s="30">
        <f t="shared" si="17"/>
        <v>1.5810131964675173E-4</v>
      </c>
      <c r="Q50" s="273">
        <v>66</v>
      </c>
      <c r="R50" s="31">
        <f t="shared" si="12"/>
        <v>1.5810131964675173E-4</v>
      </c>
      <c r="S50" s="32">
        <f t="shared" si="18"/>
        <v>0</v>
      </c>
      <c r="T50" s="32">
        <f t="shared" si="18"/>
        <v>0</v>
      </c>
      <c r="U50" s="32">
        <f t="shared" si="18"/>
        <v>0</v>
      </c>
      <c r="V50" s="32">
        <f t="shared" si="18"/>
        <v>1.5810131964675173E-4</v>
      </c>
      <c r="W50" s="32">
        <f t="shared" si="18"/>
        <v>0</v>
      </c>
      <c r="X50" s="32">
        <f t="shared" si="18"/>
        <v>0</v>
      </c>
      <c r="Y50" s="32">
        <f t="shared" si="18"/>
        <v>0</v>
      </c>
      <c r="Z50" s="32">
        <f>Потребность!D50+Потребность!E50+Потребность!F50+Потребность!G50+Потребность!H50+Потребность!I50+Потребность!J50</f>
        <v>1</v>
      </c>
      <c r="AA50" s="32">
        <f t="shared" si="19"/>
        <v>760</v>
      </c>
      <c r="AB50" s="259"/>
    </row>
    <row r="51" spans="1:28" s="33" customFormat="1" ht="24.75" customHeight="1" outlineLevel="3" x14ac:dyDescent="0.35">
      <c r="A51" s="27" t="s">
        <v>224</v>
      </c>
      <c r="B51" s="28" t="s">
        <v>11</v>
      </c>
      <c r="C51" s="30"/>
      <c r="D51" s="186">
        <f>Потребность!D51/S$2</f>
        <v>0</v>
      </c>
      <c r="E51" s="186">
        <f>Потребность!E51/T$2</f>
        <v>0</v>
      </c>
      <c r="F51" s="186">
        <f>Потребность!F51/U$2</f>
        <v>0</v>
      </c>
      <c r="G51" s="186">
        <f>Потребность!G51/V$2</f>
        <v>2.0802805216677857E-6</v>
      </c>
      <c r="H51" s="186">
        <f>Потребность!H51/W$2</f>
        <v>0</v>
      </c>
      <c r="I51" s="186">
        <f>Потребность!I51/X$2</f>
        <v>0</v>
      </c>
      <c r="J51" s="186">
        <f>Потребность!J51/Y$2</f>
        <v>0</v>
      </c>
      <c r="K51" s="191">
        <f>Потребность!K51</f>
        <v>1</v>
      </c>
      <c r="L51" s="30">
        <f t="shared" si="14"/>
        <v>642.66666666666663</v>
      </c>
      <c r="M51" s="30">
        <v>380</v>
      </c>
      <c r="N51" s="30">
        <v>585</v>
      </c>
      <c r="O51" s="30">
        <v>963</v>
      </c>
      <c r="P51" s="30">
        <f t="shared" si="17"/>
        <v>1.3369269485918303E-3</v>
      </c>
      <c r="Q51" s="273">
        <v>67</v>
      </c>
      <c r="R51" s="31">
        <f t="shared" si="12"/>
        <v>1.3369269485918303E-3</v>
      </c>
      <c r="S51" s="32">
        <f t="shared" si="18"/>
        <v>0</v>
      </c>
      <c r="T51" s="32">
        <f t="shared" si="18"/>
        <v>0</v>
      </c>
      <c r="U51" s="32">
        <f t="shared" si="18"/>
        <v>0</v>
      </c>
      <c r="V51" s="32">
        <f t="shared" si="18"/>
        <v>1.3369269485918303E-3</v>
      </c>
      <c r="W51" s="32">
        <f t="shared" si="18"/>
        <v>0</v>
      </c>
      <c r="X51" s="32">
        <f t="shared" si="18"/>
        <v>0</v>
      </c>
      <c r="Y51" s="32">
        <f t="shared" si="18"/>
        <v>0</v>
      </c>
      <c r="Z51" s="32">
        <f>Потребность!D51+Потребность!E51+Потребность!F51+Потребность!G51+Потребность!H51+Потребность!I51+Потребность!J51</f>
        <v>10</v>
      </c>
      <c r="AA51" s="32">
        <f t="shared" si="19"/>
        <v>6426.6666666666661</v>
      </c>
      <c r="AB51" s="259"/>
    </row>
    <row r="52" spans="1:28" s="33" customFormat="1" ht="24.75" customHeight="1" outlineLevel="3" x14ac:dyDescent="0.35">
      <c r="A52" s="27" t="s">
        <v>225</v>
      </c>
      <c r="B52" s="28" t="s">
        <v>11</v>
      </c>
      <c r="C52" s="30"/>
      <c r="D52" s="186">
        <f>Потребность!D52/S$2</f>
        <v>0</v>
      </c>
      <c r="E52" s="186">
        <f>Потребность!E52/T$2</f>
        <v>0</v>
      </c>
      <c r="F52" s="186">
        <f>Потребность!F52/U$2</f>
        <v>0</v>
      </c>
      <c r="G52" s="186">
        <f>Потребность!G52/V$2</f>
        <v>2.0802805216677858E-7</v>
      </c>
      <c r="H52" s="186">
        <f>Потребность!H52/W$2</f>
        <v>0</v>
      </c>
      <c r="I52" s="186">
        <f>Потребность!I52/X$2</f>
        <v>0</v>
      </c>
      <c r="J52" s="186">
        <f>Потребность!J52/Y$2</f>
        <v>0</v>
      </c>
      <c r="K52" s="191">
        <f>Потребность!K52</f>
        <v>1</v>
      </c>
      <c r="L52" s="30">
        <f t="shared" si="14"/>
        <v>14210</v>
      </c>
      <c r="M52" s="30">
        <v>21230</v>
      </c>
      <c r="N52" s="30">
        <v>12230</v>
      </c>
      <c r="O52" s="30">
        <v>9170</v>
      </c>
      <c r="P52" s="30">
        <f t="shared" si="17"/>
        <v>2.9560786212899236E-3</v>
      </c>
      <c r="Q52" s="273">
        <v>68</v>
      </c>
      <c r="R52" s="31">
        <f t="shared" si="12"/>
        <v>2.9560786212899236E-3</v>
      </c>
      <c r="S52" s="32">
        <f t="shared" si="18"/>
        <v>0</v>
      </c>
      <c r="T52" s="32">
        <f t="shared" si="18"/>
        <v>0</v>
      </c>
      <c r="U52" s="32">
        <f t="shared" si="18"/>
        <v>0</v>
      </c>
      <c r="V52" s="32">
        <f t="shared" si="18"/>
        <v>2.9560786212899236E-3</v>
      </c>
      <c r="W52" s="32">
        <f t="shared" si="18"/>
        <v>0</v>
      </c>
      <c r="X52" s="32">
        <f t="shared" si="18"/>
        <v>0</v>
      </c>
      <c r="Y52" s="32">
        <f t="shared" si="18"/>
        <v>0</v>
      </c>
      <c r="Z52" s="32">
        <f>Потребность!D52+Потребность!E52+Потребность!F52+Потребность!G52+Потребность!H52+Потребность!I52+Потребность!J52</f>
        <v>1</v>
      </c>
      <c r="AA52" s="32">
        <f t="shared" si="19"/>
        <v>14210</v>
      </c>
      <c r="AB52" s="259"/>
    </row>
    <row r="53" spans="1:28" s="33" customFormat="1" ht="24.75" customHeight="1" outlineLevel="3" x14ac:dyDescent="0.35">
      <c r="A53" s="27" t="s">
        <v>226</v>
      </c>
      <c r="B53" s="28" t="s">
        <v>11</v>
      </c>
      <c r="C53" s="30"/>
      <c r="D53" s="186">
        <f>Потребность!D53/S$2</f>
        <v>0</v>
      </c>
      <c r="E53" s="186">
        <f>Потребность!E53/T$2</f>
        <v>0</v>
      </c>
      <c r="F53" s="186">
        <f>Потребность!F53/U$2</f>
        <v>0</v>
      </c>
      <c r="G53" s="186">
        <f>Потребность!G53/V$2</f>
        <v>2.0802805216677858E-7</v>
      </c>
      <c r="H53" s="186">
        <f>Потребность!H53/W$2</f>
        <v>0</v>
      </c>
      <c r="I53" s="186">
        <f>Потребность!I53/X$2</f>
        <v>0</v>
      </c>
      <c r="J53" s="186">
        <f>Потребность!J53/Y$2</f>
        <v>0</v>
      </c>
      <c r="K53" s="191">
        <f>Потребность!K53</f>
        <v>1</v>
      </c>
      <c r="L53" s="30">
        <f t="shared" si="14"/>
        <v>3660</v>
      </c>
      <c r="M53" s="30">
        <v>3740</v>
      </c>
      <c r="N53" s="30">
        <v>3740</v>
      </c>
      <c r="O53" s="30">
        <v>3500</v>
      </c>
      <c r="P53" s="30">
        <f t="shared" si="17"/>
        <v>7.6138267093040965E-4</v>
      </c>
      <c r="Q53" s="273">
        <v>69</v>
      </c>
      <c r="R53" s="31">
        <f t="shared" si="12"/>
        <v>7.6138267093040965E-4</v>
      </c>
      <c r="S53" s="32">
        <f t="shared" si="18"/>
        <v>0</v>
      </c>
      <c r="T53" s="32">
        <f t="shared" si="18"/>
        <v>0</v>
      </c>
      <c r="U53" s="32">
        <f t="shared" si="18"/>
        <v>0</v>
      </c>
      <c r="V53" s="32">
        <f t="shared" si="18"/>
        <v>7.6138267093040965E-4</v>
      </c>
      <c r="W53" s="32">
        <f t="shared" si="18"/>
        <v>0</v>
      </c>
      <c r="X53" s="32">
        <f t="shared" si="18"/>
        <v>0</v>
      </c>
      <c r="Y53" s="32">
        <f t="shared" si="18"/>
        <v>0</v>
      </c>
      <c r="Z53" s="32">
        <f>Потребность!D53+Потребность!E53+Потребность!F53+Потребность!G53+Потребность!H53+Потребность!I53+Потребность!J53</f>
        <v>1</v>
      </c>
      <c r="AA53" s="32">
        <f t="shared" si="19"/>
        <v>3660</v>
      </c>
      <c r="AB53" s="259"/>
    </row>
    <row r="54" spans="1:28" s="33" customFormat="1" ht="24.75" customHeight="1" outlineLevel="3" x14ac:dyDescent="0.35">
      <c r="A54" s="27" t="s">
        <v>227</v>
      </c>
      <c r="B54" s="28" t="s">
        <v>11</v>
      </c>
      <c r="C54" s="30"/>
      <c r="D54" s="186">
        <f>Потребность!D54/S$2</f>
        <v>0</v>
      </c>
      <c r="E54" s="186">
        <f>Потребность!E54/T$2</f>
        <v>0</v>
      </c>
      <c r="F54" s="186">
        <f>Потребность!F54/U$2</f>
        <v>0</v>
      </c>
      <c r="G54" s="186">
        <f>Потребность!G54/V$2</f>
        <v>8.3211220866711433E-7</v>
      </c>
      <c r="H54" s="186">
        <f>Потребность!H54/W$2</f>
        <v>0</v>
      </c>
      <c r="I54" s="186">
        <f>Потребность!I54/X$2</f>
        <v>0</v>
      </c>
      <c r="J54" s="186">
        <f>Потребность!J54/Y$2</f>
        <v>0</v>
      </c>
      <c r="K54" s="191">
        <f>Потребность!K54</f>
        <v>1</v>
      </c>
      <c r="L54" s="30">
        <f t="shared" si="14"/>
        <v>2626.3333333333335</v>
      </c>
      <c r="M54" s="30">
        <v>2590</v>
      </c>
      <c r="N54" s="30">
        <v>2590</v>
      </c>
      <c r="O54" s="30">
        <v>2699</v>
      </c>
      <c r="P54" s="30">
        <f t="shared" si="17"/>
        <v>2.1854040306960648E-3</v>
      </c>
      <c r="Q54" s="273">
        <v>70</v>
      </c>
      <c r="R54" s="31">
        <f t="shared" si="12"/>
        <v>2.1854040306960648E-3</v>
      </c>
      <c r="S54" s="32">
        <f t="shared" si="18"/>
        <v>0</v>
      </c>
      <c r="T54" s="32">
        <f t="shared" si="18"/>
        <v>0</v>
      </c>
      <c r="U54" s="32">
        <f t="shared" si="18"/>
        <v>0</v>
      </c>
      <c r="V54" s="32">
        <f t="shared" si="18"/>
        <v>2.1854040306960648E-3</v>
      </c>
      <c r="W54" s="32">
        <f t="shared" si="18"/>
        <v>0</v>
      </c>
      <c r="X54" s="32">
        <f t="shared" si="18"/>
        <v>0</v>
      </c>
      <c r="Y54" s="32">
        <f t="shared" si="18"/>
        <v>0</v>
      </c>
      <c r="Z54" s="32">
        <f>Потребность!D54+Потребность!E54+Потребность!F54+Потребность!G54+Потребность!H54+Потребность!I54+Потребность!J54</f>
        <v>4</v>
      </c>
      <c r="AA54" s="32">
        <f t="shared" si="19"/>
        <v>10505.333333333334</v>
      </c>
      <c r="AB54" s="259"/>
    </row>
    <row r="55" spans="1:28" s="33" customFormat="1" ht="24.75" customHeight="1" outlineLevel="3" x14ac:dyDescent="0.35">
      <c r="A55" s="27" t="s">
        <v>228</v>
      </c>
      <c r="B55" s="28" t="s">
        <v>11</v>
      </c>
      <c r="C55" s="30"/>
      <c r="D55" s="186">
        <f>Потребность!D55/S$2</f>
        <v>0</v>
      </c>
      <c r="E55" s="186">
        <f>Потребность!E55/T$2</f>
        <v>0</v>
      </c>
      <c r="F55" s="186">
        <f>Потребность!F55/U$2</f>
        <v>0</v>
      </c>
      <c r="G55" s="186">
        <f>Потребность!G55/V$2</f>
        <v>0</v>
      </c>
      <c r="H55" s="186">
        <f>Потребность!H55/W$2</f>
        <v>0</v>
      </c>
      <c r="I55" s="186">
        <f>Потребность!I55/X$2</f>
        <v>0</v>
      </c>
      <c r="J55" s="186">
        <f>Потребность!J55/Y$2</f>
        <v>0</v>
      </c>
      <c r="K55" s="191">
        <f>Потребность!K55</f>
        <v>1</v>
      </c>
      <c r="L55" s="30">
        <f t="shared" si="14"/>
        <v>2066</v>
      </c>
      <c r="M55" s="30">
        <v>1699</v>
      </c>
      <c r="N55" s="30">
        <v>1699</v>
      </c>
      <c r="O55" s="30">
        <v>2800</v>
      </c>
      <c r="P55" s="30">
        <f t="shared" si="17"/>
        <v>0</v>
      </c>
      <c r="Q55" s="273">
        <v>76</v>
      </c>
      <c r="R55" s="31">
        <f t="shared" si="12"/>
        <v>0</v>
      </c>
      <c r="S55" s="32">
        <f t="shared" si="18"/>
        <v>0</v>
      </c>
      <c r="T55" s="32">
        <f t="shared" si="18"/>
        <v>0</v>
      </c>
      <c r="U55" s="32">
        <f t="shared" si="18"/>
        <v>0</v>
      </c>
      <c r="V55" s="32">
        <f t="shared" si="18"/>
        <v>0</v>
      </c>
      <c r="W55" s="32">
        <f t="shared" si="18"/>
        <v>0</v>
      </c>
      <c r="X55" s="32">
        <f t="shared" si="18"/>
        <v>0</v>
      </c>
      <c r="Y55" s="32">
        <f t="shared" si="18"/>
        <v>0</v>
      </c>
      <c r="Z55" s="32">
        <f>Потребность!D55+Потребность!E55+Потребность!F55+Потребность!G55+Потребность!H55+Потребность!I55+Потребность!J55</f>
        <v>0</v>
      </c>
      <c r="AA55" s="32">
        <f t="shared" si="19"/>
        <v>0</v>
      </c>
      <c r="AB55" s="259"/>
    </row>
    <row r="56" spans="1:28" s="33" customFormat="1" ht="24.75" customHeight="1" outlineLevel="3" x14ac:dyDescent="0.35">
      <c r="A56" s="27" t="s">
        <v>229</v>
      </c>
      <c r="B56" s="28" t="s">
        <v>11</v>
      </c>
      <c r="C56" s="30"/>
      <c r="D56" s="186">
        <f>Потребность!D56/S$2</f>
        <v>0</v>
      </c>
      <c r="E56" s="186">
        <f>Потребность!E56/T$2</f>
        <v>0</v>
      </c>
      <c r="F56" s="186">
        <f>Потребность!F56/U$2</f>
        <v>0</v>
      </c>
      <c r="G56" s="186">
        <f>Потребность!G56/V$2</f>
        <v>0</v>
      </c>
      <c r="H56" s="186">
        <f>Потребность!H56/W$2</f>
        <v>2.9814079400856261E-6</v>
      </c>
      <c r="I56" s="186">
        <f>Потребность!I56/X$2</f>
        <v>0</v>
      </c>
      <c r="J56" s="186">
        <f>Потребность!J56/Y$2</f>
        <v>0</v>
      </c>
      <c r="K56" s="191">
        <f>Потребность!K56</f>
        <v>1</v>
      </c>
      <c r="L56" s="30">
        <f t="shared" si="14"/>
        <v>391.33333333333331</v>
      </c>
      <c r="M56" s="30">
        <v>349</v>
      </c>
      <c r="N56" s="30">
        <v>399</v>
      </c>
      <c r="O56" s="30">
        <v>426</v>
      </c>
      <c r="P56" s="30">
        <f t="shared" si="17"/>
        <v>1.1667243072201749E-3</v>
      </c>
      <c r="Q56" s="273">
        <v>15</v>
      </c>
      <c r="R56" s="31">
        <f t="shared" si="12"/>
        <v>1.1667243072201749E-3</v>
      </c>
      <c r="S56" s="32">
        <f t="shared" si="18"/>
        <v>0</v>
      </c>
      <c r="T56" s="32">
        <f t="shared" si="18"/>
        <v>0</v>
      </c>
      <c r="U56" s="32">
        <f t="shared" si="18"/>
        <v>0</v>
      </c>
      <c r="V56" s="32">
        <f t="shared" si="18"/>
        <v>0</v>
      </c>
      <c r="W56" s="32">
        <f t="shared" si="18"/>
        <v>1.1667243072201749E-3</v>
      </c>
      <c r="X56" s="32">
        <f t="shared" si="18"/>
        <v>0</v>
      </c>
      <c r="Y56" s="32">
        <f t="shared" si="18"/>
        <v>0</v>
      </c>
      <c r="Z56" s="32">
        <f>Потребность!D56+Потребность!E56+Потребность!F56+Потребность!G56+Потребность!H56+Потребность!I56+Потребность!J56</f>
        <v>4</v>
      </c>
      <c r="AA56" s="32">
        <f t="shared" si="19"/>
        <v>1565.3333333333333</v>
      </c>
      <c r="AB56" s="259"/>
    </row>
    <row r="57" spans="1:28" s="33" customFormat="1" ht="24.75" customHeight="1" outlineLevel="3" x14ac:dyDescent="0.35">
      <c r="A57" s="27" t="s">
        <v>230</v>
      </c>
      <c r="B57" s="28" t="s">
        <v>11</v>
      </c>
      <c r="C57" s="30"/>
      <c r="D57" s="186">
        <f>Потребность!D57/S$2</f>
        <v>0</v>
      </c>
      <c r="E57" s="186">
        <f>Потребность!E57/T$2</f>
        <v>0</v>
      </c>
      <c r="F57" s="186">
        <f>Потребность!F57/U$2</f>
        <v>0</v>
      </c>
      <c r="G57" s="186">
        <f>Потребность!G57/V$2</f>
        <v>0</v>
      </c>
      <c r="H57" s="186">
        <f>Потребность!H57/W$2</f>
        <v>2.9814079400856261E-6</v>
      </c>
      <c r="I57" s="186">
        <f>Потребность!I57/X$2</f>
        <v>0</v>
      </c>
      <c r="J57" s="186">
        <f>Потребность!J57/Y$2</f>
        <v>0</v>
      </c>
      <c r="K57" s="191">
        <f>Потребность!K57</f>
        <v>1</v>
      </c>
      <c r="L57" s="30">
        <f t="shared" si="14"/>
        <v>2862.6666666666665</v>
      </c>
      <c r="M57" s="30">
        <v>1799</v>
      </c>
      <c r="N57" s="30">
        <v>3290</v>
      </c>
      <c r="O57" s="30">
        <v>3499</v>
      </c>
      <c r="P57" s="30">
        <f t="shared" si="17"/>
        <v>8.5347771298184515E-3</v>
      </c>
      <c r="Q57" s="273">
        <v>14</v>
      </c>
      <c r="R57" s="31">
        <f t="shared" si="12"/>
        <v>8.5347771298184515E-3</v>
      </c>
      <c r="S57" s="32">
        <f t="shared" si="18"/>
        <v>0</v>
      </c>
      <c r="T57" s="32">
        <f t="shared" si="18"/>
        <v>0</v>
      </c>
      <c r="U57" s="32">
        <f t="shared" si="18"/>
        <v>0</v>
      </c>
      <c r="V57" s="32">
        <f t="shared" si="18"/>
        <v>0</v>
      </c>
      <c r="W57" s="32">
        <f t="shared" si="18"/>
        <v>8.5347771298184515E-3</v>
      </c>
      <c r="X57" s="32">
        <f t="shared" si="18"/>
        <v>0</v>
      </c>
      <c r="Y57" s="32">
        <f t="shared" si="18"/>
        <v>0</v>
      </c>
      <c r="Z57" s="32">
        <f>Потребность!D57+Потребность!E57+Потребность!F57+Потребность!G57+Потребность!H57+Потребность!I57+Потребность!J57</f>
        <v>4</v>
      </c>
      <c r="AA57" s="32">
        <f t="shared" si="19"/>
        <v>11450.666666666666</v>
      </c>
      <c r="AB57" s="259"/>
    </row>
    <row r="58" spans="1:28" s="33" customFormat="1" ht="24.75" customHeight="1" outlineLevel="3" x14ac:dyDescent="0.35">
      <c r="A58" s="27" t="s">
        <v>231</v>
      </c>
      <c r="B58" s="28" t="s">
        <v>11</v>
      </c>
      <c r="C58" s="30"/>
      <c r="D58" s="186">
        <f>Потребность!D58/S$2</f>
        <v>0</v>
      </c>
      <c r="E58" s="186">
        <f>Потребность!E58/T$2</f>
        <v>0</v>
      </c>
      <c r="F58" s="186">
        <f>Потребность!F58/U$2</f>
        <v>0</v>
      </c>
      <c r="G58" s="186">
        <f>Потребность!G58/V$2</f>
        <v>0</v>
      </c>
      <c r="H58" s="186">
        <f>Потребность!H58/W$2</f>
        <v>1.490703970042813E-6</v>
      </c>
      <c r="I58" s="186">
        <f>Потребность!I58/X$2</f>
        <v>0</v>
      </c>
      <c r="J58" s="186">
        <f>Потребность!J58/Y$2</f>
        <v>0</v>
      </c>
      <c r="K58" s="191">
        <f>Потребность!K58</f>
        <v>1</v>
      </c>
      <c r="L58" s="30">
        <f t="shared" si="14"/>
        <v>3326.3333333333335</v>
      </c>
      <c r="M58" s="30">
        <v>2190</v>
      </c>
      <c r="N58" s="30">
        <v>4790</v>
      </c>
      <c r="O58" s="30">
        <v>2999</v>
      </c>
      <c r="P58" s="30">
        <f t="shared" si="17"/>
        <v>4.958578305685744E-3</v>
      </c>
      <c r="Q58" s="273">
        <v>10</v>
      </c>
      <c r="R58" s="31">
        <f t="shared" ref="R58:R244" si="20">SUM(S58:Y58)</f>
        <v>4.958578305685744E-3</v>
      </c>
      <c r="S58" s="32">
        <f t="shared" si="18"/>
        <v>0</v>
      </c>
      <c r="T58" s="32">
        <f t="shared" si="18"/>
        <v>0</v>
      </c>
      <c r="U58" s="32">
        <f t="shared" si="18"/>
        <v>0</v>
      </c>
      <c r="V58" s="32">
        <f t="shared" si="18"/>
        <v>0</v>
      </c>
      <c r="W58" s="32">
        <f t="shared" si="18"/>
        <v>4.958578305685744E-3</v>
      </c>
      <c r="X58" s="32">
        <f t="shared" si="18"/>
        <v>0</v>
      </c>
      <c r="Y58" s="32">
        <f t="shared" si="18"/>
        <v>0</v>
      </c>
      <c r="Z58" s="32">
        <f>Потребность!D58+Потребность!E58+Потребность!F58+Потребность!G58+Потребность!H58+Потребность!I58+Потребность!J58</f>
        <v>2</v>
      </c>
      <c r="AA58" s="32">
        <f t="shared" si="19"/>
        <v>6652.666666666667</v>
      </c>
      <c r="AB58" s="259"/>
    </row>
    <row r="59" spans="1:28" s="33" customFormat="1" ht="24.75" customHeight="1" outlineLevel="3" x14ac:dyDescent="0.35">
      <c r="A59" s="27" t="s">
        <v>232</v>
      </c>
      <c r="B59" s="28" t="s">
        <v>11</v>
      </c>
      <c r="C59" s="30"/>
      <c r="D59" s="186">
        <f>Потребность!D59/S$2</f>
        <v>0</v>
      </c>
      <c r="E59" s="186">
        <f>Потребность!E59/T$2</f>
        <v>0</v>
      </c>
      <c r="F59" s="186">
        <f>Потребность!F59/U$2</f>
        <v>0</v>
      </c>
      <c r="G59" s="186">
        <f>Потребность!G59/V$2</f>
        <v>0</v>
      </c>
      <c r="H59" s="186">
        <f>Потребность!H59/W$2</f>
        <v>2.9814079400856261E-6</v>
      </c>
      <c r="I59" s="186">
        <f>Потребность!I59/X$2</f>
        <v>0</v>
      </c>
      <c r="J59" s="186">
        <f>Потребность!J59/Y$2</f>
        <v>0</v>
      </c>
      <c r="K59" s="191">
        <f>Потребность!K59</f>
        <v>1</v>
      </c>
      <c r="L59" s="30">
        <f t="shared" si="14"/>
        <v>8663.3333333333339</v>
      </c>
      <c r="M59" s="30">
        <v>8990</v>
      </c>
      <c r="N59" s="30">
        <v>9500</v>
      </c>
      <c r="O59" s="30">
        <v>7500</v>
      </c>
      <c r="P59" s="30">
        <f t="shared" si="17"/>
        <v>2.5828930787608475E-2</v>
      </c>
      <c r="Q59" s="273">
        <v>11</v>
      </c>
      <c r="R59" s="31">
        <f t="shared" si="20"/>
        <v>2.5828930787608475E-2</v>
      </c>
      <c r="S59" s="32">
        <f t="shared" si="18"/>
        <v>0</v>
      </c>
      <c r="T59" s="32">
        <f t="shared" si="18"/>
        <v>0</v>
      </c>
      <c r="U59" s="32">
        <f t="shared" si="18"/>
        <v>0</v>
      </c>
      <c r="V59" s="32">
        <f t="shared" si="18"/>
        <v>0</v>
      </c>
      <c r="W59" s="32">
        <f t="shared" si="18"/>
        <v>2.5828930787608475E-2</v>
      </c>
      <c r="X59" s="32">
        <f t="shared" si="18"/>
        <v>0</v>
      </c>
      <c r="Y59" s="32">
        <f t="shared" si="18"/>
        <v>0</v>
      </c>
      <c r="Z59" s="32">
        <f>Потребность!D59+Потребность!E59+Потребность!F59+Потребность!G59+Потребность!H59+Потребность!I59+Потребность!J59</f>
        <v>4</v>
      </c>
      <c r="AA59" s="32">
        <f t="shared" si="19"/>
        <v>34653.333333333336</v>
      </c>
      <c r="AB59" s="259"/>
    </row>
    <row r="60" spans="1:28" s="33" customFormat="1" ht="24.75" customHeight="1" outlineLevel="3" x14ac:dyDescent="0.35">
      <c r="A60" s="27" t="s">
        <v>233</v>
      </c>
      <c r="B60" s="28" t="s">
        <v>11</v>
      </c>
      <c r="C60" s="30"/>
      <c r="D60" s="186">
        <f>Потребность!D60/S$2</f>
        <v>0</v>
      </c>
      <c r="E60" s="186">
        <f>Потребность!E60/T$2</f>
        <v>0</v>
      </c>
      <c r="F60" s="186">
        <f>Потребность!F60/U$2</f>
        <v>0</v>
      </c>
      <c r="G60" s="186">
        <f>Потребность!G60/V$2</f>
        <v>0</v>
      </c>
      <c r="H60" s="186">
        <f>Потребность!H60/W$2</f>
        <v>1.490703970042813E-6</v>
      </c>
      <c r="I60" s="186">
        <f>Потребность!I60/X$2</f>
        <v>0</v>
      </c>
      <c r="J60" s="186">
        <f>Потребность!J60/Y$2</f>
        <v>0</v>
      </c>
      <c r="K60" s="191">
        <f>Потребность!K60</f>
        <v>1</v>
      </c>
      <c r="L60" s="30">
        <f t="shared" si="14"/>
        <v>2528.6666666666665</v>
      </c>
      <c r="M60" s="30">
        <v>2600</v>
      </c>
      <c r="N60" s="30">
        <v>2240</v>
      </c>
      <c r="O60" s="30">
        <v>2746</v>
      </c>
      <c r="P60" s="30">
        <f t="shared" si="17"/>
        <v>3.7694934389149262E-3</v>
      </c>
      <c r="Q60" s="273">
        <v>12</v>
      </c>
      <c r="R60" s="31">
        <f t="shared" si="20"/>
        <v>3.7694934389149262E-3</v>
      </c>
      <c r="S60" s="32">
        <f t="shared" si="18"/>
        <v>0</v>
      </c>
      <c r="T60" s="32">
        <f t="shared" si="18"/>
        <v>0</v>
      </c>
      <c r="U60" s="32">
        <f t="shared" si="18"/>
        <v>0</v>
      </c>
      <c r="V60" s="32">
        <f t="shared" si="18"/>
        <v>0</v>
      </c>
      <c r="W60" s="32">
        <f t="shared" si="18"/>
        <v>3.7694934389149262E-3</v>
      </c>
      <c r="X60" s="32">
        <f t="shared" si="18"/>
        <v>0</v>
      </c>
      <c r="Y60" s="32">
        <f t="shared" si="18"/>
        <v>0</v>
      </c>
      <c r="Z60" s="32">
        <f>Потребность!D60+Потребность!E60+Потребность!F60+Потребность!G60+Потребность!H60+Потребность!I60+Потребность!J60</f>
        <v>2</v>
      </c>
      <c r="AA60" s="32">
        <f t="shared" si="19"/>
        <v>5057.333333333333</v>
      </c>
      <c r="AB60" s="259"/>
    </row>
    <row r="61" spans="1:28" s="33" customFormat="1" ht="24.75" customHeight="1" outlineLevel="3" x14ac:dyDescent="0.35">
      <c r="A61" s="27" t="s">
        <v>234</v>
      </c>
      <c r="B61" s="28" t="s">
        <v>11</v>
      </c>
      <c r="C61" s="30"/>
      <c r="D61" s="186">
        <f>Потребность!D61/S$2</f>
        <v>0</v>
      </c>
      <c r="E61" s="186">
        <f>Потребность!E61/T$2</f>
        <v>0</v>
      </c>
      <c r="F61" s="186">
        <f>Потребность!F61/U$2</f>
        <v>0</v>
      </c>
      <c r="G61" s="186">
        <f>Потребность!G61/V$2</f>
        <v>0</v>
      </c>
      <c r="H61" s="186">
        <f>Потребность!H61/W$2</f>
        <v>0</v>
      </c>
      <c r="I61" s="186">
        <f>Потребность!I61/X$2</f>
        <v>0</v>
      </c>
      <c r="J61" s="186">
        <f>Потребность!J61/Y$2</f>
        <v>0</v>
      </c>
      <c r="K61" s="191">
        <f>Потребность!K61</f>
        <v>1</v>
      </c>
      <c r="L61" s="30">
        <f t="shared" si="14"/>
        <v>2025.3333333333333</v>
      </c>
      <c r="M61" s="30">
        <v>1310</v>
      </c>
      <c r="N61" s="30">
        <v>2690</v>
      </c>
      <c r="O61" s="30">
        <v>2076</v>
      </c>
      <c r="P61" s="30">
        <f t="shared" si="17"/>
        <v>0</v>
      </c>
      <c r="Q61" s="273">
        <v>129</v>
      </c>
      <c r="R61" s="31">
        <f t="shared" si="20"/>
        <v>0</v>
      </c>
      <c r="S61" s="32">
        <f t="shared" si="18"/>
        <v>0</v>
      </c>
      <c r="T61" s="32">
        <f t="shared" si="18"/>
        <v>0</v>
      </c>
      <c r="U61" s="32">
        <f t="shared" si="18"/>
        <v>0</v>
      </c>
      <c r="V61" s="32">
        <f t="shared" si="18"/>
        <v>0</v>
      </c>
      <c r="W61" s="32">
        <f t="shared" si="18"/>
        <v>0</v>
      </c>
      <c r="X61" s="32">
        <f t="shared" si="18"/>
        <v>0</v>
      </c>
      <c r="Y61" s="32">
        <f t="shared" si="18"/>
        <v>0</v>
      </c>
      <c r="Z61" s="32">
        <f>Потребность!D61+Потребность!E61+Потребность!F61+Потребность!G61+Потребность!H61+Потребность!I61+Потребность!J61</f>
        <v>0</v>
      </c>
      <c r="AA61" s="32">
        <f t="shared" si="19"/>
        <v>0</v>
      </c>
      <c r="AB61" s="259"/>
    </row>
    <row r="62" spans="1:28" s="33" customFormat="1" ht="24.75" customHeight="1" outlineLevel="3" x14ac:dyDescent="0.35">
      <c r="A62" s="27" t="s">
        <v>235</v>
      </c>
      <c r="B62" s="28" t="s">
        <v>11</v>
      </c>
      <c r="C62" s="30"/>
      <c r="D62" s="186">
        <f>Потребность!D62/S$2</f>
        <v>0</v>
      </c>
      <c r="E62" s="186">
        <f>Потребность!E62/T$2</f>
        <v>0</v>
      </c>
      <c r="F62" s="186">
        <f>Потребность!F62/U$2</f>
        <v>0</v>
      </c>
      <c r="G62" s="186">
        <f>Потребность!G62/V$2</f>
        <v>0</v>
      </c>
      <c r="H62" s="186">
        <f>Потребность!H62/W$2</f>
        <v>1.490703970042813E-5</v>
      </c>
      <c r="I62" s="186">
        <f>Потребность!I62/X$2</f>
        <v>0</v>
      </c>
      <c r="J62" s="186">
        <f>Потребность!J62/Y$2</f>
        <v>0</v>
      </c>
      <c r="K62" s="191">
        <f>Потребность!K62</f>
        <v>1</v>
      </c>
      <c r="L62" s="30">
        <f t="shared" si="14"/>
        <v>2603.3333333333335</v>
      </c>
      <c r="M62" s="30">
        <v>2760</v>
      </c>
      <c r="N62" s="30">
        <v>2950</v>
      </c>
      <c r="O62" s="30">
        <v>2100</v>
      </c>
      <c r="P62" s="30">
        <f t="shared" si="17"/>
        <v>3.8807993353447902E-2</v>
      </c>
      <c r="Q62" s="273">
        <v>124</v>
      </c>
      <c r="R62" s="31">
        <f t="shared" si="20"/>
        <v>3.8807993353447902E-2</v>
      </c>
      <c r="S62" s="32">
        <f t="shared" si="18"/>
        <v>0</v>
      </c>
      <c r="T62" s="32">
        <f t="shared" si="18"/>
        <v>0</v>
      </c>
      <c r="U62" s="32">
        <f t="shared" si="18"/>
        <v>0</v>
      </c>
      <c r="V62" s="32">
        <f t="shared" si="18"/>
        <v>0</v>
      </c>
      <c r="W62" s="32">
        <f t="shared" si="18"/>
        <v>3.8807993353447902E-2</v>
      </c>
      <c r="X62" s="32">
        <f t="shared" si="18"/>
        <v>0</v>
      </c>
      <c r="Y62" s="32">
        <f t="shared" si="18"/>
        <v>0</v>
      </c>
      <c r="Z62" s="32">
        <f>Потребность!D62+Потребность!E62+Потребность!F62+Потребность!G62+Потребность!H62+Потребность!I62+Потребность!J62</f>
        <v>20</v>
      </c>
      <c r="AA62" s="32">
        <f t="shared" si="19"/>
        <v>52066.666666666672</v>
      </c>
      <c r="AB62" s="259"/>
    </row>
    <row r="63" spans="1:28" s="33" customFormat="1" ht="24.75" customHeight="1" outlineLevel="3" x14ac:dyDescent="0.35">
      <c r="A63" s="27" t="s">
        <v>236</v>
      </c>
      <c r="B63" s="28" t="s">
        <v>11</v>
      </c>
      <c r="C63" s="30"/>
      <c r="D63" s="186">
        <f>Потребность!D63/S$2</f>
        <v>0</v>
      </c>
      <c r="E63" s="186">
        <f>Потребность!E63/T$2</f>
        <v>0</v>
      </c>
      <c r="F63" s="186">
        <f>Потребность!F63/U$2</f>
        <v>0</v>
      </c>
      <c r="G63" s="186">
        <f>Потребность!G63/V$2</f>
        <v>0</v>
      </c>
      <c r="H63" s="186">
        <f>Потребность!H63/W$2</f>
        <v>0</v>
      </c>
      <c r="I63" s="186">
        <f>Потребность!I63/X$2</f>
        <v>0</v>
      </c>
      <c r="J63" s="186">
        <f>Потребность!J63/Y$2</f>
        <v>0</v>
      </c>
      <c r="K63" s="191">
        <f>Потребность!K63</f>
        <v>1</v>
      </c>
      <c r="L63" s="30">
        <f t="shared" si="14"/>
        <v>4563</v>
      </c>
      <c r="M63" s="30">
        <v>4629</v>
      </c>
      <c r="N63" s="30">
        <v>3620</v>
      </c>
      <c r="O63" s="30">
        <v>5440</v>
      </c>
      <c r="P63" s="30">
        <f t="shared" si="17"/>
        <v>0</v>
      </c>
      <c r="Q63" s="273">
        <v>125</v>
      </c>
      <c r="R63" s="31">
        <f t="shared" si="20"/>
        <v>0</v>
      </c>
      <c r="S63" s="32">
        <f t="shared" si="18"/>
        <v>0</v>
      </c>
      <c r="T63" s="32">
        <f t="shared" si="18"/>
        <v>0</v>
      </c>
      <c r="U63" s="32">
        <f t="shared" si="18"/>
        <v>0</v>
      </c>
      <c r="V63" s="32">
        <f t="shared" si="18"/>
        <v>0</v>
      </c>
      <c r="W63" s="32">
        <f t="shared" si="18"/>
        <v>0</v>
      </c>
      <c r="X63" s="32">
        <f t="shared" si="18"/>
        <v>0</v>
      </c>
      <c r="Y63" s="32">
        <f t="shared" si="18"/>
        <v>0</v>
      </c>
      <c r="Z63" s="32">
        <f>Потребность!D63+Потребность!E63+Потребность!F63+Потребность!G63+Потребность!H63+Потребность!I63+Потребность!J63</f>
        <v>0</v>
      </c>
      <c r="AA63" s="32">
        <f t="shared" si="19"/>
        <v>0</v>
      </c>
      <c r="AB63" s="259"/>
    </row>
    <row r="64" spans="1:28" s="33" customFormat="1" ht="24.75" customHeight="1" outlineLevel="3" x14ac:dyDescent="0.35">
      <c r="A64" s="27" t="s">
        <v>237</v>
      </c>
      <c r="B64" s="28" t="s">
        <v>11</v>
      </c>
      <c r="C64" s="30"/>
      <c r="D64" s="186">
        <f>Потребность!D64/S$2</f>
        <v>0</v>
      </c>
      <c r="E64" s="186">
        <f>Потребность!E64/T$2</f>
        <v>0</v>
      </c>
      <c r="F64" s="186">
        <f>Потребность!F64/U$2</f>
        <v>0</v>
      </c>
      <c r="G64" s="186">
        <f>Потребность!G64/V$2</f>
        <v>0</v>
      </c>
      <c r="H64" s="186">
        <f>Потребность!H64/W$2</f>
        <v>1.490703970042813E-6</v>
      </c>
      <c r="I64" s="186">
        <f>Потребность!I64/X$2</f>
        <v>0</v>
      </c>
      <c r="J64" s="186">
        <f>Потребность!J64/Y$2</f>
        <v>0</v>
      </c>
      <c r="K64" s="191">
        <f>Потребность!K64</f>
        <v>1</v>
      </c>
      <c r="L64" s="30">
        <f t="shared" si="14"/>
        <v>2160</v>
      </c>
      <c r="M64" s="30">
        <v>1200</v>
      </c>
      <c r="N64" s="30">
        <v>2290</v>
      </c>
      <c r="O64" s="30">
        <v>2990</v>
      </c>
      <c r="P64" s="30">
        <f t="shared" si="17"/>
        <v>3.2199205752924762E-3</v>
      </c>
      <c r="Q64" s="273">
        <v>126</v>
      </c>
      <c r="R64" s="31">
        <f t="shared" si="20"/>
        <v>3.2199205752924762E-3</v>
      </c>
      <c r="S64" s="32">
        <f t="shared" si="18"/>
        <v>0</v>
      </c>
      <c r="T64" s="32">
        <f t="shared" si="18"/>
        <v>0</v>
      </c>
      <c r="U64" s="32">
        <f t="shared" si="18"/>
        <v>0</v>
      </c>
      <c r="V64" s="32">
        <f t="shared" si="18"/>
        <v>0</v>
      </c>
      <c r="W64" s="32">
        <f t="shared" si="18"/>
        <v>3.2199205752924762E-3</v>
      </c>
      <c r="X64" s="32">
        <f t="shared" si="18"/>
        <v>0</v>
      </c>
      <c r="Y64" s="32">
        <f t="shared" si="18"/>
        <v>0</v>
      </c>
      <c r="Z64" s="32">
        <f>Потребность!D64+Потребность!E64+Потребность!F64+Потребность!G64+Потребность!H64+Потребность!I64+Потребность!J64</f>
        <v>2</v>
      </c>
      <c r="AA64" s="32">
        <f t="shared" si="19"/>
        <v>4320</v>
      </c>
      <c r="AB64" s="259"/>
    </row>
    <row r="65" spans="1:28" s="33" customFormat="1" ht="24.75" customHeight="1" outlineLevel="3" x14ac:dyDescent="0.35">
      <c r="A65" s="27" t="s">
        <v>238</v>
      </c>
      <c r="B65" s="28" t="s">
        <v>11</v>
      </c>
      <c r="C65" s="30"/>
      <c r="D65" s="186">
        <f>Потребность!D65/S$2</f>
        <v>0</v>
      </c>
      <c r="E65" s="186">
        <f>Потребность!E65/T$2</f>
        <v>0</v>
      </c>
      <c r="F65" s="186">
        <f>Потребность!F65/U$2</f>
        <v>0</v>
      </c>
      <c r="G65" s="186">
        <f>Потребность!G65/V$2</f>
        <v>0</v>
      </c>
      <c r="H65" s="186">
        <f>Потребность!H65/W$2</f>
        <v>1.490703970042813E-6</v>
      </c>
      <c r="I65" s="186">
        <f>Потребность!I65/X$2</f>
        <v>0</v>
      </c>
      <c r="J65" s="186">
        <f>Потребность!J65/Y$2</f>
        <v>0</v>
      </c>
      <c r="K65" s="191">
        <f>Потребность!K65</f>
        <v>1</v>
      </c>
      <c r="L65" s="30">
        <f t="shared" si="14"/>
        <v>1427.3333333333333</v>
      </c>
      <c r="M65" s="30">
        <v>1720</v>
      </c>
      <c r="N65" s="30">
        <v>1000</v>
      </c>
      <c r="O65" s="30">
        <v>1562</v>
      </c>
      <c r="P65" s="30">
        <f t="shared" si="17"/>
        <v>2.1277314665744417E-3</v>
      </c>
      <c r="Q65" s="273">
        <v>127</v>
      </c>
      <c r="R65" s="31">
        <f t="shared" si="20"/>
        <v>2.1277314665744417E-3</v>
      </c>
      <c r="S65" s="32">
        <f t="shared" si="18"/>
        <v>0</v>
      </c>
      <c r="T65" s="32">
        <f t="shared" si="18"/>
        <v>0</v>
      </c>
      <c r="U65" s="32">
        <f t="shared" si="18"/>
        <v>0</v>
      </c>
      <c r="V65" s="32">
        <f t="shared" si="18"/>
        <v>0</v>
      </c>
      <c r="W65" s="32">
        <f t="shared" si="18"/>
        <v>2.1277314665744417E-3</v>
      </c>
      <c r="X65" s="32">
        <f t="shared" si="18"/>
        <v>0</v>
      </c>
      <c r="Y65" s="32">
        <f t="shared" si="18"/>
        <v>0</v>
      </c>
      <c r="Z65" s="32">
        <f>Потребность!D65+Потребность!E65+Потребность!F65+Потребность!G65+Потребность!H65+Потребность!I65+Потребность!J65</f>
        <v>2</v>
      </c>
      <c r="AA65" s="32">
        <f t="shared" si="19"/>
        <v>2854.6666666666665</v>
      </c>
      <c r="AB65" s="259"/>
    </row>
    <row r="66" spans="1:28" s="33" customFormat="1" ht="24.75" customHeight="1" outlineLevel="3" x14ac:dyDescent="0.35">
      <c r="A66" s="27" t="s">
        <v>239</v>
      </c>
      <c r="B66" s="28" t="s">
        <v>11</v>
      </c>
      <c r="C66" s="30"/>
      <c r="D66" s="186">
        <f>Потребность!D66/S$2</f>
        <v>0</v>
      </c>
      <c r="E66" s="186">
        <f>Потребность!E66/T$2</f>
        <v>0</v>
      </c>
      <c r="F66" s="186">
        <f>Потребность!F66/U$2</f>
        <v>0</v>
      </c>
      <c r="G66" s="186">
        <f>Потребность!G66/V$2</f>
        <v>0</v>
      </c>
      <c r="H66" s="186">
        <f>Потребность!H66/W$2</f>
        <v>0</v>
      </c>
      <c r="I66" s="186">
        <f>Потребность!I66/X$2</f>
        <v>0</v>
      </c>
      <c r="J66" s="186">
        <f>Потребность!J66/Y$2</f>
        <v>0</v>
      </c>
      <c r="K66" s="191">
        <f>Потребность!K66</f>
        <v>1</v>
      </c>
      <c r="L66" s="30">
        <f t="shared" si="14"/>
        <v>2570</v>
      </c>
      <c r="M66" s="30">
        <v>2750</v>
      </c>
      <c r="N66" s="30">
        <v>2440</v>
      </c>
      <c r="O66" s="30">
        <v>2520</v>
      </c>
      <c r="P66" s="30">
        <f t="shared" si="17"/>
        <v>0</v>
      </c>
      <c r="Q66" s="273">
        <v>130</v>
      </c>
      <c r="R66" s="31">
        <f t="shared" si="20"/>
        <v>0</v>
      </c>
      <c r="S66" s="32">
        <f t="shared" si="18"/>
        <v>0</v>
      </c>
      <c r="T66" s="32">
        <f t="shared" si="18"/>
        <v>0</v>
      </c>
      <c r="U66" s="32">
        <f t="shared" si="18"/>
        <v>0</v>
      </c>
      <c r="V66" s="32">
        <f t="shared" si="18"/>
        <v>0</v>
      </c>
      <c r="W66" s="32">
        <f t="shared" si="18"/>
        <v>0</v>
      </c>
      <c r="X66" s="32">
        <f t="shared" si="18"/>
        <v>0</v>
      </c>
      <c r="Y66" s="32">
        <f t="shared" si="18"/>
        <v>0</v>
      </c>
      <c r="Z66" s="32">
        <f>Потребность!D66+Потребность!E66+Потребность!F66+Потребность!G66+Потребность!H66+Потребность!I66+Потребность!J66</f>
        <v>0</v>
      </c>
      <c r="AA66" s="32">
        <f t="shared" si="19"/>
        <v>0</v>
      </c>
      <c r="AB66" s="259"/>
    </row>
    <row r="67" spans="1:28" s="33" customFormat="1" ht="24.75" customHeight="1" outlineLevel="3" x14ac:dyDescent="0.35">
      <c r="A67" s="27" t="s">
        <v>240</v>
      </c>
      <c r="B67" s="28" t="s">
        <v>11</v>
      </c>
      <c r="C67" s="30"/>
      <c r="D67" s="186">
        <f>Потребность!D67/S$2</f>
        <v>0</v>
      </c>
      <c r="E67" s="186">
        <f>Потребность!E67/T$2</f>
        <v>0</v>
      </c>
      <c r="F67" s="186">
        <f>Потребность!F67/U$2</f>
        <v>0</v>
      </c>
      <c r="G67" s="186">
        <f>Потребность!G67/V$2</f>
        <v>0</v>
      </c>
      <c r="H67" s="186">
        <f>Потребность!H67/W$2</f>
        <v>0</v>
      </c>
      <c r="I67" s="186">
        <f>Потребность!I67/X$2</f>
        <v>0</v>
      </c>
      <c r="J67" s="186">
        <f>Потребность!J67/Y$2</f>
        <v>0</v>
      </c>
      <c r="K67" s="191">
        <f>Потребность!K67</f>
        <v>1</v>
      </c>
      <c r="L67" s="30">
        <f t="shared" si="14"/>
        <v>12320</v>
      </c>
      <c r="M67" s="30">
        <v>17340</v>
      </c>
      <c r="N67" s="30">
        <v>6900</v>
      </c>
      <c r="O67" s="30">
        <v>12720</v>
      </c>
      <c r="P67" s="30">
        <f t="shared" si="17"/>
        <v>0</v>
      </c>
      <c r="Q67" s="273">
        <v>142</v>
      </c>
      <c r="R67" s="31">
        <f t="shared" si="20"/>
        <v>0</v>
      </c>
      <c r="S67" s="32">
        <f t="shared" si="18"/>
        <v>0</v>
      </c>
      <c r="T67" s="32">
        <f t="shared" si="18"/>
        <v>0</v>
      </c>
      <c r="U67" s="32">
        <f t="shared" si="18"/>
        <v>0</v>
      </c>
      <c r="V67" s="32">
        <f t="shared" si="18"/>
        <v>0</v>
      </c>
      <c r="W67" s="32">
        <f t="shared" si="18"/>
        <v>0</v>
      </c>
      <c r="X67" s="32">
        <f t="shared" si="18"/>
        <v>0</v>
      </c>
      <c r="Y67" s="32">
        <f t="shared" si="18"/>
        <v>0</v>
      </c>
      <c r="Z67" s="32">
        <f>Потребность!D67+Потребность!E67+Потребность!F67+Потребность!G67+Потребность!H67+Потребность!I67+Потребность!J67</f>
        <v>0</v>
      </c>
      <c r="AA67" s="32">
        <f t="shared" si="19"/>
        <v>0</v>
      </c>
      <c r="AB67" s="259"/>
    </row>
    <row r="68" spans="1:28" s="33" customFormat="1" ht="24.75" customHeight="1" outlineLevel="3" x14ac:dyDescent="0.35">
      <c r="A68" s="27" t="s">
        <v>241</v>
      </c>
      <c r="B68" s="28" t="s">
        <v>11</v>
      </c>
      <c r="C68" s="30"/>
      <c r="D68" s="186">
        <f>Потребность!D68/S$2</f>
        <v>0</v>
      </c>
      <c r="E68" s="186">
        <f>Потребность!E68/T$2</f>
        <v>0</v>
      </c>
      <c r="F68" s="186">
        <f>Потребность!F68/U$2</f>
        <v>0</v>
      </c>
      <c r="G68" s="186">
        <f>Потребность!G68/V$2</f>
        <v>0</v>
      </c>
      <c r="H68" s="186">
        <f>Потребность!H68/W$2</f>
        <v>0</v>
      </c>
      <c r="I68" s="186">
        <f>Потребность!I68/X$2</f>
        <v>0</v>
      </c>
      <c r="J68" s="186">
        <f>Потребность!J68/Y$2</f>
        <v>0</v>
      </c>
      <c r="K68" s="191">
        <f>Потребность!K68</f>
        <v>1</v>
      </c>
      <c r="L68" s="30">
        <f t="shared" si="14"/>
        <v>432.33333333333331</v>
      </c>
      <c r="M68" s="30">
        <v>499</v>
      </c>
      <c r="N68" s="30">
        <v>399</v>
      </c>
      <c r="O68" s="30">
        <v>399</v>
      </c>
      <c r="P68" s="30">
        <f t="shared" si="17"/>
        <v>0</v>
      </c>
      <c r="Q68" s="273">
        <v>164</v>
      </c>
      <c r="R68" s="31">
        <f t="shared" si="20"/>
        <v>0</v>
      </c>
      <c r="S68" s="32">
        <f t="shared" si="18"/>
        <v>0</v>
      </c>
      <c r="T68" s="32">
        <f t="shared" si="18"/>
        <v>0</v>
      </c>
      <c r="U68" s="32">
        <f t="shared" si="18"/>
        <v>0</v>
      </c>
      <c r="V68" s="32">
        <f t="shared" si="18"/>
        <v>0</v>
      </c>
      <c r="W68" s="32">
        <f t="shared" si="18"/>
        <v>0</v>
      </c>
      <c r="X68" s="32">
        <f t="shared" si="18"/>
        <v>0</v>
      </c>
      <c r="Y68" s="32">
        <f t="shared" si="18"/>
        <v>0</v>
      </c>
      <c r="Z68" s="32">
        <f>Потребность!D68+Потребность!E68+Потребность!F68+Потребность!G68+Потребность!H68+Потребность!I68+Потребность!J68</f>
        <v>0</v>
      </c>
      <c r="AA68" s="32">
        <f t="shared" si="19"/>
        <v>0</v>
      </c>
      <c r="AB68" s="259"/>
    </row>
    <row r="69" spans="1:28" s="33" customFormat="1" ht="24.75" customHeight="1" outlineLevel="3" x14ac:dyDescent="0.35">
      <c r="A69" s="27" t="s">
        <v>242</v>
      </c>
      <c r="B69" s="28" t="s">
        <v>11</v>
      </c>
      <c r="C69" s="30"/>
      <c r="D69" s="186">
        <f>Потребность!D69/S$2</f>
        <v>0</v>
      </c>
      <c r="E69" s="186">
        <f>Потребность!E69/T$2</f>
        <v>0</v>
      </c>
      <c r="F69" s="186">
        <f>Потребность!F69/U$2</f>
        <v>0</v>
      </c>
      <c r="G69" s="186">
        <f>Потребность!G69/V$2</f>
        <v>0</v>
      </c>
      <c r="H69" s="186">
        <f>Потребность!H69/W$2</f>
        <v>0</v>
      </c>
      <c r="I69" s="186">
        <f>Потребность!I69/X$2</f>
        <v>0</v>
      </c>
      <c r="J69" s="186">
        <f>Потребность!J69/Y$2</f>
        <v>0</v>
      </c>
      <c r="K69" s="191">
        <f>Потребность!K69</f>
        <v>1</v>
      </c>
      <c r="L69" s="30">
        <f t="shared" si="14"/>
        <v>332.33333333333331</v>
      </c>
      <c r="M69" s="30">
        <v>399</v>
      </c>
      <c r="N69" s="30">
        <v>299</v>
      </c>
      <c r="O69" s="30">
        <v>299</v>
      </c>
      <c r="P69" s="30">
        <f t="shared" si="17"/>
        <v>0</v>
      </c>
      <c r="Q69" s="273">
        <v>165</v>
      </c>
      <c r="R69" s="31">
        <f t="shared" si="20"/>
        <v>0</v>
      </c>
      <c r="S69" s="32">
        <f t="shared" si="18"/>
        <v>0</v>
      </c>
      <c r="T69" s="32">
        <f t="shared" si="18"/>
        <v>0</v>
      </c>
      <c r="U69" s="32">
        <f t="shared" si="18"/>
        <v>0</v>
      </c>
      <c r="V69" s="32">
        <f t="shared" si="18"/>
        <v>0</v>
      </c>
      <c r="W69" s="32">
        <f t="shared" si="18"/>
        <v>0</v>
      </c>
      <c r="X69" s="32">
        <f t="shared" si="18"/>
        <v>0</v>
      </c>
      <c r="Y69" s="32">
        <f t="shared" si="18"/>
        <v>0</v>
      </c>
      <c r="Z69" s="32">
        <f>Потребность!D69+Потребность!E69+Потребность!F69+Потребность!G69+Потребность!H69+Потребность!I69+Потребность!J69</f>
        <v>0</v>
      </c>
      <c r="AA69" s="32">
        <f t="shared" si="19"/>
        <v>0</v>
      </c>
      <c r="AB69" s="259"/>
    </row>
    <row r="70" spans="1:28" s="33" customFormat="1" ht="24.75" customHeight="1" outlineLevel="3" x14ac:dyDescent="0.35">
      <c r="A70" s="27" t="s">
        <v>243</v>
      </c>
      <c r="B70" s="28" t="s">
        <v>11</v>
      </c>
      <c r="C70" s="30"/>
      <c r="D70" s="186">
        <f>Потребность!D70/S$2</f>
        <v>0</v>
      </c>
      <c r="E70" s="186">
        <f>Потребность!E70/T$2</f>
        <v>0</v>
      </c>
      <c r="F70" s="186">
        <f>Потребность!F70/U$2</f>
        <v>0</v>
      </c>
      <c r="G70" s="186">
        <f>Потребность!G70/V$2</f>
        <v>0</v>
      </c>
      <c r="H70" s="186">
        <f>Потребность!H70/W$2</f>
        <v>0</v>
      </c>
      <c r="I70" s="186">
        <f>Потребность!I70/X$2</f>
        <v>0</v>
      </c>
      <c r="J70" s="186">
        <f>Потребность!J70/Y$2</f>
        <v>0</v>
      </c>
      <c r="K70" s="191">
        <f>Потребность!K70</f>
        <v>1</v>
      </c>
      <c r="L70" s="30">
        <f t="shared" si="14"/>
        <v>108.33333333333333</v>
      </c>
      <c r="M70" s="30">
        <v>90</v>
      </c>
      <c r="N70" s="30">
        <v>99</v>
      </c>
      <c r="O70" s="30">
        <v>136</v>
      </c>
      <c r="P70" s="30">
        <f t="shared" si="17"/>
        <v>0</v>
      </c>
      <c r="Q70" s="273">
        <v>162</v>
      </c>
      <c r="R70" s="31">
        <f t="shared" si="20"/>
        <v>0</v>
      </c>
      <c r="S70" s="32">
        <f t="shared" si="18"/>
        <v>0</v>
      </c>
      <c r="T70" s="32">
        <f t="shared" si="18"/>
        <v>0</v>
      </c>
      <c r="U70" s="32">
        <f t="shared" si="18"/>
        <v>0</v>
      </c>
      <c r="V70" s="32">
        <f t="shared" ref="V70:Y133" si="21">G70*$L70/$K70</f>
        <v>0</v>
      </c>
      <c r="W70" s="32">
        <f t="shared" si="21"/>
        <v>0</v>
      </c>
      <c r="X70" s="32">
        <f t="shared" si="21"/>
        <v>0</v>
      </c>
      <c r="Y70" s="32">
        <f t="shared" si="21"/>
        <v>0</v>
      </c>
      <c r="Z70" s="32">
        <f>Потребность!D70+Потребность!E70+Потребность!F70+Потребность!G70+Потребность!H70+Потребность!I70+Потребность!J70</f>
        <v>0</v>
      </c>
      <c r="AA70" s="32">
        <f t="shared" si="19"/>
        <v>0</v>
      </c>
      <c r="AB70" s="259"/>
    </row>
    <row r="71" spans="1:28" s="33" customFormat="1" ht="24.75" customHeight="1" outlineLevel="3" x14ac:dyDescent="0.35">
      <c r="A71" s="27" t="s">
        <v>244</v>
      </c>
      <c r="B71" s="28" t="s">
        <v>11</v>
      </c>
      <c r="C71" s="30"/>
      <c r="D71" s="186">
        <f>Потребность!D71/S$2</f>
        <v>0</v>
      </c>
      <c r="E71" s="186">
        <f>Потребность!E71/T$2</f>
        <v>0</v>
      </c>
      <c r="F71" s="186">
        <f>Потребность!F71/U$2</f>
        <v>0</v>
      </c>
      <c r="G71" s="186">
        <f>Потребность!G71/V$2</f>
        <v>0</v>
      </c>
      <c r="H71" s="186">
        <f>Потребность!H71/W$2</f>
        <v>0</v>
      </c>
      <c r="I71" s="186">
        <f>Потребность!I71/X$2</f>
        <v>0</v>
      </c>
      <c r="J71" s="186">
        <f>Потребность!J71/Y$2</f>
        <v>0</v>
      </c>
      <c r="K71" s="191">
        <f>Потребность!K71</f>
        <v>1</v>
      </c>
      <c r="L71" s="30">
        <f t="shared" si="14"/>
        <v>676.33333333333337</v>
      </c>
      <c r="M71" s="30">
        <v>699</v>
      </c>
      <c r="N71" s="30">
        <v>810</v>
      </c>
      <c r="O71" s="30">
        <v>520</v>
      </c>
      <c r="P71" s="30">
        <f t="shared" si="17"/>
        <v>0</v>
      </c>
      <c r="Q71" s="273">
        <v>163</v>
      </c>
      <c r="R71" s="31">
        <f t="shared" si="20"/>
        <v>0</v>
      </c>
      <c r="S71" s="32">
        <f t="shared" ref="S71:X134" si="22">D71*$L71/$K71</f>
        <v>0</v>
      </c>
      <c r="T71" s="32">
        <f t="shared" si="22"/>
        <v>0</v>
      </c>
      <c r="U71" s="32">
        <f t="shared" si="22"/>
        <v>0</v>
      </c>
      <c r="V71" s="32">
        <f t="shared" si="21"/>
        <v>0</v>
      </c>
      <c r="W71" s="32">
        <f t="shared" si="21"/>
        <v>0</v>
      </c>
      <c r="X71" s="32">
        <f t="shared" si="21"/>
        <v>0</v>
      </c>
      <c r="Y71" s="32">
        <f t="shared" si="21"/>
        <v>0</v>
      </c>
      <c r="Z71" s="32">
        <f>Потребность!D71+Потребность!E71+Потребность!F71+Потребность!G71+Потребность!H71+Потребность!I71+Потребность!J71</f>
        <v>0</v>
      </c>
      <c r="AA71" s="32">
        <f t="shared" si="19"/>
        <v>0</v>
      </c>
      <c r="AB71" s="259"/>
    </row>
    <row r="72" spans="1:28" s="33" customFormat="1" ht="24.75" customHeight="1" outlineLevel="3" x14ac:dyDescent="0.35">
      <c r="A72" s="27" t="s">
        <v>245</v>
      </c>
      <c r="B72" s="28" t="s">
        <v>11</v>
      </c>
      <c r="C72" s="30"/>
      <c r="D72" s="186">
        <f>Потребность!D72/S$2</f>
        <v>0</v>
      </c>
      <c r="E72" s="186">
        <f>Потребность!E72/T$2</f>
        <v>0</v>
      </c>
      <c r="F72" s="186">
        <f>Потребность!F72/U$2</f>
        <v>0</v>
      </c>
      <c r="G72" s="186">
        <f>Потребность!G72/V$2</f>
        <v>0</v>
      </c>
      <c r="H72" s="186">
        <f>Потребность!H72/W$2</f>
        <v>0</v>
      </c>
      <c r="I72" s="186">
        <f>Потребность!I72/X$2</f>
        <v>0</v>
      </c>
      <c r="J72" s="186">
        <f>Потребность!J72/Y$2</f>
        <v>2</v>
      </c>
      <c r="K72" s="191">
        <f>Потребность!K72</f>
        <v>1</v>
      </c>
      <c r="L72" s="30">
        <f t="shared" si="14"/>
        <v>899.66666666666663</v>
      </c>
      <c r="M72" s="30">
        <v>999</v>
      </c>
      <c r="N72" s="30">
        <v>801</v>
      </c>
      <c r="O72" s="30">
        <v>899</v>
      </c>
      <c r="P72" s="30">
        <f t="shared" si="17"/>
        <v>1799.3333333333333</v>
      </c>
      <c r="Q72" s="273">
        <v>34</v>
      </c>
      <c r="R72" s="31">
        <f t="shared" si="20"/>
        <v>1799.3333333333333</v>
      </c>
      <c r="S72" s="32">
        <f t="shared" si="22"/>
        <v>0</v>
      </c>
      <c r="T72" s="32">
        <f t="shared" si="22"/>
        <v>0</v>
      </c>
      <c r="U72" s="32">
        <f t="shared" si="22"/>
        <v>0</v>
      </c>
      <c r="V72" s="32">
        <f t="shared" si="21"/>
        <v>0</v>
      </c>
      <c r="W72" s="32">
        <f t="shared" si="21"/>
        <v>0</v>
      </c>
      <c r="X72" s="32">
        <f t="shared" si="21"/>
        <v>0</v>
      </c>
      <c r="Y72" s="32">
        <f t="shared" si="21"/>
        <v>1799.3333333333333</v>
      </c>
      <c r="Z72" s="32">
        <f>Потребность!D72+Потребность!E72+Потребность!F72+Потребность!G72+Потребность!H72+Потребность!I72+Потребность!J72</f>
        <v>2</v>
      </c>
      <c r="AA72" s="32">
        <f t="shared" si="19"/>
        <v>1799.3333333333333</v>
      </c>
      <c r="AB72" s="259"/>
    </row>
    <row r="73" spans="1:28" s="33" customFormat="1" ht="24.75" customHeight="1" outlineLevel="3" x14ac:dyDescent="0.35">
      <c r="A73" s="27" t="s">
        <v>246</v>
      </c>
      <c r="B73" s="28" t="s">
        <v>11</v>
      </c>
      <c r="C73" s="30"/>
      <c r="D73" s="186">
        <f>Потребность!D73/S$2</f>
        <v>0</v>
      </c>
      <c r="E73" s="186">
        <f>Потребность!E73/T$2</f>
        <v>0</v>
      </c>
      <c r="F73" s="186">
        <f>Потребность!F73/U$2</f>
        <v>0</v>
      </c>
      <c r="G73" s="186">
        <f>Потребность!G73/V$2</f>
        <v>0</v>
      </c>
      <c r="H73" s="186">
        <f>Потребность!H73/W$2</f>
        <v>0</v>
      </c>
      <c r="I73" s="186">
        <f>Потребность!I73/X$2</f>
        <v>0</v>
      </c>
      <c r="J73" s="186">
        <f>Потребность!J73/Y$2</f>
        <v>2</v>
      </c>
      <c r="K73" s="191">
        <f>Потребность!K73</f>
        <v>1</v>
      </c>
      <c r="L73" s="30">
        <f t="shared" si="14"/>
        <v>766.33333333333337</v>
      </c>
      <c r="M73" s="30">
        <v>699</v>
      </c>
      <c r="N73" s="30">
        <v>801</v>
      </c>
      <c r="O73" s="30">
        <v>799</v>
      </c>
      <c r="P73" s="30">
        <f t="shared" si="17"/>
        <v>1532.6666666666667</v>
      </c>
      <c r="Q73" s="273">
        <v>204</v>
      </c>
      <c r="R73" s="31">
        <f t="shared" si="20"/>
        <v>1532.6666666666667</v>
      </c>
      <c r="S73" s="32">
        <f t="shared" si="22"/>
        <v>0</v>
      </c>
      <c r="T73" s="32">
        <f t="shared" si="22"/>
        <v>0</v>
      </c>
      <c r="U73" s="32">
        <f t="shared" si="22"/>
        <v>0</v>
      </c>
      <c r="V73" s="32">
        <f t="shared" si="21"/>
        <v>0</v>
      </c>
      <c r="W73" s="32">
        <f t="shared" si="21"/>
        <v>0</v>
      </c>
      <c r="X73" s="32">
        <f t="shared" si="21"/>
        <v>0</v>
      </c>
      <c r="Y73" s="32">
        <f t="shared" si="21"/>
        <v>1532.6666666666667</v>
      </c>
      <c r="Z73" s="32">
        <f>Потребность!D73+Потребность!E73+Потребность!F73+Потребность!G73+Потребность!H73+Потребность!I73+Потребность!J73</f>
        <v>2</v>
      </c>
      <c r="AA73" s="32">
        <f t="shared" si="19"/>
        <v>1532.6666666666667</v>
      </c>
      <c r="AB73" s="259"/>
    </row>
    <row r="74" spans="1:28" s="33" customFormat="1" ht="24.75" customHeight="1" outlineLevel="3" x14ac:dyDescent="0.35">
      <c r="A74" s="27" t="s">
        <v>247</v>
      </c>
      <c r="B74" s="28" t="s">
        <v>11</v>
      </c>
      <c r="C74" s="30"/>
      <c r="D74" s="186">
        <f>Потребность!D74/S$2</f>
        <v>0</v>
      </c>
      <c r="E74" s="186">
        <f>Потребность!E74/T$2</f>
        <v>0</v>
      </c>
      <c r="F74" s="186">
        <f>Потребность!F74/U$2</f>
        <v>0</v>
      </c>
      <c r="G74" s="186">
        <f>Потребность!G74/V$2</f>
        <v>0</v>
      </c>
      <c r="H74" s="186">
        <f>Потребность!H74/W$2</f>
        <v>0</v>
      </c>
      <c r="I74" s="186">
        <f>Потребность!I74/X$2</f>
        <v>0</v>
      </c>
      <c r="J74" s="186">
        <f>Потребность!J74/Y$2</f>
        <v>2</v>
      </c>
      <c r="K74" s="191">
        <f>Потребность!K74</f>
        <v>1</v>
      </c>
      <c r="L74" s="30">
        <f t="shared" si="14"/>
        <v>765.33333333333337</v>
      </c>
      <c r="M74" s="30">
        <v>648</v>
      </c>
      <c r="N74" s="30">
        <v>999</v>
      </c>
      <c r="O74" s="30">
        <v>649</v>
      </c>
      <c r="P74" s="30">
        <f t="shared" si="17"/>
        <v>1530.6666666666667</v>
      </c>
      <c r="Q74" s="273">
        <v>33</v>
      </c>
      <c r="R74" s="31">
        <f t="shared" si="20"/>
        <v>1530.6666666666667</v>
      </c>
      <c r="S74" s="32">
        <f t="shared" si="22"/>
        <v>0</v>
      </c>
      <c r="T74" s="32">
        <f t="shared" si="22"/>
        <v>0</v>
      </c>
      <c r="U74" s="32">
        <f t="shared" si="22"/>
        <v>0</v>
      </c>
      <c r="V74" s="32">
        <f t="shared" si="21"/>
        <v>0</v>
      </c>
      <c r="W74" s="32">
        <f t="shared" si="21"/>
        <v>0</v>
      </c>
      <c r="X74" s="32">
        <f t="shared" si="21"/>
        <v>0</v>
      </c>
      <c r="Y74" s="32">
        <f t="shared" si="21"/>
        <v>1530.6666666666667</v>
      </c>
      <c r="Z74" s="32">
        <f>Потребность!D74+Потребность!E74+Потребность!F74+Потребность!G74+Потребность!H74+Потребность!I74+Потребность!J74</f>
        <v>2</v>
      </c>
      <c r="AA74" s="32">
        <f t="shared" si="19"/>
        <v>1530.6666666666667</v>
      </c>
      <c r="AB74" s="259"/>
    </row>
    <row r="75" spans="1:28" s="33" customFormat="1" ht="24.75" customHeight="1" outlineLevel="3" x14ac:dyDescent="0.35">
      <c r="A75" s="27" t="s">
        <v>248</v>
      </c>
      <c r="B75" s="28" t="s">
        <v>11</v>
      </c>
      <c r="C75" s="30"/>
      <c r="D75" s="186">
        <f>Потребность!D75/S$2</f>
        <v>0</v>
      </c>
      <c r="E75" s="186">
        <f>Потребность!E75/T$2</f>
        <v>0</v>
      </c>
      <c r="F75" s="186">
        <f>Потребность!F75/U$2</f>
        <v>0</v>
      </c>
      <c r="G75" s="186">
        <f>Потребность!G75/V$2</f>
        <v>0</v>
      </c>
      <c r="H75" s="186">
        <f>Потребность!H75/W$2</f>
        <v>0</v>
      </c>
      <c r="I75" s="186">
        <f>Потребность!I75/X$2</f>
        <v>0</v>
      </c>
      <c r="J75" s="186">
        <f>Потребность!J75/Y$2</f>
        <v>2</v>
      </c>
      <c r="K75" s="191">
        <f>Потребность!K75</f>
        <v>1</v>
      </c>
      <c r="L75" s="30">
        <f t="shared" si="14"/>
        <v>803.33333333333337</v>
      </c>
      <c r="M75" s="30">
        <v>712</v>
      </c>
      <c r="N75" s="30">
        <v>699</v>
      </c>
      <c r="O75" s="30">
        <v>999</v>
      </c>
      <c r="P75" s="30">
        <f t="shared" si="17"/>
        <v>1606.6666666666667</v>
      </c>
      <c r="Q75" s="273">
        <v>203</v>
      </c>
      <c r="R75" s="31">
        <f t="shared" si="20"/>
        <v>1606.6666666666667</v>
      </c>
      <c r="S75" s="32">
        <f t="shared" si="22"/>
        <v>0</v>
      </c>
      <c r="T75" s="32">
        <f t="shared" si="22"/>
        <v>0</v>
      </c>
      <c r="U75" s="32">
        <f t="shared" si="22"/>
        <v>0</v>
      </c>
      <c r="V75" s="32">
        <f t="shared" si="21"/>
        <v>0</v>
      </c>
      <c r="W75" s="32">
        <f t="shared" si="21"/>
        <v>0</v>
      </c>
      <c r="X75" s="32">
        <f t="shared" si="21"/>
        <v>0</v>
      </c>
      <c r="Y75" s="32">
        <f t="shared" si="21"/>
        <v>1606.6666666666667</v>
      </c>
      <c r="Z75" s="32">
        <f>Потребность!D75+Потребность!E75+Потребность!F75+Потребность!G75+Потребность!H75+Потребность!I75+Потребность!J75</f>
        <v>2</v>
      </c>
      <c r="AA75" s="32">
        <f t="shared" si="19"/>
        <v>1606.6666666666667</v>
      </c>
      <c r="AB75" s="259"/>
    </row>
    <row r="76" spans="1:28" s="33" customFormat="1" ht="24.75" customHeight="1" outlineLevel="3" x14ac:dyDescent="0.35">
      <c r="A76" s="27" t="s">
        <v>249</v>
      </c>
      <c r="B76" s="28" t="s">
        <v>250</v>
      </c>
      <c r="C76" s="30"/>
      <c r="D76" s="186">
        <f>Потребность!D76/S$2</f>
        <v>0</v>
      </c>
      <c r="E76" s="186">
        <f>Потребность!E76/T$2</f>
        <v>0</v>
      </c>
      <c r="F76" s="186">
        <f>Потребность!F76/U$2</f>
        <v>0</v>
      </c>
      <c r="G76" s="186">
        <f>Потребность!G76/V$2</f>
        <v>0</v>
      </c>
      <c r="H76" s="186">
        <f>Потребность!H76/W$2</f>
        <v>0</v>
      </c>
      <c r="I76" s="186">
        <f>Потребность!I76/X$2</f>
        <v>0</v>
      </c>
      <c r="J76" s="186">
        <f>Потребность!J76/Y$2</f>
        <v>2</v>
      </c>
      <c r="K76" s="191">
        <f>Потребность!K76</f>
        <v>1</v>
      </c>
      <c r="L76" s="30">
        <f t="shared" si="14"/>
        <v>305.66666666666669</v>
      </c>
      <c r="M76" s="30">
        <v>349</v>
      </c>
      <c r="N76" s="30">
        <v>449</v>
      </c>
      <c r="O76" s="30">
        <v>119</v>
      </c>
      <c r="P76" s="30">
        <f t="shared" si="17"/>
        <v>611.33333333333337</v>
      </c>
      <c r="Q76" s="273">
        <v>202</v>
      </c>
      <c r="R76" s="31">
        <f t="shared" si="20"/>
        <v>611.33333333333337</v>
      </c>
      <c r="S76" s="32">
        <f t="shared" si="22"/>
        <v>0</v>
      </c>
      <c r="T76" s="32">
        <f t="shared" si="22"/>
        <v>0</v>
      </c>
      <c r="U76" s="32">
        <f t="shared" si="22"/>
        <v>0</v>
      </c>
      <c r="V76" s="32">
        <f t="shared" si="21"/>
        <v>0</v>
      </c>
      <c r="W76" s="32">
        <f t="shared" si="21"/>
        <v>0</v>
      </c>
      <c r="X76" s="32">
        <f t="shared" si="21"/>
        <v>0</v>
      </c>
      <c r="Y76" s="32">
        <f t="shared" si="21"/>
        <v>611.33333333333337</v>
      </c>
      <c r="Z76" s="32">
        <f>Потребность!D76+Потребность!E76+Потребность!F76+Потребность!G76+Потребность!H76+Потребность!I76+Потребность!J76</f>
        <v>2</v>
      </c>
      <c r="AA76" s="32">
        <f t="shared" si="19"/>
        <v>611.33333333333337</v>
      </c>
      <c r="AB76" s="259"/>
    </row>
    <row r="77" spans="1:28" s="33" customFormat="1" ht="24.75" customHeight="1" outlineLevel="3" x14ac:dyDescent="0.35">
      <c r="A77" s="27" t="s">
        <v>251</v>
      </c>
      <c r="B77" s="28" t="s">
        <v>11</v>
      </c>
      <c r="C77" s="30"/>
      <c r="D77" s="186">
        <f>Потребность!D77/S$2</f>
        <v>0</v>
      </c>
      <c r="E77" s="186">
        <f>Потребность!E77/T$2</f>
        <v>0</v>
      </c>
      <c r="F77" s="186">
        <f>Потребность!F77/U$2</f>
        <v>0</v>
      </c>
      <c r="G77" s="186">
        <f>Потребность!G77/V$2</f>
        <v>0</v>
      </c>
      <c r="H77" s="186">
        <f>Потребность!H77/W$2</f>
        <v>0</v>
      </c>
      <c r="I77" s="186">
        <f>Потребность!I77/X$2</f>
        <v>0</v>
      </c>
      <c r="J77" s="186">
        <f>Потребность!J77/Y$2</f>
        <v>6</v>
      </c>
      <c r="K77" s="191">
        <f>Потребность!K77</f>
        <v>1</v>
      </c>
      <c r="L77" s="30">
        <f t="shared" si="14"/>
        <v>535</v>
      </c>
      <c r="M77" s="30">
        <v>449</v>
      </c>
      <c r="N77" s="30">
        <v>499</v>
      </c>
      <c r="O77" s="30">
        <v>657</v>
      </c>
      <c r="P77" s="30">
        <f t="shared" si="17"/>
        <v>3210</v>
      </c>
      <c r="Q77" s="273">
        <v>201</v>
      </c>
      <c r="R77" s="31">
        <f t="shared" si="20"/>
        <v>3210</v>
      </c>
      <c r="S77" s="32">
        <f t="shared" si="22"/>
        <v>0</v>
      </c>
      <c r="T77" s="32">
        <f t="shared" si="22"/>
        <v>0</v>
      </c>
      <c r="U77" s="32">
        <f t="shared" si="22"/>
        <v>0</v>
      </c>
      <c r="V77" s="32">
        <f t="shared" si="21"/>
        <v>0</v>
      </c>
      <c r="W77" s="32">
        <f t="shared" si="21"/>
        <v>0</v>
      </c>
      <c r="X77" s="32">
        <f t="shared" si="21"/>
        <v>0</v>
      </c>
      <c r="Y77" s="32">
        <f t="shared" si="21"/>
        <v>3210</v>
      </c>
      <c r="Z77" s="32">
        <f>Потребность!D77+Потребность!E77+Потребность!F77+Потребность!G77+Потребность!H77+Потребность!I77+Потребность!J77</f>
        <v>6</v>
      </c>
      <c r="AA77" s="32">
        <f t="shared" si="19"/>
        <v>3210</v>
      </c>
      <c r="AB77" s="259"/>
    </row>
    <row r="78" spans="1:28" s="33" customFormat="1" ht="24.75" customHeight="1" outlineLevel="3" x14ac:dyDescent="0.35">
      <c r="A78" s="27" t="s">
        <v>252</v>
      </c>
      <c r="B78" s="28" t="s">
        <v>250</v>
      </c>
      <c r="C78" s="30"/>
      <c r="D78" s="186">
        <f>Потребность!D78/S$2</f>
        <v>0</v>
      </c>
      <c r="E78" s="186">
        <f>Потребность!E78/T$2</f>
        <v>0</v>
      </c>
      <c r="F78" s="186">
        <f>Потребность!F78/U$2</f>
        <v>0</v>
      </c>
      <c r="G78" s="186">
        <f>Потребность!G78/V$2</f>
        <v>0</v>
      </c>
      <c r="H78" s="186">
        <f>Потребность!H78/W$2</f>
        <v>0</v>
      </c>
      <c r="I78" s="186">
        <f>Потребность!I78/X$2</f>
        <v>0</v>
      </c>
      <c r="J78" s="186">
        <f>Потребность!J78/Y$2</f>
        <v>3</v>
      </c>
      <c r="K78" s="191">
        <f>Потребность!K78</f>
        <v>1</v>
      </c>
      <c r="L78" s="30">
        <f t="shared" si="14"/>
        <v>220</v>
      </c>
      <c r="M78" s="30">
        <v>162</v>
      </c>
      <c r="N78" s="30">
        <v>299</v>
      </c>
      <c r="O78" s="30">
        <v>199</v>
      </c>
      <c r="P78" s="30">
        <f t="shared" si="17"/>
        <v>660</v>
      </c>
      <c r="Q78" s="273">
        <v>274</v>
      </c>
      <c r="R78" s="31">
        <f t="shared" si="20"/>
        <v>660</v>
      </c>
      <c r="S78" s="32">
        <f t="shared" si="22"/>
        <v>0</v>
      </c>
      <c r="T78" s="32">
        <f t="shared" si="22"/>
        <v>0</v>
      </c>
      <c r="U78" s="32">
        <f t="shared" si="22"/>
        <v>0</v>
      </c>
      <c r="V78" s="32">
        <f t="shared" si="21"/>
        <v>0</v>
      </c>
      <c r="W78" s="32">
        <f t="shared" si="21"/>
        <v>0</v>
      </c>
      <c r="X78" s="32">
        <f t="shared" si="21"/>
        <v>0</v>
      </c>
      <c r="Y78" s="32">
        <f t="shared" si="21"/>
        <v>660</v>
      </c>
      <c r="Z78" s="32">
        <f>Потребность!D78+Потребность!E78+Потребность!F78+Потребность!G78+Потребность!H78+Потребность!I78+Потребность!J78</f>
        <v>3</v>
      </c>
      <c r="AA78" s="32">
        <f t="shared" si="19"/>
        <v>660</v>
      </c>
      <c r="AB78" s="259"/>
    </row>
    <row r="79" spans="1:28" s="33" customFormat="1" ht="24.75" customHeight="1" outlineLevel="3" x14ac:dyDescent="0.35">
      <c r="A79" s="27" t="s">
        <v>253</v>
      </c>
      <c r="B79" s="28" t="s">
        <v>11</v>
      </c>
      <c r="C79" s="30"/>
      <c r="D79" s="186">
        <f>Потребность!D79/S$2</f>
        <v>0</v>
      </c>
      <c r="E79" s="186">
        <f>Потребность!E79/T$2</f>
        <v>0</v>
      </c>
      <c r="F79" s="186">
        <f>Потребность!F79/U$2</f>
        <v>0</v>
      </c>
      <c r="G79" s="186">
        <f>Потребность!G79/V$2</f>
        <v>0</v>
      </c>
      <c r="H79" s="186">
        <f>Потребность!H79/W$2</f>
        <v>0</v>
      </c>
      <c r="I79" s="186">
        <f>Потребность!I79/X$2</f>
        <v>0</v>
      </c>
      <c r="J79" s="186">
        <f>Потребность!J79/Y$2</f>
        <v>0</v>
      </c>
      <c r="K79" s="191">
        <f>Потребность!K79</f>
        <v>1</v>
      </c>
      <c r="L79" s="30">
        <f t="shared" si="14"/>
        <v>4263.666666666667</v>
      </c>
      <c r="M79" s="30">
        <v>3950</v>
      </c>
      <c r="N79" s="30">
        <v>4941</v>
      </c>
      <c r="O79" s="30">
        <v>3900</v>
      </c>
      <c r="P79" s="30">
        <f t="shared" si="17"/>
        <v>0</v>
      </c>
      <c r="Q79" s="273">
        <v>122</v>
      </c>
      <c r="R79" s="31">
        <f t="shared" si="20"/>
        <v>0</v>
      </c>
      <c r="S79" s="32">
        <f t="shared" si="22"/>
        <v>0</v>
      </c>
      <c r="T79" s="32">
        <f t="shared" si="22"/>
        <v>0</v>
      </c>
      <c r="U79" s="32">
        <f t="shared" si="22"/>
        <v>0</v>
      </c>
      <c r="V79" s="32">
        <f t="shared" si="21"/>
        <v>0</v>
      </c>
      <c r="W79" s="32">
        <f t="shared" si="21"/>
        <v>0</v>
      </c>
      <c r="X79" s="32">
        <f t="shared" si="21"/>
        <v>0</v>
      </c>
      <c r="Y79" s="32">
        <f t="shared" si="21"/>
        <v>0</v>
      </c>
      <c r="Z79" s="32">
        <f>Потребность!D79+Потребность!E79+Потребность!F79+Потребность!G79+Потребность!H79+Потребность!I79+Потребность!J79</f>
        <v>0</v>
      </c>
      <c r="AA79" s="32">
        <f t="shared" si="19"/>
        <v>0</v>
      </c>
      <c r="AB79" s="259"/>
    </row>
    <row r="80" spans="1:28" s="33" customFormat="1" ht="24.75" customHeight="1" outlineLevel="3" x14ac:dyDescent="0.35">
      <c r="A80" s="27" t="s">
        <v>254</v>
      </c>
      <c r="B80" s="28" t="s">
        <v>11</v>
      </c>
      <c r="C80" s="30"/>
      <c r="D80" s="186">
        <f>Потребность!D80/S$2</f>
        <v>0</v>
      </c>
      <c r="E80" s="186">
        <f>Потребность!E80/T$2</f>
        <v>0</v>
      </c>
      <c r="F80" s="186">
        <f>Потребность!F80/U$2</f>
        <v>0</v>
      </c>
      <c r="G80" s="186">
        <f>Потребность!G80/V$2</f>
        <v>0</v>
      </c>
      <c r="H80" s="186">
        <f>Потребность!H80/W$2</f>
        <v>0</v>
      </c>
      <c r="I80" s="186">
        <f>Потребность!I80/X$2</f>
        <v>0</v>
      </c>
      <c r="J80" s="186">
        <f>Потребность!J80/Y$2</f>
        <v>0</v>
      </c>
      <c r="K80" s="191">
        <f>Потребность!K80</f>
        <v>1</v>
      </c>
      <c r="L80" s="30">
        <f t="shared" si="14"/>
        <v>115.66666666666667</v>
      </c>
      <c r="M80" s="30">
        <v>100</v>
      </c>
      <c r="N80" s="30">
        <v>140</v>
      </c>
      <c r="O80" s="30">
        <v>107</v>
      </c>
      <c r="P80" s="30">
        <f t="shared" si="17"/>
        <v>0</v>
      </c>
      <c r="Q80" s="273">
        <v>119</v>
      </c>
      <c r="R80" s="31">
        <f t="shared" si="20"/>
        <v>0</v>
      </c>
      <c r="S80" s="32">
        <f t="shared" si="22"/>
        <v>0</v>
      </c>
      <c r="T80" s="32">
        <f t="shared" si="22"/>
        <v>0</v>
      </c>
      <c r="U80" s="32">
        <f t="shared" si="22"/>
        <v>0</v>
      </c>
      <c r="V80" s="32">
        <f t="shared" si="21"/>
        <v>0</v>
      </c>
      <c r="W80" s="32">
        <f t="shared" si="21"/>
        <v>0</v>
      </c>
      <c r="X80" s="32">
        <f t="shared" si="21"/>
        <v>0</v>
      </c>
      <c r="Y80" s="32">
        <f t="shared" si="21"/>
        <v>0</v>
      </c>
      <c r="Z80" s="32">
        <f>Потребность!D80+Потребность!E80+Потребность!F80+Потребность!G80+Потребность!H80+Потребность!I80+Потребность!J80</f>
        <v>0</v>
      </c>
      <c r="AA80" s="32">
        <f t="shared" si="19"/>
        <v>0</v>
      </c>
      <c r="AB80" s="259"/>
    </row>
    <row r="81" spans="1:28" s="33" customFormat="1" ht="24.75" customHeight="1" outlineLevel="3" x14ac:dyDescent="0.35">
      <c r="A81" s="27" t="s">
        <v>255</v>
      </c>
      <c r="B81" s="28" t="s">
        <v>11</v>
      </c>
      <c r="C81" s="30"/>
      <c r="D81" s="186">
        <f>Потребность!D81/S$2</f>
        <v>0</v>
      </c>
      <c r="E81" s="186">
        <f>Потребность!E81/T$2</f>
        <v>0</v>
      </c>
      <c r="F81" s="186">
        <f>Потребность!F81/U$2</f>
        <v>0</v>
      </c>
      <c r="G81" s="186">
        <f>Потребность!G81/V$2</f>
        <v>0</v>
      </c>
      <c r="H81" s="186">
        <f>Потребность!H81/W$2</f>
        <v>0</v>
      </c>
      <c r="I81" s="186">
        <f>Потребность!I81/X$2</f>
        <v>0</v>
      </c>
      <c r="J81" s="186">
        <f>Потребность!J81/Y$2</f>
        <v>0</v>
      </c>
      <c r="K81" s="191">
        <f>Потребность!K81</f>
        <v>1</v>
      </c>
      <c r="L81" s="30">
        <f t="shared" si="14"/>
        <v>1086</v>
      </c>
      <c r="M81" s="30">
        <v>1099</v>
      </c>
      <c r="N81" s="30">
        <v>799</v>
      </c>
      <c r="O81" s="30">
        <v>1360</v>
      </c>
      <c r="P81" s="30">
        <f t="shared" si="17"/>
        <v>0</v>
      </c>
      <c r="Q81" s="273">
        <v>123</v>
      </c>
      <c r="R81" s="31">
        <f t="shared" si="20"/>
        <v>0</v>
      </c>
      <c r="S81" s="32">
        <f t="shared" si="22"/>
        <v>0</v>
      </c>
      <c r="T81" s="32">
        <f t="shared" si="22"/>
        <v>0</v>
      </c>
      <c r="U81" s="32">
        <f t="shared" si="22"/>
        <v>0</v>
      </c>
      <c r="V81" s="32">
        <f t="shared" si="21"/>
        <v>0</v>
      </c>
      <c r="W81" s="32">
        <f t="shared" si="21"/>
        <v>0</v>
      </c>
      <c r="X81" s="32">
        <f t="shared" si="21"/>
        <v>0</v>
      </c>
      <c r="Y81" s="32">
        <f t="shared" si="21"/>
        <v>0</v>
      </c>
      <c r="Z81" s="32">
        <f>Потребность!D81+Потребность!E81+Потребность!F81+Потребность!G81+Потребность!H81+Потребность!I81+Потребность!J81</f>
        <v>0</v>
      </c>
      <c r="AA81" s="32">
        <f t="shared" si="19"/>
        <v>0</v>
      </c>
      <c r="AB81" s="259"/>
    </row>
    <row r="82" spans="1:28" s="33" customFormat="1" ht="24.75" customHeight="1" outlineLevel="3" x14ac:dyDescent="0.35">
      <c r="A82" s="27" t="s">
        <v>256</v>
      </c>
      <c r="B82" s="28" t="s">
        <v>11</v>
      </c>
      <c r="C82" s="30"/>
      <c r="D82" s="186">
        <f>Потребность!D82/S$2</f>
        <v>0</v>
      </c>
      <c r="E82" s="186">
        <f>Потребность!E82/T$2</f>
        <v>0</v>
      </c>
      <c r="F82" s="186">
        <f>Потребность!F82/U$2</f>
        <v>0</v>
      </c>
      <c r="G82" s="186">
        <f>Потребность!G82/V$2</f>
        <v>0</v>
      </c>
      <c r="H82" s="186">
        <f>Потребность!H82/W$2</f>
        <v>0</v>
      </c>
      <c r="I82" s="186">
        <f>Потребность!I82/X$2</f>
        <v>0</v>
      </c>
      <c r="J82" s="186">
        <f>Потребность!J82/Y$2</f>
        <v>0</v>
      </c>
      <c r="K82" s="191">
        <f>Потребность!K82</f>
        <v>1</v>
      </c>
      <c r="L82" s="30">
        <f t="shared" si="14"/>
        <v>156</v>
      </c>
      <c r="M82" s="30">
        <v>149</v>
      </c>
      <c r="N82" s="30">
        <v>179</v>
      </c>
      <c r="O82" s="30">
        <v>140</v>
      </c>
      <c r="P82" s="30">
        <f t="shared" si="17"/>
        <v>0</v>
      </c>
      <c r="Q82" s="273">
        <v>276</v>
      </c>
      <c r="R82" s="31">
        <f t="shared" si="20"/>
        <v>0</v>
      </c>
      <c r="S82" s="32">
        <f t="shared" si="22"/>
        <v>0</v>
      </c>
      <c r="T82" s="32">
        <f t="shared" si="22"/>
        <v>0</v>
      </c>
      <c r="U82" s="32">
        <f t="shared" si="22"/>
        <v>0</v>
      </c>
      <c r="V82" s="32">
        <f t="shared" si="21"/>
        <v>0</v>
      </c>
      <c r="W82" s="32">
        <f t="shared" si="21"/>
        <v>0</v>
      </c>
      <c r="X82" s="32">
        <f t="shared" si="21"/>
        <v>0</v>
      </c>
      <c r="Y82" s="32">
        <f t="shared" si="21"/>
        <v>0</v>
      </c>
      <c r="Z82" s="32">
        <f>Потребность!D82+Потребность!E82+Потребность!F82+Потребность!G82+Потребность!H82+Потребность!I82+Потребность!J82</f>
        <v>0</v>
      </c>
      <c r="AA82" s="32">
        <f t="shared" si="19"/>
        <v>0</v>
      </c>
      <c r="AB82" s="259"/>
    </row>
    <row r="83" spans="1:28" s="33" customFormat="1" ht="24.75" customHeight="1" outlineLevel="3" x14ac:dyDescent="0.35">
      <c r="A83" s="27" t="s">
        <v>257</v>
      </c>
      <c r="B83" s="28" t="s">
        <v>11</v>
      </c>
      <c r="C83" s="30"/>
      <c r="D83" s="186">
        <f>Потребность!D83/S$2</f>
        <v>0</v>
      </c>
      <c r="E83" s="186">
        <f>Потребность!E83/T$2</f>
        <v>0</v>
      </c>
      <c r="F83" s="186">
        <f>Потребность!F83/U$2</f>
        <v>0</v>
      </c>
      <c r="G83" s="186">
        <f>Потребность!G83/V$2</f>
        <v>0</v>
      </c>
      <c r="H83" s="186">
        <f>Потребность!H83/W$2</f>
        <v>0</v>
      </c>
      <c r="I83" s="186">
        <f>Потребность!I83/X$2</f>
        <v>0</v>
      </c>
      <c r="J83" s="186">
        <f>Потребность!J83/Y$2</f>
        <v>0</v>
      </c>
      <c r="K83" s="191">
        <f>Потребность!K83</f>
        <v>1</v>
      </c>
      <c r="L83" s="30">
        <f t="shared" si="14"/>
        <v>19791</v>
      </c>
      <c r="M83" s="30">
        <v>19800</v>
      </c>
      <c r="N83" s="30">
        <v>19773</v>
      </c>
      <c r="O83" s="30">
        <v>19800</v>
      </c>
      <c r="P83" s="30">
        <f t="shared" si="17"/>
        <v>0</v>
      </c>
      <c r="Q83" s="273">
        <v>104</v>
      </c>
      <c r="R83" s="31">
        <f t="shared" si="20"/>
        <v>0</v>
      </c>
      <c r="S83" s="32">
        <f t="shared" si="22"/>
        <v>0</v>
      </c>
      <c r="T83" s="32">
        <f t="shared" si="22"/>
        <v>0</v>
      </c>
      <c r="U83" s="32">
        <f t="shared" si="22"/>
        <v>0</v>
      </c>
      <c r="V83" s="32">
        <f t="shared" si="21"/>
        <v>0</v>
      </c>
      <c r="W83" s="32">
        <f t="shared" si="21"/>
        <v>0</v>
      </c>
      <c r="X83" s="32">
        <f t="shared" si="21"/>
        <v>0</v>
      </c>
      <c r="Y83" s="32">
        <f t="shared" si="21"/>
        <v>0</v>
      </c>
      <c r="Z83" s="32">
        <f>Потребность!D83+Потребность!E83+Потребность!F83+Потребность!G83+Потребность!H83+Потребность!I83+Потребность!J83</f>
        <v>0</v>
      </c>
      <c r="AA83" s="32">
        <f t="shared" si="19"/>
        <v>0</v>
      </c>
      <c r="AB83" s="259"/>
    </row>
    <row r="84" spans="1:28" s="33" customFormat="1" ht="24.75" customHeight="1" outlineLevel="3" x14ac:dyDescent="0.35">
      <c r="A84" s="27" t="s">
        <v>258</v>
      </c>
      <c r="B84" s="28" t="s">
        <v>11</v>
      </c>
      <c r="C84" s="30"/>
      <c r="D84" s="186">
        <f>Потребность!D84/S$2</f>
        <v>0</v>
      </c>
      <c r="E84" s="186">
        <f>Потребность!E84/T$2</f>
        <v>0</v>
      </c>
      <c r="F84" s="186">
        <f>Потребность!F84/U$2</f>
        <v>0</v>
      </c>
      <c r="G84" s="186">
        <f>Потребность!G84/V$2</f>
        <v>0</v>
      </c>
      <c r="H84" s="186">
        <f>Потребность!H84/W$2</f>
        <v>0</v>
      </c>
      <c r="I84" s="186">
        <f>Потребность!I84/X$2</f>
        <v>0</v>
      </c>
      <c r="J84" s="186">
        <f>Потребность!J84/Y$2</f>
        <v>0</v>
      </c>
      <c r="K84" s="191">
        <f>Потребность!K84</f>
        <v>1</v>
      </c>
      <c r="L84" s="30">
        <f t="shared" ref="L84:L131" si="23">AVERAGE(M84:O84)</f>
        <v>4799</v>
      </c>
      <c r="M84" s="30">
        <v>4800</v>
      </c>
      <c r="N84" s="30">
        <v>4797</v>
      </c>
      <c r="O84" s="30">
        <v>4800</v>
      </c>
      <c r="P84" s="30">
        <f t="shared" si="17"/>
        <v>0</v>
      </c>
      <c r="Q84" s="273">
        <v>105</v>
      </c>
      <c r="R84" s="31">
        <f t="shared" si="20"/>
        <v>0</v>
      </c>
      <c r="S84" s="32">
        <f t="shared" si="22"/>
        <v>0</v>
      </c>
      <c r="T84" s="32">
        <f t="shared" si="22"/>
        <v>0</v>
      </c>
      <c r="U84" s="32">
        <f t="shared" si="22"/>
        <v>0</v>
      </c>
      <c r="V84" s="32">
        <f t="shared" si="21"/>
        <v>0</v>
      </c>
      <c r="W84" s="32">
        <f t="shared" si="21"/>
        <v>0</v>
      </c>
      <c r="X84" s="32">
        <f t="shared" si="21"/>
        <v>0</v>
      </c>
      <c r="Y84" s="32">
        <f t="shared" si="21"/>
        <v>0</v>
      </c>
      <c r="Z84" s="32">
        <f>Потребность!D84+Потребность!E84+Потребность!F84+Потребность!G84+Потребность!H84+Потребность!I84+Потребность!J84</f>
        <v>0</v>
      </c>
      <c r="AA84" s="32">
        <f t="shared" si="19"/>
        <v>0</v>
      </c>
      <c r="AB84" s="259"/>
    </row>
    <row r="85" spans="1:28" s="33" customFormat="1" ht="24.75" customHeight="1" outlineLevel="3" x14ac:dyDescent="0.35">
      <c r="A85" s="27" t="s">
        <v>259</v>
      </c>
      <c r="B85" s="28" t="s">
        <v>11</v>
      </c>
      <c r="C85" s="30"/>
      <c r="D85" s="186">
        <f>Потребность!D85/S$2</f>
        <v>0</v>
      </c>
      <c r="E85" s="186">
        <f>Потребность!E85/T$2</f>
        <v>0</v>
      </c>
      <c r="F85" s="186">
        <f>Потребность!F85/U$2</f>
        <v>0</v>
      </c>
      <c r="G85" s="186">
        <f>Потребность!G85/V$2</f>
        <v>0</v>
      </c>
      <c r="H85" s="186">
        <f>Потребность!H85/W$2</f>
        <v>0</v>
      </c>
      <c r="I85" s="186">
        <f>Потребность!I85/X$2</f>
        <v>0</v>
      </c>
      <c r="J85" s="186">
        <f>Потребность!J85/Y$2</f>
        <v>0</v>
      </c>
      <c r="K85" s="191">
        <f>Потребность!K85</f>
        <v>1</v>
      </c>
      <c r="L85" s="30">
        <f t="shared" si="23"/>
        <v>20656.666666666668</v>
      </c>
      <c r="M85" s="30">
        <v>19990</v>
      </c>
      <c r="N85" s="30">
        <v>21990</v>
      </c>
      <c r="O85" s="30">
        <v>19990</v>
      </c>
      <c r="P85" s="30">
        <f t="shared" si="17"/>
        <v>0</v>
      </c>
      <c r="Q85" s="273">
        <v>106</v>
      </c>
      <c r="R85" s="31">
        <f t="shared" si="20"/>
        <v>0</v>
      </c>
      <c r="S85" s="32">
        <f t="shared" si="22"/>
        <v>0</v>
      </c>
      <c r="T85" s="32">
        <f t="shared" si="22"/>
        <v>0</v>
      </c>
      <c r="U85" s="32">
        <f t="shared" si="22"/>
        <v>0</v>
      </c>
      <c r="V85" s="32">
        <f t="shared" si="21"/>
        <v>0</v>
      </c>
      <c r="W85" s="32">
        <f t="shared" si="21"/>
        <v>0</v>
      </c>
      <c r="X85" s="32">
        <f t="shared" si="21"/>
        <v>0</v>
      </c>
      <c r="Y85" s="32">
        <f t="shared" si="21"/>
        <v>0</v>
      </c>
      <c r="Z85" s="32">
        <f>Потребность!D85+Потребность!E85+Потребность!F85+Потребность!G85+Потребность!H85+Потребность!I85+Потребность!J85</f>
        <v>0</v>
      </c>
      <c r="AA85" s="32">
        <f t="shared" si="19"/>
        <v>0</v>
      </c>
      <c r="AB85" s="259"/>
    </row>
    <row r="86" spans="1:28" s="33" customFormat="1" ht="24.75" customHeight="1" outlineLevel="3" x14ac:dyDescent="0.35">
      <c r="A86" s="27" t="s">
        <v>260</v>
      </c>
      <c r="B86" s="28" t="s">
        <v>11</v>
      </c>
      <c r="C86" s="30"/>
      <c r="D86" s="186">
        <f>Потребность!D86/S$2</f>
        <v>0</v>
      </c>
      <c r="E86" s="186">
        <f>Потребность!E86/T$2</f>
        <v>0</v>
      </c>
      <c r="F86" s="186">
        <f>Потребность!F86/U$2</f>
        <v>0</v>
      </c>
      <c r="G86" s="186">
        <f>Потребность!G86/V$2</f>
        <v>2.0802805216677857E-6</v>
      </c>
      <c r="H86" s="186">
        <f>Потребность!H86/W$2</f>
        <v>0</v>
      </c>
      <c r="I86" s="186">
        <f>Потребность!I86/X$2</f>
        <v>0</v>
      </c>
      <c r="J86" s="186">
        <f>Потребность!J86/Y$2</f>
        <v>0</v>
      </c>
      <c r="K86" s="191">
        <f>Потребность!K86</f>
        <v>1</v>
      </c>
      <c r="L86" s="30">
        <f t="shared" si="23"/>
        <v>1616.6666666666667</v>
      </c>
      <c r="M86" s="30">
        <v>1700</v>
      </c>
      <c r="N86" s="30">
        <v>1570</v>
      </c>
      <c r="O86" s="30">
        <v>1580</v>
      </c>
      <c r="P86" s="30">
        <f t="shared" si="17"/>
        <v>3.3631201766962538E-3</v>
      </c>
      <c r="Q86" s="273">
        <v>107</v>
      </c>
      <c r="R86" s="31">
        <f t="shared" si="20"/>
        <v>3.3631201766962538E-3</v>
      </c>
      <c r="S86" s="32">
        <f t="shared" si="22"/>
        <v>0</v>
      </c>
      <c r="T86" s="32">
        <f t="shared" si="22"/>
        <v>0</v>
      </c>
      <c r="U86" s="32">
        <f t="shared" si="22"/>
        <v>0</v>
      </c>
      <c r="V86" s="32">
        <f t="shared" si="21"/>
        <v>3.3631201766962538E-3</v>
      </c>
      <c r="W86" s="32">
        <f t="shared" si="21"/>
        <v>0</v>
      </c>
      <c r="X86" s="32">
        <f t="shared" si="21"/>
        <v>0</v>
      </c>
      <c r="Y86" s="32">
        <f t="shared" si="21"/>
        <v>0</v>
      </c>
      <c r="Z86" s="32">
        <f>Потребность!D86+Потребность!E86+Потребность!F86+Потребность!G86+Потребность!H86+Потребность!I86+Потребность!J86</f>
        <v>10</v>
      </c>
      <c r="AA86" s="32">
        <f t="shared" si="19"/>
        <v>16166.666666666666</v>
      </c>
      <c r="AB86" s="259"/>
    </row>
    <row r="87" spans="1:28" s="33" customFormat="1" ht="24.75" customHeight="1" outlineLevel="3" x14ac:dyDescent="0.35">
      <c r="A87" s="27" t="s">
        <v>261</v>
      </c>
      <c r="B87" s="28" t="s">
        <v>11</v>
      </c>
      <c r="C87" s="30"/>
      <c r="D87" s="186">
        <f>Потребность!D87/S$2</f>
        <v>0</v>
      </c>
      <c r="E87" s="186">
        <f>Потребность!E87/T$2</f>
        <v>0</v>
      </c>
      <c r="F87" s="186">
        <f>Потребность!F87/U$2</f>
        <v>0</v>
      </c>
      <c r="G87" s="186">
        <f>Потребность!G87/V$2</f>
        <v>2.0802805216677857E-6</v>
      </c>
      <c r="H87" s="186">
        <f>Потребность!H87/W$2</f>
        <v>0</v>
      </c>
      <c r="I87" s="186">
        <f>Потребность!I87/X$2</f>
        <v>0</v>
      </c>
      <c r="J87" s="186">
        <f>Потребность!J87/Y$2</f>
        <v>0</v>
      </c>
      <c r="K87" s="191">
        <f>Потребность!K87</f>
        <v>1</v>
      </c>
      <c r="L87" s="30">
        <f t="shared" si="23"/>
        <v>3180</v>
      </c>
      <c r="M87" s="30">
        <v>3600</v>
      </c>
      <c r="N87" s="30">
        <v>2300</v>
      </c>
      <c r="O87" s="30">
        <v>3640</v>
      </c>
      <c r="P87" s="30">
        <f t="shared" si="17"/>
        <v>6.6152920589035583E-3</v>
      </c>
      <c r="Q87" s="273">
        <v>97</v>
      </c>
      <c r="R87" s="31">
        <f t="shared" si="20"/>
        <v>6.6152920589035583E-3</v>
      </c>
      <c r="S87" s="32">
        <f t="shared" si="22"/>
        <v>0</v>
      </c>
      <c r="T87" s="32">
        <f t="shared" si="22"/>
        <v>0</v>
      </c>
      <c r="U87" s="32">
        <f t="shared" si="22"/>
        <v>0</v>
      </c>
      <c r="V87" s="32">
        <f t="shared" si="21"/>
        <v>6.6152920589035583E-3</v>
      </c>
      <c r="W87" s="32">
        <f t="shared" si="21"/>
        <v>0</v>
      </c>
      <c r="X87" s="32">
        <f t="shared" si="21"/>
        <v>0</v>
      </c>
      <c r="Y87" s="32">
        <f t="shared" si="21"/>
        <v>0</v>
      </c>
      <c r="Z87" s="32">
        <f>Потребность!D87+Потребность!E87+Потребность!F87+Потребность!G87+Потребность!H87+Потребность!I87+Потребность!J87</f>
        <v>10</v>
      </c>
      <c r="AA87" s="32">
        <f t="shared" si="19"/>
        <v>31799.999999999996</v>
      </c>
      <c r="AB87" s="259"/>
    </row>
    <row r="88" spans="1:28" s="33" customFormat="1" ht="24.75" customHeight="1" outlineLevel="3" x14ac:dyDescent="0.35">
      <c r="A88" s="27" t="s">
        <v>262</v>
      </c>
      <c r="B88" s="28" t="s">
        <v>11</v>
      </c>
      <c r="C88" s="30"/>
      <c r="D88" s="186">
        <f>Потребность!D88/S$2</f>
        <v>0</v>
      </c>
      <c r="E88" s="186">
        <f>Потребность!E88/T$2</f>
        <v>0</v>
      </c>
      <c r="F88" s="186">
        <f>Потребность!F88/U$2</f>
        <v>0</v>
      </c>
      <c r="G88" s="186">
        <f>Потребность!G88/V$2</f>
        <v>0</v>
      </c>
      <c r="H88" s="186">
        <f>Потребность!H88/W$2</f>
        <v>0</v>
      </c>
      <c r="I88" s="186">
        <f>Потребность!I88/X$2</f>
        <v>0</v>
      </c>
      <c r="J88" s="186">
        <f>Потребность!J88/Y$2</f>
        <v>0</v>
      </c>
      <c r="K88" s="191">
        <f>Потребность!K88</f>
        <v>1</v>
      </c>
      <c r="L88" s="30">
        <f t="shared" si="23"/>
        <v>2358.3333333333335</v>
      </c>
      <c r="M88" s="30">
        <v>3025</v>
      </c>
      <c r="N88" s="30">
        <v>1600</v>
      </c>
      <c r="O88" s="30">
        <v>2450</v>
      </c>
      <c r="P88" s="30">
        <f t="shared" si="17"/>
        <v>0</v>
      </c>
      <c r="Q88" s="273">
        <v>98</v>
      </c>
      <c r="R88" s="31">
        <f t="shared" si="20"/>
        <v>0</v>
      </c>
      <c r="S88" s="32">
        <f t="shared" si="22"/>
        <v>0</v>
      </c>
      <c r="T88" s="32">
        <f t="shared" si="22"/>
        <v>0</v>
      </c>
      <c r="U88" s="32">
        <f t="shared" si="22"/>
        <v>0</v>
      </c>
      <c r="V88" s="32">
        <f t="shared" si="21"/>
        <v>0</v>
      </c>
      <c r="W88" s="32">
        <f t="shared" si="21"/>
        <v>0</v>
      </c>
      <c r="X88" s="32">
        <f t="shared" si="21"/>
        <v>0</v>
      </c>
      <c r="Y88" s="32">
        <f t="shared" si="21"/>
        <v>0</v>
      </c>
      <c r="Z88" s="32">
        <f>Потребность!D88+Потребность!E88+Потребность!F88+Потребность!G88+Потребность!H88+Потребность!I88+Потребность!J88</f>
        <v>0</v>
      </c>
      <c r="AA88" s="32">
        <f t="shared" si="19"/>
        <v>0</v>
      </c>
      <c r="AB88" s="259"/>
    </row>
    <row r="89" spans="1:28" s="33" customFormat="1" ht="24.75" customHeight="1" outlineLevel="3" x14ac:dyDescent="0.35">
      <c r="A89" s="27" t="s">
        <v>263</v>
      </c>
      <c r="B89" s="28" t="s">
        <v>11</v>
      </c>
      <c r="C89" s="30"/>
      <c r="D89" s="186">
        <f>Потребность!D89/S$2</f>
        <v>0</v>
      </c>
      <c r="E89" s="186">
        <f>Потребность!E89/T$2</f>
        <v>0</v>
      </c>
      <c r="F89" s="186">
        <f>Потребность!F89/U$2</f>
        <v>0</v>
      </c>
      <c r="G89" s="186">
        <f>Потребность!G89/V$2</f>
        <v>0</v>
      </c>
      <c r="H89" s="186">
        <f>Потребность!H89/W$2</f>
        <v>0</v>
      </c>
      <c r="I89" s="186">
        <f>Потребность!I89/X$2</f>
        <v>0</v>
      </c>
      <c r="J89" s="186">
        <f>Потребность!J89/Y$2</f>
        <v>0</v>
      </c>
      <c r="K89" s="191">
        <f>Потребность!K89</f>
        <v>1</v>
      </c>
      <c r="L89" s="30">
        <f t="shared" si="23"/>
        <v>4421.666666666667</v>
      </c>
      <c r="M89" s="30">
        <v>6365</v>
      </c>
      <c r="N89" s="30">
        <v>3600</v>
      </c>
      <c r="O89" s="30">
        <v>3300</v>
      </c>
      <c r="P89" s="30">
        <f t="shared" si="17"/>
        <v>0</v>
      </c>
      <c r="Q89" s="273">
        <v>100</v>
      </c>
      <c r="R89" s="31">
        <f t="shared" si="20"/>
        <v>0</v>
      </c>
      <c r="S89" s="32">
        <f t="shared" si="22"/>
        <v>0</v>
      </c>
      <c r="T89" s="32">
        <f t="shared" si="22"/>
        <v>0</v>
      </c>
      <c r="U89" s="32">
        <f t="shared" si="22"/>
        <v>0</v>
      </c>
      <c r="V89" s="32">
        <f t="shared" si="21"/>
        <v>0</v>
      </c>
      <c r="W89" s="32">
        <f t="shared" si="21"/>
        <v>0</v>
      </c>
      <c r="X89" s="32">
        <f t="shared" si="21"/>
        <v>0</v>
      </c>
      <c r="Y89" s="32">
        <f t="shared" si="21"/>
        <v>0</v>
      </c>
      <c r="Z89" s="32">
        <f>Потребность!D89+Потребность!E89+Потребность!F89+Потребность!G89+Потребность!H89+Потребность!I89+Потребность!J89</f>
        <v>0</v>
      </c>
      <c r="AA89" s="32">
        <f t="shared" si="19"/>
        <v>0</v>
      </c>
      <c r="AB89" s="259"/>
    </row>
    <row r="90" spans="1:28" s="33" customFormat="1" ht="24.75" customHeight="1" outlineLevel="3" x14ac:dyDescent="0.35">
      <c r="A90" s="27" t="s">
        <v>264</v>
      </c>
      <c r="B90" s="28" t="s">
        <v>11</v>
      </c>
      <c r="C90" s="30"/>
      <c r="D90" s="186">
        <f>Потребность!D90/S$2</f>
        <v>0</v>
      </c>
      <c r="E90" s="186">
        <f>Потребность!E90/T$2</f>
        <v>0</v>
      </c>
      <c r="F90" s="186">
        <f>Потребность!F90/U$2</f>
        <v>0</v>
      </c>
      <c r="G90" s="186">
        <f>Потребность!G90/V$2</f>
        <v>0</v>
      </c>
      <c r="H90" s="186">
        <f>Потребность!H90/W$2</f>
        <v>0</v>
      </c>
      <c r="I90" s="186">
        <f>Потребность!I90/X$2</f>
        <v>0</v>
      </c>
      <c r="J90" s="186">
        <f>Потребность!J90/Y$2</f>
        <v>0</v>
      </c>
      <c r="K90" s="191">
        <f>Потребность!K90</f>
        <v>1</v>
      </c>
      <c r="L90" s="30">
        <f t="shared" si="23"/>
        <v>26303.333333333332</v>
      </c>
      <c r="M90" s="30">
        <v>26660</v>
      </c>
      <c r="N90" s="30">
        <v>23260</v>
      </c>
      <c r="O90" s="30">
        <v>28990</v>
      </c>
      <c r="P90" s="30">
        <f t="shared" si="17"/>
        <v>0</v>
      </c>
      <c r="Q90" s="273">
        <v>121</v>
      </c>
      <c r="R90" s="31">
        <f t="shared" si="20"/>
        <v>0</v>
      </c>
      <c r="S90" s="32">
        <f t="shared" si="22"/>
        <v>0</v>
      </c>
      <c r="T90" s="32">
        <f t="shared" si="22"/>
        <v>0</v>
      </c>
      <c r="U90" s="32">
        <f t="shared" si="22"/>
        <v>0</v>
      </c>
      <c r="V90" s="32">
        <f t="shared" si="21"/>
        <v>0</v>
      </c>
      <c r="W90" s="32">
        <f t="shared" si="21"/>
        <v>0</v>
      </c>
      <c r="X90" s="32">
        <f t="shared" si="21"/>
        <v>0</v>
      </c>
      <c r="Y90" s="32">
        <f t="shared" si="21"/>
        <v>0</v>
      </c>
      <c r="Z90" s="32">
        <f>Потребность!D90+Потребность!E90+Потребность!F90+Потребность!G90+Потребность!H90+Потребность!I90+Потребность!J90</f>
        <v>0</v>
      </c>
      <c r="AA90" s="32">
        <f t="shared" si="19"/>
        <v>0</v>
      </c>
      <c r="AB90" s="259"/>
    </row>
    <row r="91" spans="1:28" s="33" customFormat="1" ht="24.75" customHeight="1" outlineLevel="3" x14ac:dyDescent="0.35">
      <c r="A91" s="27" t="s">
        <v>265</v>
      </c>
      <c r="B91" s="28" t="s">
        <v>11</v>
      </c>
      <c r="C91" s="30"/>
      <c r="D91" s="186">
        <f>Потребность!D91/S$2</f>
        <v>0</v>
      </c>
      <c r="E91" s="186">
        <f>Потребность!E91/T$2</f>
        <v>0</v>
      </c>
      <c r="F91" s="186">
        <f>Потребность!F91/U$2</f>
        <v>0</v>
      </c>
      <c r="G91" s="186">
        <f>Потребность!G91/V$2</f>
        <v>0</v>
      </c>
      <c r="H91" s="186">
        <f>Потребность!H91/W$2</f>
        <v>0</v>
      </c>
      <c r="I91" s="186">
        <f>Потребность!I91/X$2</f>
        <v>0</v>
      </c>
      <c r="J91" s="186">
        <f>Потребность!J91/Y$2</f>
        <v>0</v>
      </c>
      <c r="K91" s="191">
        <f>Потребность!K91</f>
        <v>1</v>
      </c>
      <c r="L91" s="30">
        <f t="shared" si="23"/>
        <v>4073.3333333333335</v>
      </c>
      <c r="M91" s="30">
        <v>3300</v>
      </c>
      <c r="N91" s="30">
        <v>3990</v>
      </c>
      <c r="O91" s="30">
        <v>4930</v>
      </c>
      <c r="P91" s="30">
        <f t="shared" si="17"/>
        <v>0</v>
      </c>
      <c r="Q91" s="273">
        <v>116</v>
      </c>
      <c r="R91" s="31">
        <f t="shared" si="20"/>
        <v>0</v>
      </c>
      <c r="S91" s="32">
        <f t="shared" si="22"/>
        <v>0</v>
      </c>
      <c r="T91" s="32">
        <f t="shared" si="22"/>
        <v>0</v>
      </c>
      <c r="U91" s="32">
        <f t="shared" si="22"/>
        <v>0</v>
      </c>
      <c r="V91" s="32">
        <f t="shared" si="21"/>
        <v>0</v>
      </c>
      <c r="W91" s="32">
        <f t="shared" si="21"/>
        <v>0</v>
      </c>
      <c r="X91" s="32">
        <f t="shared" si="21"/>
        <v>0</v>
      </c>
      <c r="Y91" s="32">
        <f t="shared" si="21"/>
        <v>0</v>
      </c>
      <c r="Z91" s="32">
        <f>Потребность!D91+Потребность!E91+Потребность!F91+Потребность!G91+Потребность!H91+Потребность!I91+Потребность!J91</f>
        <v>0</v>
      </c>
      <c r="AA91" s="32">
        <f t="shared" si="19"/>
        <v>0</v>
      </c>
      <c r="AB91" s="259"/>
    </row>
    <row r="92" spans="1:28" s="33" customFormat="1" ht="24.75" customHeight="1" outlineLevel="3" x14ac:dyDescent="0.35">
      <c r="A92" s="27" t="s">
        <v>266</v>
      </c>
      <c r="B92" s="28" t="s">
        <v>11</v>
      </c>
      <c r="C92" s="30"/>
      <c r="D92" s="186">
        <f>Потребность!D92/S$2</f>
        <v>0</v>
      </c>
      <c r="E92" s="186">
        <f>Потребность!E92/T$2</f>
        <v>0</v>
      </c>
      <c r="F92" s="186">
        <f>Потребность!F92/U$2</f>
        <v>0</v>
      </c>
      <c r="G92" s="186">
        <f>Потребность!G92/V$2</f>
        <v>0</v>
      </c>
      <c r="H92" s="186">
        <f>Потребность!H92/W$2</f>
        <v>0</v>
      </c>
      <c r="I92" s="186">
        <f>Потребность!I92/X$2</f>
        <v>0</v>
      </c>
      <c r="J92" s="186">
        <f>Потребность!J92/Y$2</f>
        <v>0</v>
      </c>
      <c r="K92" s="191">
        <f>Потребность!K92</f>
        <v>1</v>
      </c>
      <c r="L92" s="30">
        <f t="shared" si="23"/>
        <v>581.33333333333337</v>
      </c>
      <c r="M92" s="30">
        <v>740</v>
      </c>
      <c r="N92" s="30">
        <v>480</v>
      </c>
      <c r="O92" s="30">
        <v>524</v>
      </c>
      <c r="P92" s="30">
        <f t="shared" si="17"/>
        <v>0</v>
      </c>
      <c r="Q92" s="273">
        <v>117</v>
      </c>
      <c r="R92" s="31">
        <f t="shared" si="20"/>
        <v>0</v>
      </c>
      <c r="S92" s="32">
        <f t="shared" si="22"/>
        <v>0</v>
      </c>
      <c r="T92" s="32">
        <f t="shared" si="22"/>
        <v>0</v>
      </c>
      <c r="U92" s="32">
        <f t="shared" si="22"/>
        <v>0</v>
      </c>
      <c r="V92" s="32">
        <f t="shared" si="21"/>
        <v>0</v>
      </c>
      <c r="W92" s="32">
        <f t="shared" si="21"/>
        <v>0</v>
      </c>
      <c r="X92" s="32">
        <f t="shared" si="21"/>
        <v>0</v>
      </c>
      <c r="Y92" s="32">
        <f t="shared" si="21"/>
        <v>0</v>
      </c>
      <c r="Z92" s="32">
        <f>Потребность!D92+Потребность!E92+Потребность!F92+Потребность!G92+Потребность!H92+Потребность!I92+Потребность!J92</f>
        <v>0</v>
      </c>
      <c r="AA92" s="32">
        <f t="shared" si="19"/>
        <v>0</v>
      </c>
      <c r="AB92" s="259"/>
    </row>
    <row r="93" spans="1:28" s="33" customFormat="1" ht="24.75" customHeight="1" outlineLevel="3" x14ac:dyDescent="0.35">
      <c r="A93" s="27" t="s">
        <v>267</v>
      </c>
      <c r="B93" s="28" t="s">
        <v>11</v>
      </c>
      <c r="C93" s="30"/>
      <c r="D93" s="186">
        <f>Потребность!D93/S$2</f>
        <v>0</v>
      </c>
      <c r="E93" s="186">
        <f>Потребность!E93/T$2</f>
        <v>0</v>
      </c>
      <c r="F93" s="186">
        <f>Потребность!F93/U$2</f>
        <v>0</v>
      </c>
      <c r="G93" s="186">
        <f>Потребность!G93/V$2</f>
        <v>4.1605610433355716E-7</v>
      </c>
      <c r="H93" s="186">
        <f>Потребность!H93/W$2</f>
        <v>0</v>
      </c>
      <c r="I93" s="186">
        <f>Потребность!I93/X$2</f>
        <v>0</v>
      </c>
      <c r="J93" s="186">
        <f>Потребность!J93/Y$2</f>
        <v>0</v>
      </c>
      <c r="K93" s="191">
        <f>Потребность!K93</f>
        <v>1</v>
      </c>
      <c r="L93" s="30">
        <f t="shared" si="23"/>
        <v>3204.3333333333335</v>
      </c>
      <c r="M93" s="30">
        <v>3204</v>
      </c>
      <c r="N93" s="30">
        <v>3200</v>
      </c>
      <c r="O93" s="30">
        <v>3209</v>
      </c>
      <c r="P93" s="30">
        <f t="shared" si="17"/>
        <v>1.3331824436528285E-3</v>
      </c>
      <c r="Q93" s="273">
        <v>118</v>
      </c>
      <c r="R93" s="31">
        <f t="shared" si="20"/>
        <v>1.3331824436528285E-3</v>
      </c>
      <c r="S93" s="32">
        <f t="shared" si="22"/>
        <v>0</v>
      </c>
      <c r="T93" s="32">
        <f t="shared" si="22"/>
        <v>0</v>
      </c>
      <c r="U93" s="32">
        <f t="shared" si="22"/>
        <v>0</v>
      </c>
      <c r="V93" s="32">
        <f t="shared" si="21"/>
        <v>1.3331824436528285E-3</v>
      </c>
      <c r="W93" s="32">
        <f t="shared" si="21"/>
        <v>0</v>
      </c>
      <c r="X93" s="32">
        <f t="shared" si="21"/>
        <v>0</v>
      </c>
      <c r="Y93" s="32">
        <f t="shared" si="21"/>
        <v>0</v>
      </c>
      <c r="Z93" s="32">
        <f>Потребность!D93+Потребность!E93+Потребность!F93+Потребность!G93+Потребность!H93+Потребность!I93+Потребность!J93</f>
        <v>2</v>
      </c>
      <c r="AA93" s="32">
        <f t="shared" si="19"/>
        <v>6408.666666666667</v>
      </c>
      <c r="AB93" s="259"/>
    </row>
    <row r="94" spans="1:28" s="33" customFormat="1" ht="24.75" customHeight="1" outlineLevel="3" x14ac:dyDescent="0.35">
      <c r="A94" s="27" t="s">
        <v>268</v>
      </c>
      <c r="B94" s="28" t="s">
        <v>11</v>
      </c>
      <c r="C94" s="30"/>
      <c r="D94" s="186">
        <f>Потребность!D94/S$2</f>
        <v>0</v>
      </c>
      <c r="E94" s="186">
        <f>Потребность!E94/T$2</f>
        <v>0</v>
      </c>
      <c r="F94" s="186">
        <f>Потребность!F94/U$2</f>
        <v>0</v>
      </c>
      <c r="G94" s="186">
        <f>Потребность!G94/V$2</f>
        <v>0</v>
      </c>
      <c r="H94" s="186">
        <f>Потребность!H94/W$2</f>
        <v>0</v>
      </c>
      <c r="I94" s="186">
        <f>Потребность!I94/X$2</f>
        <v>0</v>
      </c>
      <c r="J94" s="186">
        <f>Потребность!J94/Y$2</f>
        <v>0</v>
      </c>
      <c r="K94" s="191">
        <f>Потребность!K94</f>
        <v>1</v>
      </c>
      <c r="L94" s="30">
        <f t="shared" si="23"/>
        <v>1799.6666666666667</v>
      </c>
      <c r="M94" s="30">
        <v>1640</v>
      </c>
      <c r="N94" s="30">
        <v>2060</v>
      </c>
      <c r="O94" s="30">
        <v>1699</v>
      </c>
      <c r="P94" s="30">
        <f t="shared" si="17"/>
        <v>0</v>
      </c>
      <c r="Q94" s="273">
        <v>115</v>
      </c>
      <c r="R94" s="31">
        <f t="shared" si="20"/>
        <v>0</v>
      </c>
      <c r="S94" s="32">
        <f t="shared" si="22"/>
        <v>0</v>
      </c>
      <c r="T94" s="32">
        <f t="shared" si="22"/>
        <v>0</v>
      </c>
      <c r="U94" s="32">
        <f t="shared" si="22"/>
        <v>0</v>
      </c>
      <c r="V94" s="32">
        <f t="shared" si="21"/>
        <v>0</v>
      </c>
      <c r="W94" s="32">
        <f t="shared" si="21"/>
        <v>0</v>
      </c>
      <c r="X94" s="32">
        <f t="shared" si="21"/>
        <v>0</v>
      </c>
      <c r="Y94" s="32">
        <f t="shared" si="21"/>
        <v>0</v>
      </c>
      <c r="Z94" s="32">
        <f>Потребность!D94+Потребность!E94+Потребность!F94+Потребность!G94+Потребность!H94+Потребность!I94+Потребность!J94</f>
        <v>0</v>
      </c>
      <c r="AA94" s="32">
        <f t="shared" si="19"/>
        <v>0</v>
      </c>
      <c r="AB94" s="259"/>
    </row>
    <row r="95" spans="1:28" s="33" customFormat="1" ht="24.75" customHeight="1" outlineLevel="3" x14ac:dyDescent="0.35">
      <c r="A95" s="27" t="s">
        <v>269</v>
      </c>
      <c r="B95" s="28" t="s">
        <v>11</v>
      </c>
      <c r="C95" s="30"/>
      <c r="D95" s="186">
        <f>Потребность!D95/S$2</f>
        <v>0</v>
      </c>
      <c r="E95" s="186">
        <f>Потребность!E95/T$2</f>
        <v>0</v>
      </c>
      <c r="F95" s="186">
        <f>Потребность!F95/U$2</f>
        <v>0</v>
      </c>
      <c r="G95" s="186">
        <f>Потребность!G95/V$2</f>
        <v>0</v>
      </c>
      <c r="H95" s="186">
        <f>Потребность!H95/W$2</f>
        <v>0</v>
      </c>
      <c r="I95" s="186">
        <f>Потребность!I95/X$2</f>
        <v>0</v>
      </c>
      <c r="J95" s="186">
        <f>Потребность!J95/Y$2</f>
        <v>0</v>
      </c>
      <c r="K95" s="191">
        <f>Потребность!K95</f>
        <v>1</v>
      </c>
      <c r="L95" s="30">
        <f t="shared" si="23"/>
        <v>333.33333333333331</v>
      </c>
      <c r="M95" s="30">
        <v>465</v>
      </c>
      <c r="N95" s="30">
        <v>240</v>
      </c>
      <c r="O95" s="30">
        <v>295</v>
      </c>
      <c r="P95" s="30">
        <f t="shared" si="17"/>
        <v>0</v>
      </c>
      <c r="Q95" s="273">
        <v>114</v>
      </c>
      <c r="R95" s="31">
        <f t="shared" si="20"/>
        <v>0</v>
      </c>
      <c r="S95" s="32">
        <f t="shared" si="22"/>
        <v>0</v>
      </c>
      <c r="T95" s="32">
        <f t="shared" si="22"/>
        <v>0</v>
      </c>
      <c r="U95" s="32">
        <f t="shared" si="22"/>
        <v>0</v>
      </c>
      <c r="V95" s="32">
        <f t="shared" si="21"/>
        <v>0</v>
      </c>
      <c r="W95" s="32">
        <f t="shared" si="21"/>
        <v>0</v>
      </c>
      <c r="X95" s="32">
        <f t="shared" si="21"/>
        <v>0</v>
      </c>
      <c r="Y95" s="32">
        <f t="shared" si="21"/>
        <v>0</v>
      </c>
      <c r="Z95" s="32">
        <f>Потребность!D95+Потребность!E95+Потребность!F95+Потребность!G95+Потребность!H95+Потребность!I95+Потребность!J95</f>
        <v>0</v>
      </c>
      <c r="AA95" s="32">
        <f t="shared" si="19"/>
        <v>0</v>
      </c>
      <c r="AB95" s="259"/>
    </row>
    <row r="96" spans="1:28" s="33" customFormat="1" ht="24.75" customHeight="1" outlineLevel="3" x14ac:dyDescent="0.35">
      <c r="A96" s="27" t="s">
        <v>270</v>
      </c>
      <c r="B96" s="28" t="s">
        <v>11</v>
      </c>
      <c r="C96" s="30"/>
      <c r="D96" s="186">
        <f>Потребность!D96/S$2</f>
        <v>0</v>
      </c>
      <c r="E96" s="186">
        <f>Потребность!E96/T$2</f>
        <v>0</v>
      </c>
      <c r="F96" s="186">
        <f>Потребность!F96/U$2</f>
        <v>0</v>
      </c>
      <c r="G96" s="186">
        <f>Потребность!G96/V$2</f>
        <v>0</v>
      </c>
      <c r="H96" s="186">
        <f>Потребность!H96/W$2</f>
        <v>0</v>
      </c>
      <c r="I96" s="186">
        <f>Потребность!I96/X$2</f>
        <v>0</v>
      </c>
      <c r="J96" s="186">
        <f>Потребность!J96/Y$2</f>
        <v>0</v>
      </c>
      <c r="K96" s="191">
        <f>Потребность!K96</f>
        <v>1</v>
      </c>
      <c r="L96" s="30">
        <f t="shared" si="23"/>
        <v>22833.333333333332</v>
      </c>
      <c r="M96" s="30">
        <v>22900</v>
      </c>
      <c r="N96" s="30">
        <v>20900</v>
      </c>
      <c r="O96" s="30">
        <v>24700</v>
      </c>
      <c r="P96" s="30">
        <f t="shared" si="17"/>
        <v>0</v>
      </c>
      <c r="Q96" s="273">
        <v>77</v>
      </c>
      <c r="R96" s="31">
        <f t="shared" si="20"/>
        <v>0</v>
      </c>
      <c r="S96" s="32">
        <f t="shared" si="22"/>
        <v>0</v>
      </c>
      <c r="T96" s="32">
        <f t="shared" si="22"/>
        <v>0</v>
      </c>
      <c r="U96" s="32">
        <f t="shared" si="22"/>
        <v>0</v>
      </c>
      <c r="V96" s="32">
        <f t="shared" si="21"/>
        <v>0</v>
      </c>
      <c r="W96" s="32">
        <f t="shared" si="21"/>
        <v>0</v>
      </c>
      <c r="X96" s="32">
        <f t="shared" si="21"/>
        <v>0</v>
      </c>
      <c r="Y96" s="32">
        <f t="shared" si="21"/>
        <v>0</v>
      </c>
      <c r="Z96" s="32">
        <f>Потребность!D96+Потребность!E96+Потребность!F96+Потребность!G96+Потребность!H96+Потребность!I96+Потребность!J96</f>
        <v>0</v>
      </c>
      <c r="AA96" s="32">
        <f t="shared" si="19"/>
        <v>0</v>
      </c>
      <c r="AB96" s="259"/>
    </row>
    <row r="97" spans="1:28" s="33" customFormat="1" ht="24.75" customHeight="1" outlineLevel="3" x14ac:dyDescent="0.35">
      <c r="A97" s="27" t="s">
        <v>271</v>
      </c>
      <c r="B97" s="28" t="s">
        <v>11</v>
      </c>
      <c r="C97" s="30"/>
      <c r="D97" s="186">
        <f>Потребность!D97/S$2</f>
        <v>0</v>
      </c>
      <c r="E97" s="186">
        <f>Потребность!E97/T$2</f>
        <v>0</v>
      </c>
      <c r="F97" s="186">
        <f>Потребность!F97/U$2</f>
        <v>0</v>
      </c>
      <c r="G97" s="186">
        <f>Потребность!G97/V$2</f>
        <v>1.2481683130006716E-6</v>
      </c>
      <c r="H97" s="186">
        <f>Потребность!H97/W$2</f>
        <v>0</v>
      </c>
      <c r="I97" s="186">
        <f>Потребность!I97/X$2</f>
        <v>0</v>
      </c>
      <c r="J97" s="186">
        <f>Потребность!J97/Y$2</f>
        <v>0</v>
      </c>
      <c r="K97" s="191">
        <f>Потребность!K97</f>
        <v>1</v>
      </c>
      <c r="L97" s="30">
        <f t="shared" si="23"/>
        <v>255.5</v>
      </c>
      <c r="M97" s="30">
        <v>296</v>
      </c>
      <c r="N97" s="30">
        <v>215</v>
      </c>
      <c r="O97" s="30"/>
      <c r="P97" s="30">
        <f t="shared" si="17"/>
        <v>3.1890700397167157E-4</v>
      </c>
      <c r="Q97" s="273">
        <v>75</v>
      </c>
      <c r="R97" s="31">
        <f t="shared" si="20"/>
        <v>3.1890700397167157E-4</v>
      </c>
      <c r="S97" s="32">
        <f t="shared" si="22"/>
        <v>0</v>
      </c>
      <c r="T97" s="32">
        <f t="shared" si="22"/>
        <v>0</v>
      </c>
      <c r="U97" s="32">
        <f t="shared" si="22"/>
        <v>0</v>
      </c>
      <c r="V97" s="32">
        <f t="shared" si="21"/>
        <v>3.1890700397167157E-4</v>
      </c>
      <c r="W97" s="32">
        <f t="shared" si="21"/>
        <v>0</v>
      </c>
      <c r="X97" s="32">
        <f t="shared" si="21"/>
        <v>0</v>
      </c>
      <c r="Y97" s="32">
        <f t="shared" si="21"/>
        <v>0</v>
      </c>
      <c r="Z97" s="32">
        <f>Потребность!D97+Потребность!E97+Потребность!F97+Потребность!G97+Потребность!H97+Потребность!I97+Потребность!J97</f>
        <v>6</v>
      </c>
      <c r="AA97" s="32">
        <f t="shared" si="19"/>
        <v>1533</v>
      </c>
      <c r="AB97" s="259"/>
    </row>
    <row r="98" spans="1:28" s="33" customFormat="1" ht="24.75" customHeight="1" outlineLevel="3" x14ac:dyDescent="0.35">
      <c r="A98" s="27" t="s">
        <v>272</v>
      </c>
      <c r="B98" s="28" t="s">
        <v>11</v>
      </c>
      <c r="C98" s="30"/>
      <c r="D98" s="186">
        <f>Потребность!D98/S$2</f>
        <v>0</v>
      </c>
      <c r="E98" s="186">
        <f>Потребность!E98/T$2</f>
        <v>0</v>
      </c>
      <c r="F98" s="186">
        <f>Потребность!F98/U$2</f>
        <v>0</v>
      </c>
      <c r="G98" s="186">
        <f>Потребность!G98/V$2</f>
        <v>1.2481683130006716E-6</v>
      </c>
      <c r="H98" s="186">
        <f>Потребность!H98/W$2</f>
        <v>0</v>
      </c>
      <c r="I98" s="186">
        <f>Потребность!I98/X$2</f>
        <v>0</v>
      </c>
      <c r="J98" s="186">
        <f>Потребность!J98/Y$2</f>
        <v>0</v>
      </c>
      <c r="K98" s="191">
        <f>Потребность!K98</f>
        <v>1</v>
      </c>
      <c r="L98" s="30">
        <f t="shared" si="23"/>
        <v>376</v>
      </c>
      <c r="M98" s="30">
        <v>349</v>
      </c>
      <c r="N98" s="30">
        <v>329</v>
      </c>
      <c r="O98" s="30">
        <v>450</v>
      </c>
      <c r="P98" s="30">
        <f t="shared" ref="P98:P161" si="24">(SUM(C98:J98))*L98</f>
        <v>4.6931128568825249E-4</v>
      </c>
      <c r="Q98" s="273">
        <v>71</v>
      </c>
      <c r="R98" s="31">
        <f t="shared" si="20"/>
        <v>4.6931128568825249E-4</v>
      </c>
      <c r="S98" s="32">
        <f t="shared" si="22"/>
        <v>0</v>
      </c>
      <c r="T98" s="32">
        <f t="shared" si="22"/>
        <v>0</v>
      </c>
      <c r="U98" s="32">
        <f t="shared" si="22"/>
        <v>0</v>
      </c>
      <c r="V98" s="32">
        <f t="shared" si="21"/>
        <v>4.6931128568825249E-4</v>
      </c>
      <c r="W98" s="32">
        <f t="shared" si="21"/>
        <v>0</v>
      </c>
      <c r="X98" s="32">
        <f t="shared" si="21"/>
        <v>0</v>
      </c>
      <c r="Y98" s="32">
        <f t="shared" si="21"/>
        <v>0</v>
      </c>
      <c r="Z98" s="32">
        <f>Потребность!D98+Потребность!E98+Потребность!F98+Потребность!G98+Потребность!H98+Потребность!I98+Потребность!J98</f>
        <v>6</v>
      </c>
      <c r="AA98" s="32">
        <f t="shared" ref="AA98:AA161" si="25">$S$2*S98+$T$2*T98+$U$2*U98+$V$2*V98+$W$2*W98+$X$2*X98+$Y$2*Y98</f>
        <v>2256</v>
      </c>
      <c r="AB98" s="259"/>
    </row>
    <row r="99" spans="1:28" s="33" customFormat="1" ht="24.75" customHeight="1" outlineLevel="3" x14ac:dyDescent="0.35">
      <c r="A99" s="27" t="s">
        <v>273</v>
      </c>
      <c r="B99" s="28" t="s">
        <v>11</v>
      </c>
      <c r="C99" s="30"/>
      <c r="D99" s="186">
        <f>Потребность!D99/S$2</f>
        <v>0</v>
      </c>
      <c r="E99" s="186">
        <f>Потребность!E99/T$2</f>
        <v>0</v>
      </c>
      <c r="F99" s="186">
        <f>Потребность!F99/U$2</f>
        <v>0</v>
      </c>
      <c r="G99" s="186">
        <f>Потребность!G99/V$2</f>
        <v>8.3211220866711433E-7</v>
      </c>
      <c r="H99" s="186">
        <f>Потребность!H99/W$2</f>
        <v>0</v>
      </c>
      <c r="I99" s="186">
        <f>Потребность!I99/X$2</f>
        <v>0</v>
      </c>
      <c r="J99" s="186">
        <f>Потребность!J99/Y$2</f>
        <v>0</v>
      </c>
      <c r="K99" s="191">
        <f>Потребность!K99</f>
        <v>1</v>
      </c>
      <c r="L99" s="30">
        <f t="shared" si="23"/>
        <v>363</v>
      </c>
      <c r="M99" s="30">
        <v>329</v>
      </c>
      <c r="N99" s="30">
        <v>380</v>
      </c>
      <c r="O99" s="30">
        <v>380</v>
      </c>
      <c r="P99" s="30">
        <f t="shared" si="24"/>
        <v>3.0205673174616251E-4</v>
      </c>
      <c r="Q99" s="273">
        <v>72</v>
      </c>
      <c r="R99" s="31">
        <f t="shared" si="20"/>
        <v>3.0205673174616251E-4</v>
      </c>
      <c r="S99" s="32">
        <f t="shared" si="22"/>
        <v>0</v>
      </c>
      <c r="T99" s="32">
        <f t="shared" si="22"/>
        <v>0</v>
      </c>
      <c r="U99" s="32">
        <f t="shared" si="22"/>
        <v>0</v>
      </c>
      <c r="V99" s="32">
        <f t="shared" si="21"/>
        <v>3.0205673174616251E-4</v>
      </c>
      <c r="W99" s="32">
        <f t="shared" si="21"/>
        <v>0</v>
      </c>
      <c r="X99" s="32">
        <f t="shared" si="21"/>
        <v>0</v>
      </c>
      <c r="Y99" s="32">
        <f t="shared" si="21"/>
        <v>0</v>
      </c>
      <c r="Z99" s="32">
        <f>Потребность!D99+Потребность!E99+Потребность!F99+Потребность!G99+Потребность!H99+Потребность!I99+Потребность!J99</f>
        <v>4</v>
      </c>
      <c r="AA99" s="32">
        <f t="shared" si="25"/>
        <v>1452</v>
      </c>
      <c r="AB99" s="259"/>
    </row>
    <row r="100" spans="1:28" s="33" customFormat="1" ht="24.75" customHeight="1" outlineLevel="3" x14ac:dyDescent="0.35">
      <c r="A100" s="27" t="s">
        <v>274</v>
      </c>
      <c r="B100" s="28" t="s">
        <v>11</v>
      </c>
      <c r="C100" s="30"/>
      <c r="D100" s="186">
        <f>Потребность!D100/S$2</f>
        <v>0</v>
      </c>
      <c r="E100" s="186">
        <f>Потребность!E100/T$2</f>
        <v>0</v>
      </c>
      <c r="F100" s="186">
        <f>Потребность!F100/U$2</f>
        <v>0</v>
      </c>
      <c r="G100" s="186">
        <f>Потребность!G100/V$2</f>
        <v>0</v>
      </c>
      <c r="H100" s="186">
        <f>Потребность!H100/W$2</f>
        <v>0</v>
      </c>
      <c r="I100" s="186">
        <f>Потребность!I100/X$2</f>
        <v>0</v>
      </c>
      <c r="J100" s="186">
        <f>Потребность!J100/Y$2</f>
        <v>0</v>
      </c>
      <c r="K100" s="191">
        <f>Потребность!K100</f>
        <v>1</v>
      </c>
      <c r="L100" s="30">
        <f t="shared" si="23"/>
        <v>99</v>
      </c>
      <c r="M100" s="30">
        <v>77</v>
      </c>
      <c r="N100" s="30">
        <v>83</v>
      </c>
      <c r="O100" s="30">
        <v>137</v>
      </c>
      <c r="P100" s="30">
        <f t="shared" si="24"/>
        <v>0</v>
      </c>
      <c r="Q100" s="273">
        <v>262</v>
      </c>
      <c r="R100" s="31">
        <f t="shared" si="20"/>
        <v>0</v>
      </c>
      <c r="S100" s="32">
        <f t="shared" si="22"/>
        <v>0</v>
      </c>
      <c r="T100" s="32">
        <f t="shared" si="22"/>
        <v>0</v>
      </c>
      <c r="U100" s="32">
        <f t="shared" si="22"/>
        <v>0</v>
      </c>
      <c r="V100" s="32">
        <f t="shared" si="21"/>
        <v>0</v>
      </c>
      <c r="W100" s="32">
        <f t="shared" si="21"/>
        <v>0</v>
      </c>
      <c r="X100" s="32">
        <f t="shared" si="21"/>
        <v>0</v>
      </c>
      <c r="Y100" s="32">
        <f t="shared" si="21"/>
        <v>0</v>
      </c>
      <c r="Z100" s="32">
        <f>Потребность!D100+Потребность!E100+Потребность!F100+Потребность!G100+Потребность!H100+Потребность!I100+Потребность!J100</f>
        <v>0</v>
      </c>
      <c r="AA100" s="32">
        <f t="shared" si="25"/>
        <v>0</v>
      </c>
      <c r="AB100" s="259"/>
    </row>
    <row r="101" spans="1:28" s="33" customFormat="1" ht="24.75" customHeight="1" outlineLevel="3" x14ac:dyDescent="0.35">
      <c r="A101" s="27" t="s">
        <v>275</v>
      </c>
      <c r="B101" s="28" t="s">
        <v>11</v>
      </c>
      <c r="C101" s="30"/>
      <c r="D101" s="186">
        <f>Потребность!D101/S$2</f>
        <v>0</v>
      </c>
      <c r="E101" s="186">
        <f>Потребность!E101/T$2</f>
        <v>0</v>
      </c>
      <c r="F101" s="186">
        <f>Потребность!F101/U$2</f>
        <v>0</v>
      </c>
      <c r="G101" s="186">
        <f>Потребность!G101/V$2</f>
        <v>0</v>
      </c>
      <c r="H101" s="186">
        <f>Потребность!H101/W$2</f>
        <v>0</v>
      </c>
      <c r="I101" s="186">
        <f>Потребность!I101/X$2</f>
        <v>0</v>
      </c>
      <c r="J101" s="186">
        <f>Потребность!J101/Y$2</f>
        <v>0</v>
      </c>
      <c r="K101" s="191">
        <f>Потребность!K101</f>
        <v>1</v>
      </c>
      <c r="L101" s="30">
        <f t="shared" si="23"/>
        <v>1046.3333333333333</v>
      </c>
      <c r="M101" s="30">
        <v>1200</v>
      </c>
      <c r="N101" s="30">
        <v>586</v>
      </c>
      <c r="O101" s="30">
        <v>1353</v>
      </c>
      <c r="P101" s="30">
        <f t="shared" si="24"/>
        <v>0</v>
      </c>
      <c r="Q101" s="273">
        <v>263</v>
      </c>
      <c r="R101" s="31">
        <f t="shared" si="20"/>
        <v>0</v>
      </c>
      <c r="S101" s="32">
        <f t="shared" si="22"/>
        <v>0</v>
      </c>
      <c r="T101" s="32">
        <f t="shared" si="22"/>
        <v>0</v>
      </c>
      <c r="U101" s="32">
        <f t="shared" si="22"/>
        <v>0</v>
      </c>
      <c r="V101" s="32">
        <f t="shared" si="21"/>
        <v>0</v>
      </c>
      <c r="W101" s="32">
        <f t="shared" si="21"/>
        <v>0</v>
      </c>
      <c r="X101" s="32">
        <f t="shared" si="21"/>
        <v>0</v>
      </c>
      <c r="Y101" s="32">
        <f t="shared" si="21"/>
        <v>0</v>
      </c>
      <c r="Z101" s="32">
        <f>Потребность!D101+Потребность!E101+Потребность!F101+Потребность!G101+Потребность!H101+Потребность!I101+Потребность!J101</f>
        <v>0</v>
      </c>
      <c r="AA101" s="32">
        <f t="shared" si="25"/>
        <v>0</v>
      </c>
      <c r="AB101" s="259"/>
    </row>
    <row r="102" spans="1:28" s="33" customFormat="1" ht="24.75" customHeight="1" outlineLevel="3" x14ac:dyDescent="0.35">
      <c r="A102" s="27" t="s">
        <v>276</v>
      </c>
      <c r="B102" s="28" t="s">
        <v>11</v>
      </c>
      <c r="C102" s="30"/>
      <c r="D102" s="186">
        <f>Потребность!D102/S$2</f>
        <v>0</v>
      </c>
      <c r="E102" s="186">
        <f>Потребность!E102/T$2</f>
        <v>0</v>
      </c>
      <c r="F102" s="186">
        <f>Потребность!F102/U$2</f>
        <v>0</v>
      </c>
      <c r="G102" s="186">
        <f>Потребность!G102/V$2</f>
        <v>6.240841565003358E-7</v>
      </c>
      <c r="H102" s="186">
        <f>Потребность!H102/W$2</f>
        <v>0</v>
      </c>
      <c r="I102" s="186">
        <f>Потребность!I102/X$2</f>
        <v>0</v>
      </c>
      <c r="J102" s="186">
        <f>Потребность!J102/Y$2</f>
        <v>0</v>
      </c>
      <c r="K102" s="191">
        <f>Потребность!K102</f>
        <v>1</v>
      </c>
      <c r="L102" s="30">
        <f t="shared" si="23"/>
        <v>1799</v>
      </c>
      <c r="M102" s="30">
        <v>1799</v>
      </c>
      <c r="N102" s="30">
        <v>1799</v>
      </c>
      <c r="O102" s="30">
        <v>1799</v>
      </c>
      <c r="P102" s="30">
        <f t="shared" si="24"/>
        <v>1.1227273975441042E-3</v>
      </c>
      <c r="Q102" s="273">
        <v>101</v>
      </c>
      <c r="R102" s="31">
        <f t="shared" si="20"/>
        <v>1.1227273975441042E-3</v>
      </c>
      <c r="S102" s="32">
        <f t="shared" si="22"/>
        <v>0</v>
      </c>
      <c r="T102" s="32">
        <f t="shared" si="22"/>
        <v>0</v>
      </c>
      <c r="U102" s="32">
        <f t="shared" si="22"/>
        <v>0</v>
      </c>
      <c r="V102" s="32">
        <f t="shared" si="21"/>
        <v>1.1227273975441042E-3</v>
      </c>
      <c r="W102" s="32">
        <f t="shared" si="21"/>
        <v>0</v>
      </c>
      <c r="X102" s="32">
        <f t="shared" si="21"/>
        <v>0</v>
      </c>
      <c r="Y102" s="32">
        <f t="shared" si="21"/>
        <v>0</v>
      </c>
      <c r="Z102" s="32">
        <f>Потребность!D102+Потребность!E102+Потребность!F102+Потребность!G102+Потребность!H102+Потребность!I102+Потребность!J102</f>
        <v>3</v>
      </c>
      <c r="AA102" s="32">
        <f t="shared" si="25"/>
        <v>5397.0000000000009</v>
      </c>
      <c r="AB102" s="259"/>
    </row>
    <row r="103" spans="1:28" s="33" customFormat="1" ht="24.75" customHeight="1" outlineLevel="3" x14ac:dyDescent="0.35">
      <c r="A103" s="27" t="s">
        <v>277</v>
      </c>
      <c r="B103" s="28" t="s">
        <v>11</v>
      </c>
      <c r="C103" s="30"/>
      <c r="D103" s="186">
        <f>Потребность!D103/S$2</f>
        <v>0</v>
      </c>
      <c r="E103" s="186">
        <f>Потребность!E103/T$2</f>
        <v>0</v>
      </c>
      <c r="F103" s="186">
        <f>Потребность!F103/U$2</f>
        <v>0</v>
      </c>
      <c r="G103" s="186">
        <f>Потребность!G103/V$2</f>
        <v>0</v>
      </c>
      <c r="H103" s="186">
        <f>Потребность!H103/W$2</f>
        <v>0</v>
      </c>
      <c r="I103" s="186">
        <f>Потребность!I103/X$2</f>
        <v>0</v>
      </c>
      <c r="J103" s="186">
        <f>Потребность!J103/Y$2</f>
        <v>0</v>
      </c>
      <c r="K103" s="191">
        <f>Потребность!K103</f>
        <v>1</v>
      </c>
      <c r="L103" s="30">
        <f t="shared" si="23"/>
        <v>104.66666666666667</v>
      </c>
      <c r="M103" s="30">
        <v>89</v>
      </c>
      <c r="N103" s="30">
        <v>126</v>
      </c>
      <c r="O103" s="30">
        <v>99</v>
      </c>
      <c r="P103" s="30">
        <f t="shared" si="24"/>
        <v>0</v>
      </c>
      <c r="Q103" s="273">
        <v>128</v>
      </c>
      <c r="R103" s="31">
        <f t="shared" si="20"/>
        <v>0</v>
      </c>
      <c r="S103" s="32">
        <f t="shared" si="22"/>
        <v>0</v>
      </c>
      <c r="T103" s="32">
        <f t="shared" si="22"/>
        <v>0</v>
      </c>
      <c r="U103" s="32">
        <f t="shared" si="22"/>
        <v>0</v>
      </c>
      <c r="V103" s="32">
        <f t="shared" si="21"/>
        <v>0</v>
      </c>
      <c r="W103" s="32">
        <f t="shared" si="21"/>
        <v>0</v>
      </c>
      <c r="X103" s="32">
        <f t="shared" si="21"/>
        <v>0</v>
      </c>
      <c r="Y103" s="32">
        <f t="shared" si="21"/>
        <v>0</v>
      </c>
      <c r="Z103" s="32">
        <f>Потребность!D103+Потребность!E103+Потребность!F103+Потребность!G103+Потребность!H103+Потребность!I103+Потребность!J103</f>
        <v>0</v>
      </c>
      <c r="AA103" s="32">
        <f t="shared" si="25"/>
        <v>0</v>
      </c>
      <c r="AB103" s="259"/>
    </row>
    <row r="104" spans="1:28" s="33" customFormat="1" ht="24.75" customHeight="1" outlineLevel="3" x14ac:dyDescent="0.35">
      <c r="A104" s="27" t="s">
        <v>278</v>
      </c>
      <c r="B104" s="28" t="s">
        <v>11</v>
      </c>
      <c r="C104" s="30"/>
      <c r="D104" s="186">
        <f>Потребность!D104/S$2</f>
        <v>0</v>
      </c>
      <c r="E104" s="186">
        <f>Потребность!E104/T$2</f>
        <v>0</v>
      </c>
      <c r="F104" s="186">
        <f>Потребность!F104/U$2</f>
        <v>0</v>
      </c>
      <c r="G104" s="186">
        <f>Потребность!G104/V$2</f>
        <v>0</v>
      </c>
      <c r="H104" s="186">
        <f>Потребность!H104/W$2</f>
        <v>0</v>
      </c>
      <c r="I104" s="186">
        <f>Потребность!I104/X$2</f>
        <v>0</v>
      </c>
      <c r="J104" s="186">
        <f>Потребность!J104/Y$2</f>
        <v>0</v>
      </c>
      <c r="K104" s="191">
        <f>Потребность!K104</f>
        <v>1</v>
      </c>
      <c r="L104" s="30">
        <f t="shared" si="23"/>
        <v>1313</v>
      </c>
      <c r="M104" s="30">
        <v>660</v>
      </c>
      <c r="N104" s="30">
        <v>2799</v>
      </c>
      <c r="O104" s="30">
        <v>480</v>
      </c>
      <c r="P104" s="30">
        <f t="shared" si="24"/>
        <v>0</v>
      </c>
      <c r="Q104" s="273">
        <v>16</v>
      </c>
      <c r="R104" s="31">
        <f t="shared" si="20"/>
        <v>0</v>
      </c>
      <c r="S104" s="32">
        <f t="shared" si="22"/>
        <v>0</v>
      </c>
      <c r="T104" s="32">
        <f t="shared" si="22"/>
        <v>0</v>
      </c>
      <c r="U104" s="32">
        <f t="shared" si="22"/>
        <v>0</v>
      </c>
      <c r="V104" s="32">
        <f t="shared" si="21"/>
        <v>0</v>
      </c>
      <c r="W104" s="32">
        <f t="shared" si="21"/>
        <v>0</v>
      </c>
      <c r="X104" s="32">
        <f t="shared" si="21"/>
        <v>0</v>
      </c>
      <c r="Y104" s="32">
        <f t="shared" si="21"/>
        <v>0</v>
      </c>
      <c r="Z104" s="32">
        <f>Потребность!D104+Потребность!E104+Потребность!F104+Потребность!G104+Потребность!H104+Потребность!I104+Потребность!J104</f>
        <v>0</v>
      </c>
      <c r="AA104" s="32">
        <f t="shared" si="25"/>
        <v>0</v>
      </c>
      <c r="AB104" s="259"/>
    </row>
    <row r="105" spans="1:28" s="33" customFormat="1" ht="24.75" customHeight="1" outlineLevel="3" x14ac:dyDescent="0.35">
      <c r="A105" s="27" t="s">
        <v>311</v>
      </c>
      <c r="B105" s="28" t="s">
        <v>11</v>
      </c>
      <c r="C105" s="30"/>
      <c r="D105" s="186">
        <f>Потребность!D105/S$2</f>
        <v>0</v>
      </c>
      <c r="E105" s="186">
        <f>Потребность!E105/T$2</f>
        <v>0</v>
      </c>
      <c r="F105" s="186">
        <f>Потребность!F105/U$2</f>
        <v>0</v>
      </c>
      <c r="G105" s="186">
        <f>Потребность!G105/V$2</f>
        <v>0</v>
      </c>
      <c r="H105" s="186">
        <f>Потребность!H105/W$2</f>
        <v>7.4535198502140652E-7</v>
      </c>
      <c r="I105" s="186">
        <f>Потребность!I105/X$2</f>
        <v>0</v>
      </c>
      <c r="J105" s="186">
        <f>Потребность!J105/Y$2</f>
        <v>0</v>
      </c>
      <c r="K105" s="191">
        <f>Потребность!K105</f>
        <v>1</v>
      </c>
      <c r="L105" s="30">
        <f t="shared" si="23"/>
        <v>50039.116666666669</v>
      </c>
      <c r="M105" s="30">
        <v>45467.35</v>
      </c>
      <c r="N105" s="30">
        <v>52500</v>
      </c>
      <c r="O105" s="30">
        <v>52150</v>
      </c>
      <c r="P105" s="30">
        <f t="shared" si="24"/>
        <v>3.7296754936217751E-2</v>
      </c>
      <c r="Q105" s="273">
        <v>184</v>
      </c>
      <c r="R105" s="31">
        <f t="shared" si="20"/>
        <v>3.7296754936217751E-2</v>
      </c>
      <c r="S105" s="32">
        <f t="shared" si="22"/>
        <v>0</v>
      </c>
      <c r="T105" s="32">
        <f t="shared" si="22"/>
        <v>0</v>
      </c>
      <c r="U105" s="32">
        <f t="shared" si="22"/>
        <v>0</v>
      </c>
      <c r="V105" s="32">
        <f t="shared" si="21"/>
        <v>0</v>
      </c>
      <c r="W105" s="32">
        <f t="shared" si="21"/>
        <v>3.7296754936217751E-2</v>
      </c>
      <c r="X105" s="32">
        <f t="shared" si="21"/>
        <v>0</v>
      </c>
      <c r="Y105" s="32">
        <f t="shared" si="21"/>
        <v>0</v>
      </c>
      <c r="Z105" s="32">
        <f>Потребность!D105+Потребность!E105+Потребность!F105+Потребность!G105+Потребность!H105+Потребность!I105+Потребность!J105</f>
        <v>1</v>
      </c>
      <c r="AA105" s="32">
        <f t="shared" si="25"/>
        <v>50039.116666666676</v>
      </c>
      <c r="AB105" s="259"/>
    </row>
    <row r="106" spans="1:28" s="33" customFormat="1" ht="24.75" customHeight="1" outlineLevel="3" x14ac:dyDescent="0.35">
      <c r="A106" s="27" t="s">
        <v>312</v>
      </c>
      <c r="B106" s="28" t="s">
        <v>11</v>
      </c>
      <c r="C106" s="30"/>
      <c r="D106" s="186">
        <f>Потребность!D106/S$2</f>
        <v>0</v>
      </c>
      <c r="E106" s="186">
        <f>Потребность!E106/T$2</f>
        <v>0</v>
      </c>
      <c r="F106" s="186">
        <f>Потребность!F106/U$2</f>
        <v>0</v>
      </c>
      <c r="G106" s="186">
        <f>Потребность!G106/V$2</f>
        <v>0</v>
      </c>
      <c r="H106" s="186">
        <f>Потребность!H106/W$2</f>
        <v>0</v>
      </c>
      <c r="I106" s="186">
        <f>Потребность!I106/X$2</f>
        <v>3.8580246913580246E-5</v>
      </c>
      <c r="J106" s="186">
        <f>Потребность!J106/Y$2</f>
        <v>0</v>
      </c>
      <c r="K106" s="191">
        <f>Потребность!K106</f>
        <v>1</v>
      </c>
      <c r="L106" s="30">
        <f t="shared" si="23"/>
        <v>78.333333333333329</v>
      </c>
      <c r="M106" s="30">
        <v>67</v>
      </c>
      <c r="N106" s="30">
        <v>58</v>
      </c>
      <c r="O106" s="30">
        <v>110</v>
      </c>
      <c r="P106" s="30">
        <f t="shared" si="24"/>
        <v>3.0221193415637857E-3</v>
      </c>
      <c r="Q106" s="273">
        <v>78</v>
      </c>
      <c r="R106" s="31">
        <f t="shared" si="20"/>
        <v>3.0221193415637857E-3</v>
      </c>
      <c r="S106" s="32">
        <f t="shared" si="22"/>
        <v>0</v>
      </c>
      <c r="T106" s="32">
        <f t="shared" si="22"/>
        <v>0</v>
      </c>
      <c r="U106" s="32">
        <f t="shared" si="22"/>
        <v>0</v>
      </c>
      <c r="V106" s="32">
        <f t="shared" si="21"/>
        <v>0</v>
      </c>
      <c r="W106" s="32">
        <f t="shared" si="21"/>
        <v>0</v>
      </c>
      <c r="X106" s="32">
        <f t="shared" si="21"/>
        <v>3.0221193415637857E-3</v>
      </c>
      <c r="Y106" s="32">
        <f t="shared" si="21"/>
        <v>0</v>
      </c>
      <c r="Z106" s="32">
        <f>Потребность!D106+Потребность!E106+Потребность!F106+Потребность!G106+Потребность!H106+Потребность!I106+Потребность!J106</f>
        <v>13</v>
      </c>
      <c r="AA106" s="32">
        <f t="shared" si="25"/>
        <v>1018.3333333333333</v>
      </c>
      <c r="AB106" s="259"/>
    </row>
    <row r="107" spans="1:28" s="33" customFormat="1" ht="24.75" customHeight="1" outlineLevel="3" x14ac:dyDescent="0.35">
      <c r="A107" s="27" t="s">
        <v>313</v>
      </c>
      <c r="B107" s="28" t="s">
        <v>11</v>
      </c>
      <c r="C107" s="30"/>
      <c r="D107" s="186">
        <f>Потребность!D107/S$2</f>
        <v>0</v>
      </c>
      <c r="E107" s="186">
        <f>Потребность!E107/T$2</f>
        <v>0</v>
      </c>
      <c r="F107" s="186">
        <f>Потребность!F107/U$2</f>
        <v>0</v>
      </c>
      <c r="G107" s="186">
        <f>Потребность!G107/V$2</f>
        <v>0</v>
      </c>
      <c r="H107" s="186">
        <f>Потребность!H107/W$2</f>
        <v>0</v>
      </c>
      <c r="I107" s="186">
        <f>Потребность!I107/X$2</f>
        <v>3.8580246913580246E-5</v>
      </c>
      <c r="J107" s="186">
        <f>Потребность!J107/Y$2</f>
        <v>0</v>
      </c>
      <c r="K107" s="191">
        <f>Потребность!K107</f>
        <v>1</v>
      </c>
      <c r="L107" s="30">
        <f t="shared" si="23"/>
        <v>122.66666666666667</v>
      </c>
      <c r="M107" s="30">
        <v>87</v>
      </c>
      <c r="N107" s="30">
        <v>123</v>
      </c>
      <c r="O107" s="30">
        <v>158</v>
      </c>
      <c r="P107" s="30">
        <f t="shared" si="24"/>
        <v>4.7325102880658434E-3</v>
      </c>
      <c r="Q107" s="273">
        <v>79</v>
      </c>
      <c r="R107" s="31">
        <f t="shared" si="20"/>
        <v>4.7325102880658434E-3</v>
      </c>
      <c r="S107" s="32">
        <f t="shared" si="22"/>
        <v>0</v>
      </c>
      <c r="T107" s="32">
        <f t="shared" si="22"/>
        <v>0</v>
      </c>
      <c r="U107" s="32">
        <f t="shared" si="22"/>
        <v>0</v>
      </c>
      <c r="V107" s="32">
        <f t="shared" si="21"/>
        <v>0</v>
      </c>
      <c r="W107" s="32">
        <f t="shared" si="21"/>
        <v>0</v>
      </c>
      <c r="X107" s="32">
        <f t="shared" si="21"/>
        <v>4.7325102880658434E-3</v>
      </c>
      <c r="Y107" s="32">
        <f t="shared" si="21"/>
        <v>0</v>
      </c>
      <c r="Z107" s="32">
        <f>Потребность!D107+Потребность!E107+Потребность!F107+Потребность!G107+Потребность!H107+Потребность!I107+Потребность!J107</f>
        <v>13</v>
      </c>
      <c r="AA107" s="32">
        <f t="shared" si="25"/>
        <v>1594.6666666666665</v>
      </c>
      <c r="AB107" s="259"/>
    </row>
    <row r="108" spans="1:28" s="33" customFormat="1" ht="24.75" customHeight="1" outlineLevel="3" x14ac:dyDescent="0.35">
      <c r="A108" s="27" t="s">
        <v>314</v>
      </c>
      <c r="B108" s="28" t="s">
        <v>11</v>
      </c>
      <c r="C108" s="30"/>
      <c r="D108" s="186">
        <f>Потребность!D108/S$2</f>
        <v>0</v>
      </c>
      <c r="E108" s="186">
        <f>Потребность!E108/T$2</f>
        <v>0</v>
      </c>
      <c r="F108" s="186">
        <f>Потребность!F108/U$2</f>
        <v>0</v>
      </c>
      <c r="G108" s="186">
        <f>Потребность!G108/V$2</f>
        <v>0</v>
      </c>
      <c r="H108" s="186">
        <f>Потребность!H108/W$2</f>
        <v>0</v>
      </c>
      <c r="I108" s="186">
        <f>Потребность!I108/X$2</f>
        <v>1.1870845204178538E-4</v>
      </c>
      <c r="J108" s="186">
        <f>Потребность!J108/Y$2</f>
        <v>0</v>
      </c>
      <c r="K108" s="191">
        <f>Потребность!K108</f>
        <v>1</v>
      </c>
      <c r="L108" s="30">
        <f t="shared" si="23"/>
        <v>95.333333333333329</v>
      </c>
      <c r="M108" s="30">
        <v>102</v>
      </c>
      <c r="N108" s="30">
        <v>84</v>
      </c>
      <c r="O108" s="30">
        <v>100</v>
      </c>
      <c r="P108" s="30">
        <f t="shared" si="24"/>
        <v>1.131687242798354E-2</v>
      </c>
      <c r="Q108" s="273">
        <v>80</v>
      </c>
      <c r="R108" s="31">
        <f t="shared" si="20"/>
        <v>1.131687242798354E-2</v>
      </c>
      <c r="S108" s="32">
        <f t="shared" si="22"/>
        <v>0</v>
      </c>
      <c r="T108" s="32">
        <f t="shared" si="22"/>
        <v>0</v>
      </c>
      <c r="U108" s="32">
        <f t="shared" si="22"/>
        <v>0</v>
      </c>
      <c r="V108" s="32">
        <f t="shared" si="21"/>
        <v>0</v>
      </c>
      <c r="W108" s="32">
        <f t="shared" si="21"/>
        <v>0</v>
      </c>
      <c r="X108" s="32">
        <f t="shared" si="21"/>
        <v>1.131687242798354E-2</v>
      </c>
      <c r="Y108" s="32">
        <f t="shared" si="21"/>
        <v>0</v>
      </c>
      <c r="Z108" s="32">
        <f>Потребность!D108+Потребность!E108+Потребность!F108+Потребность!G108+Потребность!H108+Потребность!I108+Потребность!J108</f>
        <v>40</v>
      </c>
      <c r="AA108" s="32">
        <f t="shared" si="25"/>
        <v>3813.3333333333335</v>
      </c>
      <c r="AB108" s="259"/>
    </row>
    <row r="109" spans="1:28" s="33" customFormat="1" ht="24.75" customHeight="1" outlineLevel="3" x14ac:dyDescent="0.35">
      <c r="A109" s="27" t="s">
        <v>315</v>
      </c>
      <c r="B109" s="28" t="s">
        <v>11</v>
      </c>
      <c r="C109" s="30"/>
      <c r="D109" s="186">
        <f>Потребность!D109/S$2</f>
        <v>0</v>
      </c>
      <c r="E109" s="186">
        <f>Потребность!E109/T$2</f>
        <v>0</v>
      </c>
      <c r="F109" s="186">
        <f>Потребность!F109/U$2</f>
        <v>0</v>
      </c>
      <c r="G109" s="186">
        <f>Потребность!G109/V$2</f>
        <v>0</v>
      </c>
      <c r="H109" s="186">
        <f>Потребность!H109/W$2</f>
        <v>0</v>
      </c>
      <c r="I109" s="186">
        <f>Потребность!I109/X$2</f>
        <v>5.9354226020892691E-5</v>
      </c>
      <c r="J109" s="186">
        <f>Потребность!J109/Y$2</f>
        <v>0</v>
      </c>
      <c r="K109" s="191">
        <f>Потребность!K109</f>
        <v>1</v>
      </c>
      <c r="L109" s="30">
        <f t="shared" si="23"/>
        <v>56.333333333333336</v>
      </c>
      <c r="M109" s="30">
        <v>62</v>
      </c>
      <c r="N109" s="30">
        <v>62</v>
      </c>
      <c r="O109" s="30">
        <v>45</v>
      </c>
      <c r="P109" s="30">
        <f t="shared" si="24"/>
        <v>3.3436213991769551E-3</v>
      </c>
      <c r="Q109" s="273">
        <v>81</v>
      </c>
      <c r="R109" s="31">
        <f t="shared" si="20"/>
        <v>3.3436213991769551E-3</v>
      </c>
      <c r="S109" s="32">
        <f t="shared" si="22"/>
        <v>0</v>
      </c>
      <c r="T109" s="32">
        <f t="shared" si="22"/>
        <v>0</v>
      </c>
      <c r="U109" s="32">
        <f t="shared" si="22"/>
        <v>0</v>
      </c>
      <c r="V109" s="32">
        <f t="shared" si="21"/>
        <v>0</v>
      </c>
      <c r="W109" s="32">
        <f t="shared" si="21"/>
        <v>0</v>
      </c>
      <c r="X109" s="32">
        <f t="shared" si="21"/>
        <v>3.3436213991769551E-3</v>
      </c>
      <c r="Y109" s="32">
        <f t="shared" si="21"/>
        <v>0</v>
      </c>
      <c r="Z109" s="32">
        <f>Потребность!D109+Потребность!E109+Потребность!F109+Потребность!G109+Потребность!H109+Потребность!I109+Потребность!J109</f>
        <v>20</v>
      </c>
      <c r="AA109" s="32">
        <f t="shared" si="25"/>
        <v>1126.6666666666667</v>
      </c>
      <c r="AB109" s="259"/>
    </row>
    <row r="110" spans="1:28" s="33" customFormat="1" ht="24.75" customHeight="1" outlineLevel="3" x14ac:dyDescent="0.35">
      <c r="A110" s="27" t="s">
        <v>316</v>
      </c>
      <c r="B110" s="28" t="s">
        <v>250</v>
      </c>
      <c r="C110" s="30"/>
      <c r="D110" s="186">
        <f>Потребность!D110/S$2</f>
        <v>0</v>
      </c>
      <c r="E110" s="186">
        <f>Потребность!E110/T$2</f>
        <v>0</v>
      </c>
      <c r="F110" s="186">
        <f>Потребность!F110/U$2</f>
        <v>0</v>
      </c>
      <c r="G110" s="186">
        <f>Потребность!G110/V$2</f>
        <v>0</v>
      </c>
      <c r="H110" s="186">
        <f>Потребность!H110/W$2</f>
        <v>0</v>
      </c>
      <c r="I110" s="186">
        <f>Потребность!I110/X$2</f>
        <v>2.3741690408357073E-5</v>
      </c>
      <c r="J110" s="186">
        <f>Потребность!J110/Y$2</f>
        <v>0</v>
      </c>
      <c r="K110" s="191">
        <f>Потребность!K110</f>
        <v>1</v>
      </c>
      <c r="L110" s="30">
        <f t="shared" si="23"/>
        <v>208.73333333333335</v>
      </c>
      <c r="M110" s="30">
        <v>208.8</v>
      </c>
      <c r="N110" s="30">
        <v>234.4</v>
      </c>
      <c r="O110" s="30">
        <v>183</v>
      </c>
      <c r="P110" s="30">
        <f t="shared" si="24"/>
        <v>4.9556821779043999E-3</v>
      </c>
      <c r="Q110" s="273">
        <v>82</v>
      </c>
      <c r="R110" s="31">
        <f t="shared" si="20"/>
        <v>4.9556821779043999E-3</v>
      </c>
      <c r="S110" s="32">
        <f t="shared" si="22"/>
        <v>0</v>
      </c>
      <c r="T110" s="32">
        <f t="shared" si="22"/>
        <v>0</v>
      </c>
      <c r="U110" s="32">
        <f t="shared" si="22"/>
        <v>0</v>
      </c>
      <c r="V110" s="32">
        <f t="shared" si="21"/>
        <v>0</v>
      </c>
      <c r="W110" s="32">
        <f t="shared" si="21"/>
        <v>0</v>
      </c>
      <c r="X110" s="32">
        <f t="shared" si="21"/>
        <v>4.9556821779043999E-3</v>
      </c>
      <c r="Y110" s="32">
        <f t="shared" si="21"/>
        <v>0</v>
      </c>
      <c r="Z110" s="32">
        <f>Потребность!D110+Потребность!E110+Потребность!F110+Потребность!G110+Потребность!H110+Потребность!I110+Потребность!J110</f>
        <v>8</v>
      </c>
      <c r="AA110" s="32">
        <f t="shared" si="25"/>
        <v>1669.8666666666666</v>
      </c>
      <c r="AB110" s="259"/>
    </row>
    <row r="111" spans="1:28" s="33" customFormat="1" ht="24.75" customHeight="1" outlineLevel="3" x14ac:dyDescent="0.35">
      <c r="A111" s="27" t="s">
        <v>317</v>
      </c>
      <c r="B111" s="28" t="s">
        <v>250</v>
      </c>
      <c r="C111" s="30"/>
      <c r="D111" s="186">
        <f>Потребность!D111/S$2</f>
        <v>0</v>
      </c>
      <c r="E111" s="186">
        <f>Потребность!E111/T$2</f>
        <v>0</v>
      </c>
      <c r="F111" s="186">
        <f>Потребность!F111/U$2</f>
        <v>0</v>
      </c>
      <c r="G111" s="186">
        <f>Потребность!G111/V$2</f>
        <v>0</v>
      </c>
      <c r="H111" s="186">
        <f>Потребность!H111/W$2</f>
        <v>0</v>
      </c>
      <c r="I111" s="186">
        <f>Потребность!I111/X$2</f>
        <v>2.3741690408357073E-5</v>
      </c>
      <c r="J111" s="186">
        <f>Потребность!J111/Y$2</f>
        <v>0</v>
      </c>
      <c r="K111" s="191">
        <f>Потребность!K111</f>
        <v>1</v>
      </c>
      <c r="L111" s="30">
        <f t="shared" si="23"/>
        <v>77.666666666666671</v>
      </c>
      <c r="M111" s="30">
        <v>66</v>
      </c>
      <c r="N111" s="30">
        <v>100</v>
      </c>
      <c r="O111" s="30">
        <v>67</v>
      </c>
      <c r="P111" s="30">
        <f t="shared" si="24"/>
        <v>1.8439379550490662E-3</v>
      </c>
      <c r="Q111" s="273">
        <v>83</v>
      </c>
      <c r="R111" s="31">
        <f t="shared" si="20"/>
        <v>1.8439379550490662E-3</v>
      </c>
      <c r="S111" s="32">
        <f t="shared" si="22"/>
        <v>0</v>
      </c>
      <c r="T111" s="32">
        <f t="shared" si="22"/>
        <v>0</v>
      </c>
      <c r="U111" s="32">
        <f t="shared" si="22"/>
        <v>0</v>
      </c>
      <c r="V111" s="32">
        <f t="shared" si="21"/>
        <v>0</v>
      </c>
      <c r="W111" s="32">
        <f t="shared" si="21"/>
        <v>0</v>
      </c>
      <c r="X111" s="32">
        <f t="shared" si="21"/>
        <v>1.8439379550490662E-3</v>
      </c>
      <c r="Y111" s="32">
        <f t="shared" si="21"/>
        <v>0</v>
      </c>
      <c r="Z111" s="32">
        <f>Потребность!D111+Потребность!E111+Потребность!F111+Потребность!G111+Потребность!H111+Потребность!I111+Потребность!J111</f>
        <v>8</v>
      </c>
      <c r="AA111" s="32">
        <f t="shared" si="25"/>
        <v>621.33333333333337</v>
      </c>
      <c r="AB111" s="259"/>
    </row>
    <row r="112" spans="1:28" s="33" customFormat="1" ht="24.75" customHeight="1" outlineLevel="3" x14ac:dyDescent="0.35">
      <c r="A112" s="27" t="s">
        <v>318</v>
      </c>
      <c r="B112" s="28" t="s">
        <v>11</v>
      </c>
      <c r="C112" s="30"/>
      <c r="D112" s="186">
        <f>Потребность!D112/S$2</f>
        <v>0</v>
      </c>
      <c r="E112" s="186">
        <f>Потребность!E112/T$2</f>
        <v>0</v>
      </c>
      <c r="F112" s="186">
        <f>Потребность!F112/U$2</f>
        <v>0</v>
      </c>
      <c r="G112" s="186">
        <f>Потребность!G112/V$2</f>
        <v>0</v>
      </c>
      <c r="H112" s="186">
        <f>Потребность!H112/W$2</f>
        <v>0</v>
      </c>
      <c r="I112" s="186">
        <f>Потребность!I112/X$2</f>
        <v>1.4838556505223171E-4</v>
      </c>
      <c r="J112" s="186">
        <f>Потребность!J112/Y$2</f>
        <v>0</v>
      </c>
      <c r="K112" s="191">
        <f>Потребность!K112</f>
        <v>1</v>
      </c>
      <c r="L112" s="30">
        <f t="shared" si="23"/>
        <v>20.405555555555555</v>
      </c>
      <c r="M112" s="30">
        <f>670/24</f>
        <v>27.916666666666668</v>
      </c>
      <c r="N112" s="30">
        <f>460/30</f>
        <v>15.333333333333334</v>
      </c>
      <c r="O112" s="30">
        <f>539/30</f>
        <v>17.966666666666665</v>
      </c>
      <c r="P112" s="30">
        <f t="shared" si="24"/>
        <v>3.0278898913158169E-3</v>
      </c>
      <c r="Q112" s="273">
        <v>84</v>
      </c>
      <c r="R112" s="31">
        <f t="shared" si="20"/>
        <v>3.0278898913158169E-3</v>
      </c>
      <c r="S112" s="32">
        <f t="shared" si="22"/>
        <v>0</v>
      </c>
      <c r="T112" s="32">
        <f t="shared" si="22"/>
        <v>0</v>
      </c>
      <c r="U112" s="32">
        <f t="shared" si="22"/>
        <v>0</v>
      </c>
      <c r="V112" s="32">
        <f t="shared" si="21"/>
        <v>0</v>
      </c>
      <c r="W112" s="32">
        <f t="shared" si="21"/>
        <v>0</v>
      </c>
      <c r="X112" s="32">
        <f t="shared" si="21"/>
        <v>3.0278898913158169E-3</v>
      </c>
      <c r="Y112" s="32">
        <f t="shared" si="21"/>
        <v>0</v>
      </c>
      <c r="Z112" s="32">
        <f>Потребность!D112+Потребность!E112+Потребность!F112+Потребность!G112+Потребность!H112+Потребность!I112+Потребность!J112</f>
        <v>50</v>
      </c>
      <c r="AA112" s="32">
        <f t="shared" si="25"/>
        <v>1020.2777777777777</v>
      </c>
      <c r="AB112" s="259"/>
    </row>
    <row r="113" spans="1:28" s="33" customFormat="1" ht="24.75" customHeight="1" outlineLevel="3" x14ac:dyDescent="0.35">
      <c r="A113" s="27" t="s">
        <v>319</v>
      </c>
      <c r="B113" s="28" t="s">
        <v>218</v>
      </c>
      <c r="C113" s="30"/>
      <c r="D113" s="186">
        <f>Потребность!D113/S$2</f>
        <v>0</v>
      </c>
      <c r="E113" s="186">
        <f>Потребность!E113/T$2</f>
        <v>0</v>
      </c>
      <c r="F113" s="186">
        <f>Потребность!F113/U$2</f>
        <v>0</v>
      </c>
      <c r="G113" s="186">
        <f>Потребность!G113/V$2</f>
        <v>0</v>
      </c>
      <c r="H113" s="186">
        <f>Потребность!H113/W$2</f>
        <v>0</v>
      </c>
      <c r="I113" s="186">
        <f>Потребность!I113/X$2</f>
        <v>1.4838556505223171E-4</v>
      </c>
      <c r="J113" s="186">
        <f>Потребность!J113/Y$2</f>
        <v>0</v>
      </c>
      <c r="K113" s="191">
        <f>Потребность!K113</f>
        <v>1</v>
      </c>
      <c r="L113" s="30">
        <f t="shared" si="23"/>
        <v>124.63761904761903</v>
      </c>
      <c r="M113" s="30">
        <v>200</v>
      </c>
      <c r="N113" s="30">
        <f>362.39/7</f>
        <v>51.769999999999996</v>
      </c>
      <c r="O113" s="30">
        <f>855/7</f>
        <v>122.14285714285714</v>
      </c>
      <c r="P113" s="30">
        <f t="shared" si="24"/>
        <v>1.8494423529145747E-2</v>
      </c>
      <c r="Q113" s="273">
        <v>85</v>
      </c>
      <c r="R113" s="31">
        <f t="shared" si="20"/>
        <v>1.8494423529145747E-2</v>
      </c>
      <c r="S113" s="32">
        <f t="shared" si="22"/>
        <v>0</v>
      </c>
      <c r="T113" s="32">
        <f t="shared" si="22"/>
        <v>0</v>
      </c>
      <c r="U113" s="32">
        <f t="shared" si="22"/>
        <v>0</v>
      </c>
      <c r="V113" s="32">
        <f t="shared" si="21"/>
        <v>0</v>
      </c>
      <c r="W113" s="32">
        <f t="shared" si="21"/>
        <v>0</v>
      </c>
      <c r="X113" s="32">
        <f t="shared" si="21"/>
        <v>1.8494423529145747E-2</v>
      </c>
      <c r="Y113" s="32">
        <f t="shared" si="21"/>
        <v>0</v>
      </c>
      <c r="Z113" s="32">
        <f>Потребность!D113+Потребность!E113+Потребность!F113+Потребность!G113+Потребность!H113+Потребность!I113+Потребность!J113</f>
        <v>50</v>
      </c>
      <c r="AA113" s="32">
        <f t="shared" si="25"/>
        <v>6231.8809523809514</v>
      </c>
      <c r="AB113" s="259"/>
    </row>
    <row r="114" spans="1:28" s="33" customFormat="1" ht="24.75" customHeight="1" outlineLevel="3" x14ac:dyDescent="0.35">
      <c r="A114" s="27" t="s">
        <v>320</v>
      </c>
      <c r="B114" s="28" t="s">
        <v>218</v>
      </c>
      <c r="C114" s="30"/>
      <c r="D114" s="186">
        <f>Потребность!D114/S$2</f>
        <v>0</v>
      </c>
      <c r="E114" s="186">
        <f>Потребность!E114/T$2</f>
        <v>0</v>
      </c>
      <c r="F114" s="186">
        <f>Потребность!F114/U$2</f>
        <v>0</v>
      </c>
      <c r="G114" s="186">
        <f>Потребность!G114/V$2</f>
        <v>0</v>
      </c>
      <c r="H114" s="186">
        <f>Потребность!H114/W$2</f>
        <v>0</v>
      </c>
      <c r="I114" s="186">
        <f>Потребность!I114/X$2</f>
        <v>8.9031339031339036E-5</v>
      </c>
      <c r="J114" s="186">
        <f>Потребность!J114/Y$2</f>
        <v>0</v>
      </c>
      <c r="K114" s="191">
        <f>Потребность!K114</f>
        <v>1</v>
      </c>
      <c r="L114" s="30">
        <f t="shared" si="23"/>
        <v>76.033333333333331</v>
      </c>
      <c r="M114" s="30">
        <v>110</v>
      </c>
      <c r="N114" s="30">
        <v>80.599999999999994</v>
      </c>
      <c r="O114" s="30">
        <v>37.5</v>
      </c>
      <c r="P114" s="30">
        <f t="shared" si="24"/>
        <v>6.7693494776828109E-3</v>
      </c>
      <c r="Q114" s="273">
        <v>92</v>
      </c>
      <c r="R114" s="31">
        <f t="shared" si="20"/>
        <v>6.7693494776828109E-3</v>
      </c>
      <c r="S114" s="32">
        <f t="shared" si="22"/>
        <v>0</v>
      </c>
      <c r="T114" s="32">
        <f t="shared" si="22"/>
        <v>0</v>
      </c>
      <c r="U114" s="32">
        <f t="shared" si="22"/>
        <v>0</v>
      </c>
      <c r="V114" s="32">
        <f t="shared" si="21"/>
        <v>0</v>
      </c>
      <c r="W114" s="32">
        <f t="shared" si="21"/>
        <v>0</v>
      </c>
      <c r="X114" s="32">
        <f t="shared" si="21"/>
        <v>6.7693494776828109E-3</v>
      </c>
      <c r="Y114" s="32">
        <f t="shared" si="21"/>
        <v>0</v>
      </c>
      <c r="Z114" s="32">
        <f>Потребность!D114+Потребность!E114+Потребность!F114+Потребность!G114+Потребность!H114+Потребность!I114+Потребность!J114</f>
        <v>30</v>
      </c>
      <c r="AA114" s="32">
        <f t="shared" si="25"/>
        <v>2281</v>
      </c>
      <c r="AB114" s="259"/>
    </row>
    <row r="115" spans="1:28" s="33" customFormat="1" ht="24.75" customHeight="1" outlineLevel="3" x14ac:dyDescent="0.35">
      <c r="A115" s="27" t="s">
        <v>321</v>
      </c>
      <c r="B115" s="28" t="s">
        <v>31</v>
      </c>
      <c r="C115" s="30"/>
      <c r="D115" s="186">
        <f>Потребность!D115/S$2</f>
        <v>0</v>
      </c>
      <c r="E115" s="186">
        <f>Потребность!E115/T$2</f>
        <v>0</v>
      </c>
      <c r="F115" s="186">
        <f>Потребность!F115/U$2</f>
        <v>0</v>
      </c>
      <c r="G115" s="186">
        <f>Потребность!G115/V$2</f>
        <v>0</v>
      </c>
      <c r="H115" s="186">
        <f>Потребность!H115/W$2</f>
        <v>0</v>
      </c>
      <c r="I115" s="186">
        <f>Потребность!I115/X$2</f>
        <v>1.4838556505223171E-4</v>
      </c>
      <c r="J115" s="186">
        <f>Потребность!J115/Y$2</f>
        <v>0</v>
      </c>
      <c r="K115" s="191">
        <f>Потребность!K115</f>
        <v>1</v>
      </c>
      <c r="L115" s="30">
        <f t="shared" si="23"/>
        <v>16.232800000000001</v>
      </c>
      <c r="M115" s="30">
        <v>12</v>
      </c>
      <c r="N115" s="30">
        <f>1175.04/100</f>
        <v>11.750399999999999</v>
      </c>
      <c r="O115" s="30">
        <f>1247.4/50</f>
        <v>24.948</v>
      </c>
      <c r="P115" s="30">
        <f t="shared" si="24"/>
        <v>2.408713200379867E-3</v>
      </c>
      <c r="Q115" s="273">
        <v>91</v>
      </c>
      <c r="R115" s="31">
        <f t="shared" si="20"/>
        <v>2.408713200379867E-3</v>
      </c>
      <c r="S115" s="32">
        <f t="shared" si="22"/>
        <v>0</v>
      </c>
      <c r="T115" s="32">
        <f t="shared" si="22"/>
        <v>0</v>
      </c>
      <c r="U115" s="32">
        <f t="shared" si="22"/>
        <v>0</v>
      </c>
      <c r="V115" s="32">
        <f t="shared" si="21"/>
        <v>0</v>
      </c>
      <c r="W115" s="32">
        <f t="shared" si="21"/>
        <v>0</v>
      </c>
      <c r="X115" s="32">
        <f t="shared" si="21"/>
        <v>2.408713200379867E-3</v>
      </c>
      <c r="Y115" s="32">
        <f t="shared" si="21"/>
        <v>0</v>
      </c>
      <c r="Z115" s="32">
        <f>Потребность!D115+Потребность!E115+Потребность!F115+Потребность!G115+Потребность!H115+Потребность!I115+Потребность!J115</f>
        <v>50</v>
      </c>
      <c r="AA115" s="32">
        <f t="shared" si="25"/>
        <v>811.64</v>
      </c>
      <c r="AB115" s="259"/>
    </row>
    <row r="116" spans="1:28" s="33" customFormat="1" ht="24.75" customHeight="1" outlineLevel="3" x14ac:dyDescent="0.35">
      <c r="A116" s="27" t="s">
        <v>322</v>
      </c>
      <c r="B116" s="28" t="s">
        <v>41</v>
      </c>
      <c r="C116" s="30"/>
      <c r="D116" s="186">
        <f>Потребность!D116/S$2</f>
        <v>0</v>
      </c>
      <c r="E116" s="186">
        <f>Потребность!E116/T$2</f>
        <v>0</v>
      </c>
      <c r="F116" s="186">
        <f>Потребность!F116/U$2</f>
        <v>0</v>
      </c>
      <c r="G116" s="186">
        <f>Потребность!G116/V$2</f>
        <v>0</v>
      </c>
      <c r="H116" s="186">
        <f>Потребность!H116/W$2</f>
        <v>0</v>
      </c>
      <c r="I116" s="186">
        <f>Потребность!I116/X$2</f>
        <v>2.9677113010446342E-6</v>
      </c>
      <c r="J116" s="186">
        <f>Потребность!J116/Y$2</f>
        <v>0</v>
      </c>
      <c r="K116" s="191">
        <f>Потребность!K116</f>
        <v>1</v>
      </c>
      <c r="L116" s="30">
        <f t="shared" si="23"/>
        <v>2860</v>
      </c>
      <c r="M116" s="30">
        <f>1800*2</f>
        <v>3600</v>
      </c>
      <c r="N116" s="30">
        <f>1300*2</f>
        <v>2600</v>
      </c>
      <c r="O116" s="30">
        <f>1190*2</f>
        <v>2380</v>
      </c>
      <c r="P116" s="30">
        <f t="shared" si="24"/>
        <v>8.4876543209876538E-3</v>
      </c>
      <c r="Q116" s="258">
        <f>AVERAGE(M116:O116)-L116</f>
        <v>0</v>
      </c>
      <c r="R116" s="31">
        <f t="shared" si="20"/>
        <v>8.4876543209876538E-3</v>
      </c>
      <c r="S116" s="32">
        <f t="shared" si="22"/>
        <v>0</v>
      </c>
      <c r="T116" s="32">
        <f t="shared" si="22"/>
        <v>0</v>
      </c>
      <c r="U116" s="32">
        <f t="shared" si="22"/>
        <v>0</v>
      </c>
      <c r="V116" s="32">
        <f t="shared" si="21"/>
        <v>0</v>
      </c>
      <c r="W116" s="32">
        <f t="shared" si="21"/>
        <v>0</v>
      </c>
      <c r="X116" s="32">
        <f t="shared" si="21"/>
        <v>8.4876543209876538E-3</v>
      </c>
      <c r="Y116" s="32">
        <f t="shared" si="21"/>
        <v>0</v>
      </c>
      <c r="Z116" s="32">
        <f>Потребность!D116+Потребность!E116+Потребность!F116+Потребность!G116+Потребность!H116+Потребность!I116+Потребность!J116</f>
        <v>1</v>
      </c>
      <c r="AA116" s="32">
        <f t="shared" si="25"/>
        <v>2860</v>
      </c>
      <c r="AB116" s="259"/>
    </row>
    <row r="117" spans="1:28" s="33" customFormat="1" ht="24.75" customHeight="1" outlineLevel="3" x14ac:dyDescent="0.35">
      <c r="A117" s="27" t="s">
        <v>323</v>
      </c>
      <c r="B117" s="28" t="s">
        <v>218</v>
      </c>
      <c r="C117" s="30"/>
      <c r="D117" s="186">
        <f>Потребность!D117/S$2</f>
        <v>0</v>
      </c>
      <c r="E117" s="186">
        <f>Потребность!E117/T$2</f>
        <v>0</v>
      </c>
      <c r="F117" s="186">
        <f>Потребность!F117/U$2</f>
        <v>0</v>
      </c>
      <c r="G117" s="186">
        <f>Потребность!G117/V$2</f>
        <v>0</v>
      </c>
      <c r="H117" s="186">
        <f>Потребность!H117/W$2</f>
        <v>0</v>
      </c>
      <c r="I117" s="186">
        <f>Потребность!I117/X$2</f>
        <v>2.9677113010446345E-5</v>
      </c>
      <c r="J117" s="186">
        <f>Потребность!J117/Y$2</f>
        <v>0</v>
      </c>
      <c r="K117" s="191">
        <f>Потребность!K117</f>
        <v>1</v>
      </c>
      <c r="L117" s="30">
        <f t="shared" si="23"/>
        <v>793.66666666666663</v>
      </c>
      <c r="M117" s="30">
        <f>333*2</f>
        <v>666</v>
      </c>
      <c r="N117" s="30">
        <f>98*10</f>
        <v>980</v>
      </c>
      <c r="O117" s="30">
        <f>7.35*100</f>
        <v>735</v>
      </c>
      <c r="P117" s="30">
        <f t="shared" si="24"/>
        <v>2.3553735359290916E-2</v>
      </c>
      <c r="Q117" s="273">
        <v>56</v>
      </c>
      <c r="R117" s="31">
        <f t="shared" si="20"/>
        <v>2.3553735359290916E-2</v>
      </c>
      <c r="S117" s="32">
        <f t="shared" si="22"/>
        <v>0</v>
      </c>
      <c r="T117" s="32">
        <f t="shared" si="22"/>
        <v>0</v>
      </c>
      <c r="U117" s="32">
        <f t="shared" si="22"/>
        <v>0</v>
      </c>
      <c r="V117" s="32">
        <f t="shared" si="21"/>
        <v>0</v>
      </c>
      <c r="W117" s="32">
        <f t="shared" si="21"/>
        <v>0</v>
      </c>
      <c r="X117" s="32">
        <f t="shared" si="21"/>
        <v>2.3553735359290916E-2</v>
      </c>
      <c r="Y117" s="32">
        <f t="shared" si="21"/>
        <v>0</v>
      </c>
      <c r="Z117" s="32">
        <f>Потребность!D117+Потребность!E117+Потребность!F117+Потребность!G117+Потребность!H117+Потребность!I117+Потребность!J117</f>
        <v>10</v>
      </c>
      <c r="AA117" s="32">
        <f t="shared" si="25"/>
        <v>7936.666666666667</v>
      </c>
      <c r="AB117" s="259"/>
    </row>
    <row r="118" spans="1:28" s="33" customFormat="1" ht="24.75" customHeight="1" outlineLevel="3" x14ac:dyDescent="0.35">
      <c r="A118" s="27" t="s">
        <v>682</v>
      </c>
      <c r="B118" s="28" t="s">
        <v>218</v>
      </c>
      <c r="C118" s="30"/>
      <c r="D118" s="186">
        <f>Потребность!D118/S$2</f>
        <v>0</v>
      </c>
      <c r="E118" s="186">
        <f>Потребность!E118/T$2</f>
        <v>0</v>
      </c>
      <c r="F118" s="186">
        <f>Потребность!F118/U$2</f>
        <v>0</v>
      </c>
      <c r="G118" s="186">
        <f>Потребность!G118/V$2</f>
        <v>0</v>
      </c>
      <c r="H118" s="186">
        <f>Потребность!H118/W$2</f>
        <v>0</v>
      </c>
      <c r="I118" s="186">
        <f>Потребность!I118/X$2</f>
        <v>1.3651471984805317E-4</v>
      </c>
      <c r="J118" s="186">
        <f>Потребность!J118/Y$2</f>
        <v>0</v>
      </c>
      <c r="K118" s="191">
        <f>Потребность!K118</f>
        <v>1</v>
      </c>
      <c r="L118" s="30">
        <f t="shared" si="23"/>
        <v>8.3052631578947373</v>
      </c>
      <c r="M118" s="30">
        <f>48/5</f>
        <v>9.6</v>
      </c>
      <c r="N118" s="30">
        <f>296.1/32.9</f>
        <v>9.0000000000000018</v>
      </c>
      <c r="O118" s="30">
        <f>240/38</f>
        <v>6.3157894736842106</v>
      </c>
      <c r="P118" s="30">
        <f t="shared" si="24"/>
        <v>1.1337906732643574E-3</v>
      </c>
      <c r="Q118" s="273">
        <v>93</v>
      </c>
      <c r="R118" s="31">
        <f t="shared" si="20"/>
        <v>1.1337906732643574E-3</v>
      </c>
      <c r="S118" s="32">
        <f t="shared" si="22"/>
        <v>0</v>
      </c>
      <c r="T118" s="32">
        <f t="shared" si="22"/>
        <v>0</v>
      </c>
      <c r="U118" s="32">
        <f t="shared" si="22"/>
        <v>0</v>
      </c>
      <c r="V118" s="32">
        <f t="shared" si="21"/>
        <v>0</v>
      </c>
      <c r="W118" s="32">
        <f t="shared" si="21"/>
        <v>0</v>
      </c>
      <c r="X118" s="32">
        <f t="shared" si="21"/>
        <v>1.1337906732643574E-3</v>
      </c>
      <c r="Y118" s="32">
        <f t="shared" si="21"/>
        <v>0</v>
      </c>
      <c r="Z118" s="32">
        <f>Потребность!D118+Потребность!E118+Потребность!F118+Потребность!G118+Потребность!H118+Потребность!I118+Потребность!J118</f>
        <v>46</v>
      </c>
      <c r="AA118" s="32">
        <f t="shared" si="25"/>
        <v>382.04210526315791</v>
      </c>
      <c r="AB118" s="259"/>
    </row>
    <row r="119" spans="1:28" s="33" customFormat="1" ht="24.75" customHeight="1" outlineLevel="3" x14ac:dyDescent="0.35">
      <c r="A119" s="27" t="s">
        <v>684</v>
      </c>
      <c r="B119" s="28" t="s">
        <v>218</v>
      </c>
      <c r="C119" s="30"/>
      <c r="D119" s="186">
        <f>Потребность!D119/S$2</f>
        <v>0</v>
      </c>
      <c r="E119" s="186">
        <f>Потребность!E119/T$2</f>
        <v>0</v>
      </c>
      <c r="F119" s="186">
        <f>Потребность!F119/U$2</f>
        <v>0</v>
      </c>
      <c r="G119" s="186">
        <f>Потребность!G119/V$2</f>
        <v>0</v>
      </c>
      <c r="H119" s="186">
        <f>Потребность!H119/W$2</f>
        <v>0</v>
      </c>
      <c r="I119" s="186">
        <f>Потребность!I119/X$2</f>
        <v>2.3741690408357076E-4</v>
      </c>
      <c r="J119" s="186">
        <f>Потребность!J119/Y$2</f>
        <v>0</v>
      </c>
      <c r="K119" s="191">
        <f>Потребность!K119</f>
        <v>1</v>
      </c>
      <c r="L119" s="30">
        <f t="shared" si="23"/>
        <v>4.0790273556231007</v>
      </c>
      <c r="M119" s="30">
        <f>130/32.9</f>
        <v>3.9513677811550152</v>
      </c>
      <c r="N119" s="30">
        <f>131.6/32.9</f>
        <v>4</v>
      </c>
      <c r="O119" s="30">
        <f>120/28</f>
        <v>4.2857142857142856</v>
      </c>
      <c r="P119" s="30">
        <f t="shared" si="24"/>
        <v>9.68430046444231E-4</v>
      </c>
      <c r="Q119" s="273">
        <v>95</v>
      </c>
      <c r="R119" s="31">
        <f t="shared" si="20"/>
        <v>9.68430046444231E-4</v>
      </c>
      <c r="S119" s="32">
        <f t="shared" si="22"/>
        <v>0</v>
      </c>
      <c r="T119" s="32">
        <f t="shared" si="22"/>
        <v>0</v>
      </c>
      <c r="U119" s="32">
        <f t="shared" si="22"/>
        <v>0</v>
      </c>
      <c r="V119" s="32">
        <f t="shared" si="21"/>
        <v>0</v>
      </c>
      <c r="W119" s="32">
        <f t="shared" si="21"/>
        <v>0</v>
      </c>
      <c r="X119" s="32">
        <f t="shared" si="21"/>
        <v>9.68430046444231E-4</v>
      </c>
      <c r="Y119" s="32">
        <f t="shared" si="21"/>
        <v>0</v>
      </c>
      <c r="Z119" s="32">
        <f>Потребность!D119+Потребность!E119+Потребность!F119+Потребность!G119+Потребность!H119+Потребность!I119+Потребность!J119</f>
        <v>80</v>
      </c>
      <c r="AA119" s="32">
        <f t="shared" si="25"/>
        <v>326.32218844984806</v>
      </c>
      <c r="AB119" s="259"/>
    </row>
    <row r="120" spans="1:28" s="33" customFormat="1" ht="24.75" customHeight="1" outlineLevel="3" x14ac:dyDescent="0.35">
      <c r="A120" s="27" t="s">
        <v>683</v>
      </c>
      <c r="B120" s="28" t="s">
        <v>218</v>
      </c>
      <c r="C120" s="30"/>
      <c r="D120" s="186">
        <f>Потребность!D120/S$2</f>
        <v>0</v>
      </c>
      <c r="E120" s="186">
        <f>Потребность!E120/T$2</f>
        <v>0</v>
      </c>
      <c r="F120" s="186">
        <f>Потребность!F120/U$2</f>
        <v>0</v>
      </c>
      <c r="G120" s="186">
        <f>Потребность!G120/V$2</f>
        <v>0</v>
      </c>
      <c r="H120" s="186">
        <f>Потребность!H120/W$2</f>
        <v>0</v>
      </c>
      <c r="I120" s="186">
        <f>Потребность!I120/X$2</f>
        <v>1.4838556505223171E-4</v>
      </c>
      <c r="J120" s="186">
        <f>Потребность!J120/Y$2</f>
        <v>0</v>
      </c>
      <c r="K120" s="191">
        <f>Потребность!K120</f>
        <v>1</v>
      </c>
      <c r="L120" s="30">
        <f t="shared" si="23"/>
        <v>2.4709380474597866</v>
      </c>
      <c r="M120" s="30">
        <f>50/23</f>
        <v>2.1739130434782608</v>
      </c>
      <c r="N120" s="30">
        <f>65.8/32.5</f>
        <v>2.0246153846153847</v>
      </c>
      <c r="O120" s="30">
        <f>90/28</f>
        <v>3.2142857142857144</v>
      </c>
      <c r="P120" s="30">
        <f t="shared" si="24"/>
        <v>3.6665153838137861E-4</v>
      </c>
      <c r="Q120" s="273">
        <v>94</v>
      </c>
      <c r="R120" s="31">
        <f t="shared" si="20"/>
        <v>3.6665153838137861E-4</v>
      </c>
      <c r="S120" s="32">
        <f t="shared" si="22"/>
        <v>0</v>
      </c>
      <c r="T120" s="32">
        <f t="shared" si="22"/>
        <v>0</v>
      </c>
      <c r="U120" s="32">
        <f t="shared" si="22"/>
        <v>0</v>
      </c>
      <c r="V120" s="32">
        <f t="shared" si="21"/>
        <v>0</v>
      </c>
      <c r="W120" s="32">
        <f t="shared" si="21"/>
        <v>0</v>
      </c>
      <c r="X120" s="32">
        <f t="shared" si="21"/>
        <v>3.6665153838137861E-4</v>
      </c>
      <c r="Y120" s="32">
        <f t="shared" si="21"/>
        <v>0</v>
      </c>
      <c r="Z120" s="32">
        <f>Потребность!D120+Потребность!E120+Потребность!F120+Потребность!G120+Потребность!H120+Потребность!I120+Потребность!J120</f>
        <v>50</v>
      </c>
      <c r="AA120" s="32">
        <f t="shared" si="25"/>
        <v>123.54690237298934</v>
      </c>
      <c r="AB120" s="259"/>
    </row>
    <row r="121" spans="1:28" s="33" customFormat="1" ht="24.75" customHeight="1" outlineLevel="3" x14ac:dyDescent="0.35">
      <c r="A121" s="27" t="s">
        <v>327</v>
      </c>
      <c r="B121" s="28" t="s">
        <v>250</v>
      </c>
      <c r="C121" s="30"/>
      <c r="D121" s="186">
        <f>Потребность!D121/S$2</f>
        <v>0</v>
      </c>
      <c r="E121" s="186">
        <f>Потребность!E121/T$2</f>
        <v>0</v>
      </c>
      <c r="F121" s="186">
        <f>Потребность!F121/U$2</f>
        <v>0</v>
      </c>
      <c r="G121" s="186">
        <f>Потребность!G121/V$2</f>
        <v>0</v>
      </c>
      <c r="H121" s="186">
        <f>Потребность!H121/W$2</f>
        <v>0</v>
      </c>
      <c r="I121" s="186">
        <f>Потребность!I121/X$2</f>
        <v>2.9677113010446342E-6</v>
      </c>
      <c r="J121" s="186">
        <f>Потребность!J121/Y$2</f>
        <v>0</v>
      </c>
      <c r="K121" s="191">
        <f>Потребность!K121</f>
        <v>1</v>
      </c>
      <c r="L121" s="30">
        <f t="shared" si="23"/>
        <v>715.63</v>
      </c>
      <c r="M121" s="30">
        <v>625</v>
      </c>
      <c r="N121" s="30">
        <v>919</v>
      </c>
      <c r="O121" s="30">
        <v>602.89</v>
      </c>
      <c r="P121" s="30">
        <f t="shared" si="24"/>
        <v>2.1237832383665715E-3</v>
      </c>
      <c r="Q121" s="273">
        <v>54</v>
      </c>
      <c r="R121" s="31">
        <f t="shared" si="20"/>
        <v>2.1237832383665715E-3</v>
      </c>
      <c r="S121" s="32">
        <f t="shared" si="22"/>
        <v>0</v>
      </c>
      <c r="T121" s="32">
        <f t="shared" si="22"/>
        <v>0</v>
      </c>
      <c r="U121" s="32">
        <f t="shared" si="22"/>
        <v>0</v>
      </c>
      <c r="V121" s="32">
        <f t="shared" si="21"/>
        <v>0</v>
      </c>
      <c r="W121" s="32">
        <f t="shared" si="21"/>
        <v>0</v>
      </c>
      <c r="X121" s="32">
        <f t="shared" si="21"/>
        <v>2.1237832383665715E-3</v>
      </c>
      <c r="Y121" s="32">
        <f t="shared" si="21"/>
        <v>0</v>
      </c>
      <c r="Z121" s="32">
        <f>Потребность!D121+Потребность!E121+Потребность!F121+Потребность!G121+Потребность!H121+Потребность!I121+Потребность!J121</f>
        <v>1</v>
      </c>
      <c r="AA121" s="32">
        <f t="shared" si="25"/>
        <v>715.62999999999988</v>
      </c>
      <c r="AB121" s="259"/>
    </row>
    <row r="122" spans="1:28" s="33" customFormat="1" ht="24.75" customHeight="1" outlineLevel="3" x14ac:dyDescent="0.35">
      <c r="A122" s="27" t="s">
        <v>328</v>
      </c>
      <c r="B122" s="28" t="s">
        <v>250</v>
      </c>
      <c r="C122" s="30"/>
      <c r="D122" s="186">
        <f>Потребность!D122/S$2</f>
        <v>0</v>
      </c>
      <c r="E122" s="186">
        <f>Потребность!E122/T$2</f>
        <v>0</v>
      </c>
      <c r="F122" s="186">
        <f>Потребность!F122/U$2</f>
        <v>0</v>
      </c>
      <c r="G122" s="186">
        <f>Потребность!G122/V$2</f>
        <v>0</v>
      </c>
      <c r="H122" s="186">
        <f>Потребность!H122/W$2</f>
        <v>0</v>
      </c>
      <c r="I122" s="186">
        <f>Потребность!I122/X$2</f>
        <v>2.9677113010446342E-6</v>
      </c>
      <c r="J122" s="186">
        <f>Потребность!J122/Y$2</f>
        <v>0</v>
      </c>
      <c r="K122" s="191">
        <f>Потребность!K122</f>
        <v>1</v>
      </c>
      <c r="L122" s="30">
        <f t="shared" si="23"/>
        <v>259.33333333333331</v>
      </c>
      <c r="M122" s="30">
        <v>260</v>
      </c>
      <c r="N122" s="30">
        <v>222</v>
      </c>
      <c r="O122" s="30">
        <v>296</v>
      </c>
      <c r="P122" s="30">
        <f t="shared" si="24"/>
        <v>7.6962646407090836E-4</v>
      </c>
      <c r="Q122" s="273">
        <v>55</v>
      </c>
      <c r="R122" s="31">
        <f t="shared" si="20"/>
        <v>7.6962646407090836E-4</v>
      </c>
      <c r="S122" s="32">
        <f t="shared" si="22"/>
        <v>0</v>
      </c>
      <c r="T122" s="32">
        <f t="shared" si="22"/>
        <v>0</v>
      </c>
      <c r="U122" s="32">
        <f t="shared" si="22"/>
        <v>0</v>
      </c>
      <c r="V122" s="32">
        <f t="shared" si="21"/>
        <v>0</v>
      </c>
      <c r="W122" s="32">
        <f t="shared" si="21"/>
        <v>0</v>
      </c>
      <c r="X122" s="32">
        <f t="shared" si="21"/>
        <v>7.6962646407090836E-4</v>
      </c>
      <c r="Y122" s="32">
        <f t="shared" si="21"/>
        <v>0</v>
      </c>
      <c r="Z122" s="32">
        <f>Потребность!D122+Потребность!E122+Потребность!F122+Потребность!G122+Потребность!H122+Потребность!I122+Потребность!J122</f>
        <v>1</v>
      </c>
      <c r="AA122" s="32">
        <f t="shared" si="25"/>
        <v>259.33333333333326</v>
      </c>
      <c r="AB122" s="259"/>
    </row>
    <row r="123" spans="1:28" s="33" customFormat="1" ht="24.75" customHeight="1" outlineLevel="3" x14ac:dyDescent="0.35">
      <c r="A123" s="27" t="s">
        <v>329</v>
      </c>
      <c r="B123" s="28" t="s">
        <v>11</v>
      </c>
      <c r="C123" s="30"/>
      <c r="D123" s="186">
        <f>Потребность!D123/S$2</f>
        <v>0</v>
      </c>
      <c r="E123" s="186">
        <f>Потребность!E123/T$2</f>
        <v>0</v>
      </c>
      <c r="F123" s="186">
        <f>Потребность!F123/U$2</f>
        <v>0</v>
      </c>
      <c r="G123" s="186">
        <f>Потребность!G123/V$2</f>
        <v>0</v>
      </c>
      <c r="H123" s="186">
        <f>Потребность!H123/W$2</f>
        <v>0</v>
      </c>
      <c r="I123" s="186">
        <f>Потребность!I123/X$2</f>
        <v>2.9677113010446342E-6</v>
      </c>
      <c r="J123" s="186">
        <f>Потребность!J123/Y$2</f>
        <v>0</v>
      </c>
      <c r="K123" s="191">
        <f>Потребность!K123</f>
        <v>1</v>
      </c>
      <c r="L123" s="30">
        <f t="shared" si="23"/>
        <v>111.13333333333333</v>
      </c>
      <c r="M123" s="30">
        <v>92</v>
      </c>
      <c r="N123" s="30">
        <v>126</v>
      </c>
      <c r="O123" s="30">
        <v>115.4</v>
      </c>
      <c r="P123" s="30">
        <f t="shared" si="24"/>
        <v>3.2981164925609366E-4</v>
      </c>
      <c r="Q123" s="273">
        <v>53</v>
      </c>
      <c r="R123" s="31">
        <f t="shared" si="20"/>
        <v>3.2981164925609366E-4</v>
      </c>
      <c r="S123" s="32">
        <f t="shared" si="22"/>
        <v>0</v>
      </c>
      <c r="T123" s="32">
        <f t="shared" si="22"/>
        <v>0</v>
      </c>
      <c r="U123" s="32">
        <f t="shared" si="22"/>
        <v>0</v>
      </c>
      <c r="V123" s="32">
        <f t="shared" si="21"/>
        <v>0</v>
      </c>
      <c r="W123" s="32">
        <f t="shared" si="21"/>
        <v>0</v>
      </c>
      <c r="X123" s="32">
        <f t="shared" si="21"/>
        <v>3.2981164925609366E-4</v>
      </c>
      <c r="Y123" s="32">
        <f t="shared" si="21"/>
        <v>0</v>
      </c>
      <c r="Z123" s="32">
        <f>Потребность!D123+Потребность!E123+Потребность!F123+Потребность!G123+Потребность!H123+Потребность!I123+Потребность!J123</f>
        <v>1</v>
      </c>
      <c r="AA123" s="32">
        <f t="shared" si="25"/>
        <v>111.13333333333333</v>
      </c>
      <c r="AB123" s="259"/>
    </row>
    <row r="124" spans="1:28" s="33" customFormat="1" ht="24.75" customHeight="1" outlineLevel="3" x14ac:dyDescent="0.35">
      <c r="A124" s="27" t="s">
        <v>330</v>
      </c>
      <c r="B124" s="28" t="s">
        <v>331</v>
      </c>
      <c r="C124" s="30"/>
      <c r="D124" s="186">
        <f>Потребность!D124/S$2</f>
        <v>0</v>
      </c>
      <c r="E124" s="186">
        <f>Потребность!E124/T$2</f>
        <v>0</v>
      </c>
      <c r="F124" s="186">
        <f>Потребность!F124/U$2</f>
        <v>0</v>
      </c>
      <c r="G124" s="186">
        <f>Потребность!G124/V$2</f>
        <v>0</v>
      </c>
      <c r="H124" s="186">
        <f>Потребность!H124/W$2</f>
        <v>0</v>
      </c>
      <c r="I124" s="186">
        <f>Потребность!I124/X$2</f>
        <v>2.9677113010446343E-4</v>
      </c>
      <c r="J124" s="186">
        <f>Потребность!J124/Y$2</f>
        <v>0</v>
      </c>
      <c r="K124" s="191">
        <f>Потребность!K124</f>
        <v>1</v>
      </c>
      <c r="L124" s="30">
        <f t="shared" si="23"/>
        <v>12.6</v>
      </c>
      <c r="M124" s="30">
        <v>14</v>
      </c>
      <c r="N124" s="30">
        <v>11.9</v>
      </c>
      <c r="O124" s="30">
        <v>11.9</v>
      </c>
      <c r="P124" s="30">
        <f t="shared" si="24"/>
        <v>3.739316239316239E-3</v>
      </c>
      <c r="Q124" s="273">
        <v>58</v>
      </c>
      <c r="R124" s="31">
        <f t="shared" si="20"/>
        <v>3.739316239316239E-3</v>
      </c>
      <c r="S124" s="32">
        <f t="shared" si="22"/>
        <v>0</v>
      </c>
      <c r="T124" s="32">
        <f t="shared" si="22"/>
        <v>0</v>
      </c>
      <c r="U124" s="32">
        <f t="shared" si="22"/>
        <v>0</v>
      </c>
      <c r="V124" s="32">
        <f t="shared" si="21"/>
        <v>0</v>
      </c>
      <c r="W124" s="32">
        <f t="shared" si="21"/>
        <v>0</v>
      </c>
      <c r="X124" s="32">
        <f t="shared" si="21"/>
        <v>3.739316239316239E-3</v>
      </c>
      <c r="Y124" s="32">
        <f t="shared" si="21"/>
        <v>0</v>
      </c>
      <c r="Z124" s="32">
        <f>Потребность!D124+Потребность!E124+Потребность!F124+Потребность!G124+Потребность!H124+Потребность!I124+Потребность!J124</f>
        <v>100</v>
      </c>
      <c r="AA124" s="32">
        <f t="shared" si="25"/>
        <v>1260</v>
      </c>
      <c r="AB124" s="259"/>
    </row>
    <row r="125" spans="1:28" s="33" customFormat="1" ht="24.75" customHeight="1" outlineLevel="3" x14ac:dyDescent="0.35">
      <c r="A125" s="27" t="s">
        <v>332</v>
      </c>
      <c r="B125" s="28" t="s">
        <v>11</v>
      </c>
      <c r="C125" s="30"/>
      <c r="D125" s="186">
        <f>Потребность!D125/S$2</f>
        <v>0</v>
      </c>
      <c r="E125" s="186">
        <f>Потребность!E125/T$2</f>
        <v>0</v>
      </c>
      <c r="F125" s="186">
        <f>Потребность!F125/U$2</f>
        <v>0</v>
      </c>
      <c r="G125" s="186">
        <f>Потребность!G125/V$2</f>
        <v>0</v>
      </c>
      <c r="H125" s="186">
        <f>Потребность!H125/W$2</f>
        <v>0</v>
      </c>
      <c r="I125" s="186">
        <f>Потребность!I125/X$2</f>
        <v>8.9031339031339036E-5</v>
      </c>
      <c r="J125" s="186">
        <f>Потребность!J125/Y$2</f>
        <v>0</v>
      </c>
      <c r="K125" s="191">
        <f>Потребность!K125</f>
        <v>1</v>
      </c>
      <c r="L125" s="30">
        <f t="shared" si="23"/>
        <v>129.66666666666666</v>
      </c>
      <c r="M125" s="30">
        <v>154</v>
      </c>
      <c r="N125" s="30">
        <v>139</v>
      </c>
      <c r="O125" s="30">
        <v>96</v>
      </c>
      <c r="P125" s="30">
        <f t="shared" si="24"/>
        <v>1.1544396961063628E-2</v>
      </c>
      <c r="Q125" s="273">
        <v>57</v>
      </c>
      <c r="R125" s="31">
        <f t="shared" si="20"/>
        <v>1.1544396961063628E-2</v>
      </c>
      <c r="S125" s="32">
        <f t="shared" si="22"/>
        <v>0</v>
      </c>
      <c r="T125" s="32">
        <f t="shared" si="22"/>
        <v>0</v>
      </c>
      <c r="U125" s="32">
        <f t="shared" si="22"/>
        <v>0</v>
      </c>
      <c r="V125" s="32">
        <f t="shared" si="21"/>
        <v>0</v>
      </c>
      <c r="W125" s="32">
        <f t="shared" si="21"/>
        <v>0</v>
      </c>
      <c r="X125" s="32">
        <f t="shared" si="21"/>
        <v>1.1544396961063628E-2</v>
      </c>
      <c r="Y125" s="32">
        <f t="shared" si="21"/>
        <v>0</v>
      </c>
      <c r="Z125" s="32">
        <f>Потребность!D125+Потребность!E125+Потребность!F125+Потребность!G125+Потребность!H125+Потребность!I125+Потребность!J125</f>
        <v>30</v>
      </c>
      <c r="AA125" s="32">
        <f t="shared" si="25"/>
        <v>3890</v>
      </c>
      <c r="AB125" s="259"/>
    </row>
    <row r="126" spans="1:28" s="33" customFormat="1" ht="24.75" customHeight="1" outlineLevel="3" x14ac:dyDescent="0.35">
      <c r="A126" s="27" t="s">
        <v>333</v>
      </c>
      <c r="B126" s="28" t="s">
        <v>218</v>
      </c>
      <c r="C126" s="30"/>
      <c r="D126" s="186">
        <f>Потребность!D126/S$2</f>
        <v>0</v>
      </c>
      <c r="E126" s="186">
        <f>Потребность!E126/T$2</f>
        <v>0</v>
      </c>
      <c r="F126" s="186">
        <f>Потребность!F126/U$2</f>
        <v>0</v>
      </c>
      <c r="G126" s="186">
        <f>Потребность!G126/V$2</f>
        <v>0</v>
      </c>
      <c r="H126" s="186">
        <f>Потребность!H126/W$2</f>
        <v>0</v>
      </c>
      <c r="I126" s="186">
        <f>Потребность!I126/X$2</f>
        <v>2.9677113010446345E-5</v>
      </c>
      <c r="J126" s="186">
        <f>Потребность!J126/Y$2</f>
        <v>0</v>
      </c>
      <c r="K126" s="191">
        <f>Потребность!K126</f>
        <v>1</v>
      </c>
      <c r="L126" s="30">
        <f t="shared" si="23"/>
        <v>550</v>
      </c>
      <c r="M126" s="30">
        <v>550</v>
      </c>
      <c r="N126" s="30">
        <v>500</v>
      </c>
      <c r="O126" s="30">
        <v>600</v>
      </c>
      <c r="P126" s="30">
        <f t="shared" si="24"/>
        <v>1.6322412155745491E-2</v>
      </c>
      <c r="Q126" s="273">
        <v>132</v>
      </c>
      <c r="R126" s="31">
        <f t="shared" si="20"/>
        <v>1.6322412155745491E-2</v>
      </c>
      <c r="S126" s="32">
        <f t="shared" si="22"/>
        <v>0</v>
      </c>
      <c r="T126" s="32">
        <f t="shared" si="22"/>
        <v>0</v>
      </c>
      <c r="U126" s="32">
        <f t="shared" si="22"/>
        <v>0</v>
      </c>
      <c r="V126" s="32">
        <f t="shared" si="21"/>
        <v>0</v>
      </c>
      <c r="W126" s="32">
        <f t="shared" si="21"/>
        <v>0</v>
      </c>
      <c r="X126" s="32">
        <f t="shared" si="21"/>
        <v>1.6322412155745491E-2</v>
      </c>
      <c r="Y126" s="32">
        <f t="shared" si="21"/>
        <v>0</v>
      </c>
      <c r="Z126" s="32">
        <f>Потребность!D126+Потребность!E126+Потребность!F126+Потребность!G126+Потребность!H126+Потребность!I126+Потребность!J126</f>
        <v>10</v>
      </c>
      <c r="AA126" s="32">
        <f t="shared" si="25"/>
        <v>5500.0000000000009</v>
      </c>
      <c r="AB126" s="259"/>
    </row>
    <row r="127" spans="1:28" s="33" customFormat="1" ht="24.75" customHeight="1" outlineLevel="3" x14ac:dyDescent="0.35">
      <c r="A127" s="27" t="s">
        <v>334</v>
      </c>
      <c r="B127" s="28" t="s">
        <v>218</v>
      </c>
      <c r="C127" s="30"/>
      <c r="D127" s="186">
        <f>Потребность!D127/S$2</f>
        <v>0</v>
      </c>
      <c r="E127" s="186">
        <f>Потребность!E127/T$2</f>
        <v>0</v>
      </c>
      <c r="F127" s="186">
        <f>Потребность!F127/U$2</f>
        <v>0</v>
      </c>
      <c r="G127" s="186">
        <f>Потребность!G127/V$2</f>
        <v>0</v>
      </c>
      <c r="H127" s="186">
        <f>Потребность!H127/W$2</f>
        <v>0</v>
      </c>
      <c r="I127" s="186">
        <f>Потребность!I127/X$2</f>
        <v>2.9677113010446345E-5</v>
      </c>
      <c r="J127" s="186">
        <f>Потребность!J127/Y$2</f>
        <v>0</v>
      </c>
      <c r="K127" s="191">
        <f>Потребность!K127</f>
        <v>1</v>
      </c>
      <c r="L127" s="30">
        <f t="shared" si="23"/>
        <v>566.66666666666663</v>
      </c>
      <c r="M127" s="30">
        <v>570</v>
      </c>
      <c r="N127" s="30">
        <v>500</v>
      </c>
      <c r="O127" s="30">
        <v>630</v>
      </c>
      <c r="P127" s="30">
        <f t="shared" si="24"/>
        <v>1.6817030705919594E-2</v>
      </c>
      <c r="Q127" s="273">
        <v>133</v>
      </c>
      <c r="R127" s="31">
        <f t="shared" si="20"/>
        <v>1.6817030705919594E-2</v>
      </c>
      <c r="S127" s="32">
        <f t="shared" si="22"/>
        <v>0</v>
      </c>
      <c r="T127" s="32">
        <f t="shared" si="22"/>
        <v>0</v>
      </c>
      <c r="U127" s="32">
        <f t="shared" si="22"/>
        <v>0</v>
      </c>
      <c r="V127" s="32">
        <f t="shared" si="21"/>
        <v>0</v>
      </c>
      <c r="W127" s="32">
        <f t="shared" si="21"/>
        <v>0</v>
      </c>
      <c r="X127" s="32">
        <f t="shared" si="21"/>
        <v>1.6817030705919594E-2</v>
      </c>
      <c r="Y127" s="32">
        <f t="shared" si="21"/>
        <v>0</v>
      </c>
      <c r="Z127" s="32">
        <f>Потребность!D127+Потребность!E127+Потребность!F127+Потребность!G127+Потребность!H127+Потребность!I127+Потребность!J127</f>
        <v>10</v>
      </c>
      <c r="AA127" s="32">
        <f t="shared" si="25"/>
        <v>5666.6666666666661</v>
      </c>
      <c r="AB127" s="259"/>
    </row>
    <row r="128" spans="1:28" s="33" customFormat="1" ht="24.75" customHeight="1" outlineLevel="3" x14ac:dyDescent="0.35">
      <c r="A128" s="27" t="s">
        <v>335</v>
      </c>
      <c r="B128" s="28" t="s">
        <v>218</v>
      </c>
      <c r="C128" s="30"/>
      <c r="D128" s="186">
        <f>Потребность!D128/S$2</f>
        <v>0</v>
      </c>
      <c r="E128" s="186">
        <f>Потребность!E128/T$2</f>
        <v>0</v>
      </c>
      <c r="F128" s="186">
        <f>Потребность!F128/U$2</f>
        <v>0</v>
      </c>
      <c r="G128" s="186">
        <f>Потребность!G128/V$2</f>
        <v>0</v>
      </c>
      <c r="H128" s="186">
        <f>Потребность!H128/W$2</f>
        <v>0</v>
      </c>
      <c r="I128" s="186">
        <f>Потребность!I128/X$2</f>
        <v>2.9677113010446345E-5</v>
      </c>
      <c r="J128" s="186">
        <f>Потребность!J128/Y$2</f>
        <v>0</v>
      </c>
      <c r="K128" s="191">
        <f>Потребность!K128</f>
        <v>1</v>
      </c>
      <c r="L128" s="30">
        <f t="shared" si="23"/>
        <v>700</v>
      </c>
      <c r="M128" s="30">
        <v>700</v>
      </c>
      <c r="N128" s="30">
        <v>650</v>
      </c>
      <c r="O128" s="30">
        <v>750</v>
      </c>
      <c r="P128" s="30">
        <f t="shared" si="24"/>
        <v>2.0773979107312442E-2</v>
      </c>
      <c r="Q128" s="273">
        <v>134</v>
      </c>
      <c r="R128" s="31">
        <f t="shared" si="20"/>
        <v>2.0773979107312442E-2</v>
      </c>
      <c r="S128" s="32">
        <f t="shared" si="22"/>
        <v>0</v>
      </c>
      <c r="T128" s="32">
        <f t="shared" si="22"/>
        <v>0</v>
      </c>
      <c r="U128" s="32">
        <f t="shared" si="22"/>
        <v>0</v>
      </c>
      <c r="V128" s="32">
        <f t="shared" si="21"/>
        <v>0</v>
      </c>
      <c r="W128" s="32">
        <f t="shared" si="21"/>
        <v>0</v>
      </c>
      <c r="X128" s="32">
        <f t="shared" si="21"/>
        <v>2.0773979107312442E-2</v>
      </c>
      <c r="Y128" s="32">
        <f t="shared" si="21"/>
        <v>0</v>
      </c>
      <c r="Z128" s="32">
        <f>Потребность!D128+Потребность!E128+Потребность!F128+Потребность!G128+Потребность!H128+Потребность!I128+Потребность!J128</f>
        <v>10</v>
      </c>
      <c r="AA128" s="32">
        <f t="shared" si="25"/>
        <v>7000</v>
      </c>
      <c r="AB128" s="259"/>
    </row>
    <row r="129" spans="1:28" s="33" customFormat="1" ht="24.75" customHeight="1" outlineLevel="3" x14ac:dyDescent="0.35">
      <c r="A129" s="27" t="s">
        <v>336</v>
      </c>
      <c r="B129" s="28" t="s">
        <v>218</v>
      </c>
      <c r="C129" s="30"/>
      <c r="D129" s="186">
        <f>Потребность!D129/S$2</f>
        <v>0</v>
      </c>
      <c r="E129" s="186">
        <f>Потребность!E129/T$2</f>
        <v>0</v>
      </c>
      <c r="F129" s="186">
        <f>Потребность!F129/U$2</f>
        <v>0</v>
      </c>
      <c r="G129" s="186">
        <f>Потребность!G129/V$2</f>
        <v>0</v>
      </c>
      <c r="H129" s="186">
        <f>Потребность!H129/W$2</f>
        <v>0</v>
      </c>
      <c r="I129" s="186">
        <f>Потребность!I129/X$2</f>
        <v>2.9677113010446345E-5</v>
      </c>
      <c r="J129" s="186">
        <f>Потребность!J129/Y$2</f>
        <v>0</v>
      </c>
      <c r="K129" s="191">
        <f>Потребность!K129</f>
        <v>1</v>
      </c>
      <c r="L129" s="30">
        <f t="shared" si="23"/>
        <v>700</v>
      </c>
      <c r="M129" s="30">
        <v>700</v>
      </c>
      <c r="N129" s="30">
        <v>650</v>
      </c>
      <c r="O129" s="30">
        <v>750</v>
      </c>
      <c r="P129" s="30">
        <f t="shared" si="24"/>
        <v>2.0773979107312442E-2</v>
      </c>
      <c r="Q129" s="273">
        <v>135</v>
      </c>
      <c r="R129" s="31">
        <f t="shared" si="20"/>
        <v>2.0773979107312442E-2</v>
      </c>
      <c r="S129" s="32">
        <f t="shared" si="22"/>
        <v>0</v>
      </c>
      <c r="T129" s="32">
        <f t="shared" si="22"/>
        <v>0</v>
      </c>
      <c r="U129" s="32">
        <f t="shared" si="22"/>
        <v>0</v>
      </c>
      <c r="V129" s="32">
        <f t="shared" si="21"/>
        <v>0</v>
      </c>
      <c r="W129" s="32">
        <f t="shared" si="21"/>
        <v>0</v>
      </c>
      <c r="X129" s="32">
        <f t="shared" si="21"/>
        <v>2.0773979107312442E-2</v>
      </c>
      <c r="Y129" s="32">
        <f t="shared" si="21"/>
        <v>0</v>
      </c>
      <c r="Z129" s="32">
        <f>Потребность!D129+Потребность!E129+Потребность!F129+Потребность!G129+Потребность!H129+Потребность!I129+Потребность!J129</f>
        <v>10</v>
      </c>
      <c r="AA129" s="32">
        <f t="shared" si="25"/>
        <v>7000</v>
      </c>
      <c r="AB129" s="259"/>
    </row>
    <row r="130" spans="1:28" s="33" customFormat="1" ht="24.75" customHeight="1" outlineLevel="3" x14ac:dyDescent="0.35">
      <c r="A130" s="27" t="s">
        <v>337</v>
      </c>
      <c r="B130" s="28" t="s">
        <v>218</v>
      </c>
      <c r="C130" s="30"/>
      <c r="D130" s="186">
        <f>Потребность!D130/S$2</f>
        <v>0</v>
      </c>
      <c r="E130" s="186">
        <f>Потребность!E130/T$2</f>
        <v>0</v>
      </c>
      <c r="F130" s="186">
        <f>Потребность!F130/U$2</f>
        <v>0</v>
      </c>
      <c r="G130" s="186">
        <f>Потребность!G130/V$2</f>
        <v>0</v>
      </c>
      <c r="H130" s="186">
        <f>Потребность!H130/W$2</f>
        <v>0</v>
      </c>
      <c r="I130" s="186">
        <f>Потребность!I130/X$2</f>
        <v>2.9677113010446345E-5</v>
      </c>
      <c r="J130" s="186">
        <f>Потребность!J130/Y$2</f>
        <v>0</v>
      </c>
      <c r="K130" s="191">
        <f>Потребность!K130</f>
        <v>1</v>
      </c>
      <c r="L130" s="30">
        <f t="shared" si="23"/>
        <v>440</v>
      </c>
      <c r="M130" s="30">
        <v>420</v>
      </c>
      <c r="N130" s="30">
        <v>400</v>
      </c>
      <c r="O130" s="30">
        <v>500</v>
      </c>
      <c r="P130" s="30">
        <f t="shared" si="24"/>
        <v>1.3057929724596393E-2</v>
      </c>
      <c r="Q130" s="273">
        <v>136</v>
      </c>
      <c r="R130" s="31">
        <f t="shared" si="20"/>
        <v>1.3057929724596393E-2</v>
      </c>
      <c r="S130" s="32">
        <f t="shared" si="22"/>
        <v>0</v>
      </c>
      <c r="T130" s="32">
        <f t="shared" si="22"/>
        <v>0</v>
      </c>
      <c r="U130" s="32">
        <f t="shared" si="22"/>
        <v>0</v>
      </c>
      <c r="V130" s="32">
        <f t="shared" si="21"/>
        <v>0</v>
      </c>
      <c r="W130" s="32">
        <f t="shared" si="21"/>
        <v>0</v>
      </c>
      <c r="X130" s="32">
        <f t="shared" si="21"/>
        <v>1.3057929724596393E-2</v>
      </c>
      <c r="Y130" s="32">
        <f t="shared" si="21"/>
        <v>0</v>
      </c>
      <c r="Z130" s="32">
        <f>Потребность!D130+Потребность!E130+Потребность!F130+Потребность!G130+Потребность!H130+Потребность!I130+Потребность!J130</f>
        <v>10</v>
      </c>
      <c r="AA130" s="32">
        <f t="shared" si="25"/>
        <v>4400.0000000000009</v>
      </c>
      <c r="AB130" s="259"/>
    </row>
    <row r="131" spans="1:28" s="33" customFormat="1" ht="24.75" customHeight="1" outlineLevel="3" x14ac:dyDescent="0.35">
      <c r="A131" s="27" t="s">
        <v>338</v>
      </c>
      <c r="B131" s="28" t="s">
        <v>218</v>
      </c>
      <c r="C131" s="30"/>
      <c r="D131" s="186">
        <f>Потребность!D131/S$2</f>
        <v>0</v>
      </c>
      <c r="E131" s="186">
        <f>Потребность!E131/T$2</f>
        <v>0</v>
      </c>
      <c r="F131" s="186">
        <f>Потребность!F131/U$2</f>
        <v>0</v>
      </c>
      <c r="G131" s="186">
        <f>Потребность!G131/V$2</f>
        <v>0</v>
      </c>
      <c r="H131" s="186">
        <f>Потребность!H131/W$2</f>
        <v>0</v>
      </c>
      <c r="I131" s="186">
        <f>Потребность!I131/X$2</f>
        <v>1.4838556505223173E-5</v>
      </c>
      <c r="J131" s="186">
        <f>Потребность!J131/Y$2</f>
        <v>0</v>
      </c>
      <c r="K131" s="191">
        <f>Потребность!K131</f>
        <v>1</v>
      </c>
      <c r="L131" s="30">
        <f t="shared" si="23"/>
        <v>1016.6666666666666</v>
      </c>
      <c r="M131" s="30">
        <v>1200</v>
      </c>
      <c r="N131" s="30">
        <v>900</v>
      </c>
      <c r="O131" s="30">
        <v>950</v>
      </c>
      <c r="P131" s="30">
        <f t="shared" si="24"/>
        <v>1.5085865780310225E-2</v>
      </c>
      <c r="Q131" s="273">
        <v>137</v>
      </c>
      <c r="R131" s="31">
        <f t="shared" si="20"/>
        <v>1.5085865780310225E-2</v>
      </c>
      <c r="S131" s="32">
        <f t="shared" si="22"/>
        <v>0</v>
      </c>
      <c r="T131" s="32">
        <f t="shared" si="22"/>
        <v>0</v>
      </c>
      <c r="U131" s="32">
        <f t="shared" si="22"/>
        <v>0</v>
      </c>
      <c r="V131" s="32">
        <f t="shared" si="21"/>
        <v>0</v>
      </c>
      <c r="W131" s="32">
        <f t="shared" si="21"/>
        <v>0</v>
      </c>
      <c r="X131" s="32">
        <f t="shared" si="21"/>
        <v>1.5085865780310225E-2</v>
      </c>
      <c r="Y131" s="32">
        <f t="shared" si="21"/>
        <v>0</v>
      </c>
      <c r="Z131" s="32">
        <f>Потребность!D131+Потребность!E131+Потребность!F131+Потребность!G131+Потребность!H131+Потребность!I131+Потребность!J131</f>
        <v>5</v>
      </c>
      <c r="AA131" s="32">
        <f t="shared" si="25"/>
        <v>5083.333333333333</v>
      </c>
      <c r="AB131" s="259"/>
    </row>
    <row r="132" spans="1:28" s="33" customFormat="1" ht="24.75" customHeight="1" outlineLevel="3" x14ac:dyDescent="0.35">
      <c r="A132" s="27" t="s">
        <v>339</v>
      </c>
      <c r="B132" s="28" t="s">
        <v>218</v>
      </c>
      <c r="C132" s="30"/>
      <c r="D132" s="186">
        <f>Потребность!D132/S$2</f>
        <v>0</v>
      </c>
      <c r="E132" s="186">
        <f>Потребность!E132/T$2</f>
        <v>0</v>
      </c>
      <c r="F132" s="186">
        <f>Потребность!F132/U$2</f>
        <v>0</v>
      </c>
      <c r="G132" s="186">
        <f>Потребность!G132/V$2</f>
        <v>0</v>
      </c>
      <c r="H132" s="186">
        <f>Потребность!H132/W$2</f>
        <v>0</v>
      </c>
      <c r="I132" s="186">
        <f>Потребность!I132/X$2</f>
        <v>7.4192782526115856E-5</v>
      </c>
      <c r="J132" s="186">
        <f>Потребность!J132/Y$2</f>
        <v>0</v>
      </c>
      <c r="K132" s="191">
        <f>Потребность!K132</f>
        <v>1</v>
      </c>
      <c r="L132" s="30">
        <v>73</v>
      </c>
      <c r="M132" s="189"/>
      <c r="N132" s="189"/>
      <c r="O132" s="189"/>
      <c r="P132" s="30">
        <f t="shared" si="24"/>
        <v>5.4160731244064578E-3</v>
      </c>
      <c r="Q132" s="273" t="e">
        <f>AVERAGE(M132:O132)-L132</f>
        <v>#DIV/0!</v>
      </c>
      <c r="R132" s="31">
        <f t="shared" si="20"/>
        <v>5.4160731244064578E-3</v>
      </c>
      <c r="S132" s="32">
        <f t="shared" si="22"/>
        <v>0</v>
      </c>
      <c r="T132" s="32">
        <f t="shared" si="22"/>
        <v>0</v>
      </c>
      <c r="U132" s="32">
        <f t="shared" si="22"/>
        <v>0</v>
      </c>
      <c r="V132" s="32">
        <f t="shared" si="21"/>
        <v>0</v>
      </c>
      <c r="W132" s="32">
        <f t="shared" si="21"/>
        <v>0</v>
      </c>
      <c r="X132" s="32">
        <f t="shared" si="21"/>
        <v>5.4160731244064578E-3</v>
      </c>
      <c r="Y132" s="32">
        <f t="shared" si="21"/>
        <v>0</v>
      </c>
      <c r="Z132" s="32">
        <f>Потребность!D132+Потребность!E132+Потребность!F132+Потребность!G132+Потребность!H132+Потребность!I132+Потребность!J132</f>
        <v>25</v>
      </c>
      <c r="AA132" s="32">
        <f t="shared" si="25"/>
        <v>1825</v>
      </c>
      <c r="AB132" s="259"/>
    </row>
    <row r="133" spans="1:28" s="33" customFormat="1" ht="24.75" customHeight="1" outlineLevel="3" x14ac:dyDescent="0.35">
      <c r="A133" s="27" t="s">
        <v>595</v>
      </c>
      <c r="B133" s="28" t="s">
        <v>11</v>
      </c>
      <c r="C133" s="30"/>
      <c r="D133" s="186">
        <f>Потребность!D133/S$2</f>
        <v>0</v>
      </c>
      <c r="E133" s="186">
        <f>Потребность!E133/T$2</f>
        <v>0</v>
      </c>
      <c r="F133" s="186">
        <f>Потребность!F133/U$2</f>
        <v>0</v>
      </c>
      <c r="G133" s="186">
        <f>Потребность!G133/V$2</f>
        <v>4.1605610433355716E-7</v>
      </c>
      <c r="H133" s="186">
        <f>Потребность!H133/W$2</f>
        <v>0</v>
      </c>
      <c r="I133" s="186">
        <f>Потребность!I133/X$2</f>
        <v>0</v>
      </c>
      <c r="J133" s="186">
        <f>Потребность!J133/Y$2</f>
        <v>0</v>
      </c>
      <c r="K133" s="191">
        <f>Потребность!K133</f>
        <v>1</v>
      </c>
      <c r="L133" s="30">
        <v>355.19</v>
      </c>
      <c r="M133" s="189"/>
      <c r="N133" s="189"/>
      <c r="O133" s="189"/>
      <c r="P133" s="30">
        <f t="shared" si="24"/>
        <v>1.4777896769823618E-4</v>
      </c>
      <c r="Q133" s="273" t="e">
        <f>AVERAGE(M133:O133)-L133</f>
        <v>#DIV/0!</v>
      </c>
      <c r="R133" s="31">
        <f t="shared" si="20"/>
        <v>1.4777896769823618E-4</v>
      </c>
      <c r="S133" s="32">
        <f t="shared" si="22"/>
        <v>0</v>
      </c>
      <c r="T133" s="32">
        <f t="shared" si="22"/>
        <v>0</v>
      </c>
      <c r="U133" s="32">
        <f t="shared" si="22"/>
        <v>0</v>
      </c>
      <c r="V133" s="32">
        <f t="shared" si="21"/>
        <v>1.4777896769823618E-4</v>
      </c>
      <c r="W133" s="32">
        <f t="shared" si="21"/>
        <v>0</v>
      </c>
      <c r="X133" s="32">
        <f t="shared" si="21"/>
        <v>0</v>
      </c>
      <c r="Y133" s="32">
        <f t="shared" ref="Y133:Y196" si="26">J133*$L133/$K133</f>
        <v>0</v>
      </c>
      <c r="Z133" s="32">
        <f>Потребность!D133+Потребность!E133+Потребность!F133+Потребность!G133+Потребность!H133+Потребность!I133+Потребность!J133</f>
        <v>2</v>
      </c>
      <c r="AA133" s="32">
        <f t="shared" si="25"/>
        <v>710.38</v>
      </c>
      <c r="AB133" s="259"/>
    </row>
    <row r="134" spans="1:28" s="33" customFormat="1" ht="24.75" customHeight="1" outlineLevel="3" x14ac:dyDescent="0.35">
      <c r="A134" s="27" t="s">
        <v>594</v>
      </c>
      <c r="B134" s="28" t="s">
        <v>478</v>
      </c>
      <c r="C134" s="30"/>
      <c r="D134" s="186">
        <f>Потребность!D134/S$2</f>
        <v>0</v>
      </c>
      <c r="E134" s="186">
        <f>Потребность!E134/T$2</f>
        <v>0</v>
      </c>
      <c r="F134" s="186">
        <f>Потребность!F134/U$2</f>
        <v>0</v>
      </c>
      <c r="G134" s="186">
        <f>Потребность!G134/V$2</f>
        <v>0</v>
      </c>
      <c r="H134" s="186">
        <f>Потребность!H134/W$2</f>
        <v>7.4535198502140652E-7</v>
      </c>
      <c r="I134" s="186">
        <f>Потребность!I134/X$2</f>
        <v>0</v>
      </c>
      <c r="J134" s="186">
        <f>Потребность!J134/Y$2</f>
        <v>0</v>
      </c>
      <c r="K134" s="191">
        <f>Потребность!K134</f>
        <v>1</v>
      </c>
      <c r="L134" s="30">
        <v>710.38</v>
      </c>
      <c r="M134" s="189"/>
      <c r="N134" s="189"/>
      <c r="O134" s="189"/>
      <c r="P134" s="30">
        <f t="shared" si="24"/>
        <v>5.2948314311950678E-4</v>
      </c>
      <c r="Q134" s="273" t="e">
        <f>AVERAGE(M134:O134)-L134</f>
        <v>#DIV/0!</v>
      </c>
      <c r="R134" s="31">
        <f t="shared" si="20"/>
        <v>5.2948314311950678E-4</v>
      </c>
      <c r="S134" s="32">
        <f t="shared" si="22"/>
        <v>0</v>
      </c>
      <c r="T134" s="32">
        <f t="shared" si="22"/>
        <v>0</v>
      </c>
      <c r="U134" s="32">
        <f t="shared" si="22"/>
        <v>0</v>
      </c>
      <c r="V134" s="32">
        <f t="shared" si="22"/>
        <v>0</v>
      </c>
      <c r="W134" s="32">
        <f t="shared" si="22"/>
        <v>5.2948314311950678E-4</v>
      </c>
      <c r="X134" s="32">
        <f t="shared" si="22"/>
        <v>0</v>
      </c>
      <c r="Y134" s="32">
        <f t="shared" si="26"/>
        <v>0</v>
      </c>
      <c r="Z134" s="32">
        <f>Потребность!D134+Потребность!E134+Потребность!F134+Потребность!G134+Потребность!H134+Потребность!I134+Потребность!J134</f>
        <v>1</v>
      </c>
      <c r="AA134" s="32">
        <f t="shared" si="25"/>
        <v>710.38</v>
      </c>
      <c r="AB134" s="259"/>
    </row>
    <row r="135" spans="1:28" s="33" customFormat="1" ht="24.75" customHeight="1" outlineLevel="3" x14ac:dyDescent="0.35">
      <c r="A135" s="27" t="s">
        <v>479</v>
      </c>
      <c r="B135" s="28" t="s">
        <v>11</v>
      </c>
      <c r="C135" s="30"/>
      <c r="D135" s="186">
        <f>Потребность!D135/S$2</f>
        <v>0</v>
      </c>
      <c r="E135" s="186">
        <f>Потребность!E135/T$2</f>
        <v>0</v>
      </c>
      <c r="F135" s="186">
        <f>Потребность!F135/U$2</f>
        <v>0</v>
      </c>
      <c r="G135" s="186">
        <f>Потребность!G135/V$2</f>
        <v>4.1605610433355716E-7</v>
      </c>
      <c r="H135" s="186">
        <f>Потребность!H135/W$2</f>
        <v>0</v>
      </c>
      <c r="I135" s="186">
        <f>Потребность!I135/X$2</f>
        <v>0</v>
      </c>
      <c r="J135" s="186">
        <f>Потребность!J135/Y$2</f>
        <v>0</v>
      </c>
      <c r="K135" s="191">
        <f>Потребность!K135</f>
        <v>1</v>
      </c>
      <c r="L135" s="30">
        <f>AVERAGE(M135:O135)</f>
        <v>429.37666666666672</v>
      </c>
      <c r="M135" s="30">
        <v>430</v>
      </c>
      <c r="N135" s="30">
        <v>430</v>
      </c>
      <c r="O135" s="30">
        <v>428.13</v>
      </c>
      <c r="P135" s="30">
        <f t="shared" si="24"/>
        <v>1.7864478322506168E-4</v>
      </c>
      <c r="Q135" s="273">
        <v>102</v>
      </c>
      <c r="R135" s="31">
        <f t="shared" si="20"/>
        <v>1.7864478322506168E-4</v>
      </c>
      <c r="S135" s="32">
        <f t="shared" ref="S135:X177" si="27">D135*$L135/$K135</f>
        <v>0</v>
      </c>
      <c r="T135" s="32">
        <f t="shared" si="27"/>
        <v>0</v>
      </c>
      <c r="U135" s="32">
        <f t="shared" si="27"/>
        <v>0</v>
      </c>
      <c r="V135" s="32">
        <f t="shared" si="27"/>
        <v>1.7864478322506168E-4</v>
      </c>
      <c r="W135" s="32">
        <f t="shared" si="27"/>
        <v>0</v>
      </c>
      <c r="X135" s="32">
        <f t="shared" si="27"/>
        <v>0</v>
      </c>
      <c r="Y135" s="32">
        <f t="shared" si="26"/>
        <v>0</v>
      </c>
      <c r="Z135" s="32">
        <f>Потребность!D135+Потребность!E135+Потребность!F135+Потребность!G135+Потребность!H135+Потребность!I135+Потребность!J135</f>
        <v>2</v>
      </c>
      <c r="AA135" s="32">
        <f t="shared" si="25"/>
        <v>858.75333333333333</v>
      </c>
      <c r="AB135" s="259"/>
    </row>
    <row r="136" spans="1:28" s="33" customFormat="1" ht="24.75" customHeight="1" outlineLevel="3" x14ac:dyDescent="0.35">
      <c r="A136" s="27" t="s">
        <v>480</v>
      </c>
      <c r="B136" s="28" t="s">
        <v>11</v>
      </c>
      <c r="C136" s="30"/>
      <c r="D136" s="186">
        <f>Потребность!D136/S$2</f>
        <v>0</v>
      </c>
      <c r="E136" s="186">
        <f>Потребность!E136/T$2</f>
        <v>0</v>
      </c>
      <c r="F136" s="186">
        <f>Потребность!F136/U$2</f>
        <v>0</v>
      </c>
      <c r="G136" s="186">
        <f>Потребность!G136/V$2</f>
        <v>2.0802805216677858E-7</v>
      </c>
      <c r="H136" s="186">
        <f>Потребность!H136/W$2</f>
        <v>0</v>
      </c>
      <c r="I136" s="186">
        <f>Потребность!I136/X$2</f>
        <v>0</v>
      </c>
      <c r="J136" s="186">
        <f>Потребность!J136/Y$2</f>
        <v>0</v>
      </c>
      <c r="K136" s="191">
        <f>Потребность!K136</f>
        <v>1</v>
      </c>
      <c r="L136" s="30">
        <f>AVERAGE(M136:O136)</f>
        <v>2073.3333333333335</v>
      </c>
      <c r="M136" s="30">
        <v>1900</v>
      </c>
      <c r="N136" s="30">
        <v>2820</v>
      </c>
      <c r="O136" s="30">
        <v>1500</v>
      </c>
      <c r="P136" s="30">
        <f t="shared" si="24"/>
        <v>4.3131149482578764E-4</v>
      </c>
      <c r="Q136" s="273">
        <v>113</v>
      </c>
      <c r="R136" s="31">
        <f t="shared" si="20"/>
        <v>4.3131149482578764E-4</v>
      </c>
      <c r="S136" s="32">
        <f t="shared" si="27"/>
        <v>0</v>
      </c>
      <c r="T136" s="32">
        <f t="shared" si="27"/>
        <v>0</v>
      </c>
      <c r="U136" s="32">
        <f t="shared" si="27"/>
        <v>0</v>
      </c>
      <c r="V136" s="32">
        <f t="shared" si="27"/>
        <v>4.3131149482578764E-4</v>
      </c>
      <c r="W136" s="32">
        <f t="shared" si="27"/>
        <v>0</v>
      </c>
      <c r="X136" s="32">
        <f t="shared" si="27"/>
        <v>0</v>
      </c>
      <c r="Y136" s="32">
        <f t="shared" si="26"/>
        <v>0</v>
      </c>
      <c r="Z136" s="32">
        <f>Потребность!D136+Потребность!E136+Потребность!F136+Потребность!G136+Потребность!H136+Потребность!I136+Потребность!J136</f>
        <v>1</v>
      </c>
      <c r="AA136" s="32">
        <f t="shared" si="25"/>
        <v>2073.3333333333335</v>
      </c>
      <c r="AB136" s="259"/>
    </row>
    <row r="137" spans="1:28" s="33" customFormat="1" ht="24.75" customHeight="1" outlineLevel="3" x14ac:dyDescent="0.35">
      <c r="A137" s="27" t="s">
        <v>681</v>
      </c>
      <c r="B137" s="28" t="s">
        <v>11</v>
      </c>
      <c r="C137" s="30"/>
      <c r="D137" s="186">
        <f>Потребность!D137/S$2</f>
        <v>0</v>
      </c>
      <c r="E137" s="186">
        <f>Потребность!E137/T$2</f>
        <v>0</v>
      </c>
      <c r="F137" s="186">
        <f>Потребность!F137/U$2</f>
        <v>0</v>
      </c>
      <c r="G137" s="186">
        <f>Потребность!G137/V$2</f>
        <v>4.1605610433355714E-6</v>
      </c>
      <c r="H137" s="186">
        <f>Потребность!H137/W$2</f>
        <v>0</v>
      </c>
      <c r="I137" s="186">
        <f>Потребность!I137/X$2</f>
        <v>0</v>
      </c>
      <c r="J137" s="186">
        <f>Потребность!J137/Y$2</f>
        <v>0</v>
      </c>
      <c r="K137" s="191">
        <f>Потребность!K137</f>
        <v>1</v>
      </c>
      <c r="L137" s="30">
        <f>AVERAGE(M137:O137)</f>
        <v>352.66666666666669</v>
      </c>
      <c r="M137" s="30">
        <v>249</v>
      </c>
      <c r="N137" s="30">
        <v>449</v>
      </c>
      <c r="O137" s="30">
        <v>360</v>
      </c>
      <c r="P137" s="30">
        <f t="shared" si="24"/>
        <v>1.4672911946163449E-3</v>
      </c>
      <c r="Q137" s="273">
        <v>74</v>
      </c>
      <c r="R137" s="31">
        <f t="shared" si="20"/>
        <v>1.4672911946163449E-3</v>
      </c>
      <c r="S137" s="32">
        <f t="shared" si="27"/>
        <v>0</v>
      </c>
      <c r="T137" s="32">
        <f t="shared" si="27"/>
        <v>0</v>
      </c>
      <c r="U137" s="32">
        <f t="shared" si="27"/>
        <v>0</v>
      </c>
      <c r="V137" s="32">
        <f t="shared" si="27"/>
        <v>1.4672911946163449E-3</v>
      </c>
      <c r="W137" s="32">
        <f t="shared" si="27"/>
        <v>0</v>
      </c>
      <c r="X137" s="32">
        <f t="shared" si="27"/>
        <v>0</v>
      </c>
      <c r="Y137" s="32">
        <f t="shared" si="26"/>
        <v>0</v>
      </c>
      <c r="Z137" s="32">
        <f>Потребность!D137+Потребность!E137+Потребность!F137+Потребность!G137+Потребность!H137+Потребность!I137+Потребность!J137</f>
        <v>20</v>
      </c>
      <c r="AA137" s="32">
        <f t="shared" si="25"/>
        <v>7053.333333333333</v>
      </c>
      <c r="AB137" s="259"/>
    </row>
    <row r="138" spans="1:28" s="33" customFormat="1" ht="24.75" customHeight="1" outlineLevel="3" x14ac:dyDescent="0.35">
      <c r="A138" s="27" t="s">
        <v>482</v>
      </c>
      <c r="B138" s="28" t="s">
        <v>198</v>
      </c>
      <c r="C138" s="30"/>
      <c r="D138" s="186">
        <f>Потребность!D138/S$2</f>
        <v>0</v>
      </c>
      <c r="E138" s="186">
        <f>Потребность!E138/T$2</f>
        <v>0</v>
      </c>
      <c r="F138" s="186">
        <f>Потребность!F138/U$2</f>
        <v>0</v>
      </c>
      <c r="G138" s="186">
        <f>Потребность!G138/V$2</f>
        <v>0</v>
      </c>
      <c r="H138" s="186">
        <f>Потребность!H138/W$2</f>
        <v>0</v>
      </c>
      <c r="I138" s="186">
        <f>Потребность!I138/X$2</f>
        <v>5.9354226020892684E-6</v>
      </c>
      <c r="J138" s="186">
        <f>Потребность!J138/Y$2</f>
        <v>0</v>
      </c>
      <c r="K138" s="191">
        <f>Потребность!K138</f>
        <v>1</v>
      </c>
      <c r="L138" s="30">
        <v>1994.57</v>
      </c>
      <c r="M138" s="189"/>
      <c r="N138" s="189"/>
      <c r="O138" s="189"/>
      <c r="P138" s="30">
        <f t="shared" si="24"/>
        <v>1.1838615859449191E-2</v>
      </c>
      <c r="Q138" s="273" t="e">
        <f>AVERAGE(M138:O138)-L138</f>
        <v>#DIV/0!</v>
      </c>
      <c r="R138" s="31">
        <f t="shared" si="20"/>
        <v>1.1838615859449191E-2</v>
      </c>
      <c r="S138" s="32">
        <f t="shared" si="27"/>
        <v>0</v>
      </c>
      <c r="T138" s="32">
        <f t="shared" si="27"/>
        <v>0</v>
      </c>
      <c r="U138" s="32">
        <f t="shared" si="27"/>
        <v>0</v>
      </c>
      <c r="V138" s="32">
        <f t="shared" si="27"/>
        <v>0</v>
      </c>
      <c r="W138" s="32">
        <f t="shared" si="27"/>
        <v>0</v>
      </c>
      <c r="X138" s="32">
        <f t="shared" si="27"/>
        <v>1.1838615859449191E-2</v>
      </c>
      <c r="Y138" s="32">
        <f t="shared" si="26"/>
        <v>0</v>
      </c>
      <c r="Z138" s="32">
        <f>Потребность!D138+Потребность!E138+Потребность!F138+Потребность!G138+Потребность!H138+Потребность!I138+Потребность!J138</f>
        <v>2</v>
      </c>
      <c r="AA138" s="32">
        <f t="shared" si="25"/>
        <v>3989.1399999999994</v>
      </c>
      <c r="AB138" s="259"/>
    </row>
    <row r="139" spans="1:28" s="33" customFormat="1" ht="24.75" customHeight="1" outlineLevel="3" x14ac:dyDescent="0.35">
      <c r="A139" s="27" t="s">
        <v>483</v>
      </c>
      <c r="B139" s="28" t="s">
        <v>11</v>
      </c>
      <c r="C139" s="30"/>
      <c r="D139" s="186">
        <f>Потребность!D139/S$2</f>
        <v>0</v>
      </c>
      <c r="E139" s="186">
        <f>Потребность!E139/T$2</f>
        <v>0</v>
      </c>
      <c r="F139" s="186">
        <f>Потребность!F139/U$2</f>
        <v>0</v>
      </c>
      <c r="G139" s="186">
        <f>Потребность!G139/V$2</f>
        <v>0</v>
      </c>
      <c r="H139" s="186">
        <f>Потребность!H139/W$2</f>
        <v>0</v>
      </c>
      <c r="I139" s="186">
        <f>Потребность!I139/X$2</f>
        <v>1.1870845204178537E-5</v>
      </c>
      <c r="J139" s="186">
        <f>Потребность!J139/Y$2</f>
        <v>0</v>
      </c>
      <c r="K139" s="191">
        <f>Потребность!K139</f>
        <v>1</v>
      </c>
      <c r="L139" s="30">
        <f t="shared" ref="L139:L144" si="28">AVERAGE(M139:O139)</f>
        <v>441.66666666666669</v>
      </c>
      <c r="M139" s="30">
        <v>470</v>
      </c>
      <c r="N139" s="30">
        <v>500</v>
      </c>
      <c r="O139" s="30">
        <v>355</v>
      </c>
      <c r="P139" s="30">
        <f t="shared" si="24"/>
        <v>5.2429566318455204E-3</v>
      </c>
      <c r="Q139" s="273">
        <v>186</v>
      </c>
      <c r="R139" s="31">
        <f t="shared" si="20"/>
        <v>5.2429566318455204E-3</v>
      </c>
      <c r="S139" s="32">
        <f t="shared" si="27"/>
        <v>0</v>
      </c>
      <c r="T139" s="32">
        <f t="shared" si="27"/>
        <v>0</v>
      </c>
      <c r="U139" s="32">
        <f t="shared" si="27"/>
        <v>0</v>
      </c>
      <c r="V139" s="32">
        <f t="shared" si="27"/>
        <v>0</v>
      </c>
      <c r="W139" s="32">
        <f t="shared" si="27"/>
        <v>0</v>
      </c>
      <c r="X139" s="32">
        <f t="shared" si="27"/>
        <v>5.2429566318455204E-3</v>
      </c>
      <c r="Y139" s="32">
        <f t="shared" si="26"/>
        <v>0</v>
      </c>
      <c r="Z139" s="32">
        <f>Потребность!D139+Потребность!E139+Потребность!F139+Потребность!G139+Потребность!H139+Потребность!I139+Потребность!J139</f>
        <v>4</v>
      </c>
      <c r="AA139" s="32">
        <f t="shared" si="25"/>
        <v>1766.6666666666665</v>
      </c>
      <c r="AB139" s="259"/>
    </row>
    <row r="140" spans="1:28" s="33" customFormat="1" ht="24.75" customHeight="1" outlineLevel="3" x14ac:dyDescent="0.35">
      <c r="A140" s="27" t="s">
        <v>677</v>
      </c>
      <c r="B140" s="28" t="s">
        <v>198</v>
      </c>
      <c r="C140" s="30"/>
      <c r="D140" s="186">
        <f>Потребность!D140/S$2</f>
        <v>0</v>
      </c>
      <c r="E140" s="186">
        <f>Потребность!E140/T$2</f>
        <v>0</v>
      </c>
      <c r="F140" s="186">
        <f>Потребность!F140/U$2</f>
        <v>2.9601212465662593E-6</v>
      </c>
      <c r="G140" s="186">
        <f>Потребность!G140/V$2</f>
        <v>0</v>
      </c>
      <c r="H140" s="186">
        <f>Потребность!H140/W$2</f>
        <v>0</v>
      </c>
      <c r="I140" s="186">
        <f>Потребность!I140/X$2</f>
        <v>1.1870845204178537E-5</v>
      </c>
      <c r="J140" s="186">
        <f>Потребность!J140/Y$2</f>
        <v>6</v>
      </c>
      <c r="K140" s="191">
        <f>Потребность!K140</f>
        <v>1</v>
      </c>
      <c r="L140" s="30">
        <f t="shared" si="28"/>
        <v>144.22999999999999</v>
      </c>
      <c r="M140" s="30">
        <v>203.87</v>
      </c>
      <c r="N140" s="30">
        <v>114.89</v>
      </c>
      <c r="O140" s="30">
        <v>113.93</v>
      </c>
      <c r="P140" s="30">
        <f t="shared" si="24"/>
        <v>865.38213907029115</v>
      </c>
      <c r="Q140" s="273">
        <v>25</v>
      </c>
      <c r="R140" s="31">
        <f t="shared" si="20"/>
        <v>865.38213907029103</v>
      </c>
      <c r="S140" s="32">
        <f t="shared" si="27"/>
        <v>0</v>
      </c>
      <c r="T140" s="32">
        <f t="shared" si="27"/>
        <v>0</v>
      </c>
      <c r="U140" s="32">
        <f t="shared" si="27"/>
        <v>4.2693828739225157E-4</v>
      </c>
      <c r="V140" s="32">
        <f t="shared" si="27"/>
        <v>0</v>
      </c>
      <c r="W140" s="32">
        <f t="shared" si="27"/>
        <v>0</v>
      </c>
      <c r="X140" s="32">
        <f t="shared" si="27"/>
        <v>1.7121320037986703E-3</v>
      </c>
      <c r="Y140" s="32">
        <f t="shared" si="26"/>
        <v>865.37999999999988</v>
      </c>
      <c r="Z140" s="32">
        <f>Потребность!D140+Потребность!E140+Потребность!F140+Потребность!G140+Потребность!H140+Потребность!I140+Потребность!J140</f>
        <v>14</v>
      </c>
      <c r="AA140" s="32">
        <f t="shared" si="25"/>
        <v>2019.2199999999998</v>
      </c>
      <c r="AB140" s="259"/>
    </row>
    <row r="141" spans="1:28" s="33" customFormat="1" ht="24.75" customHeight="1" outlineLevel="3" x14ac:dyDescent="0.35">
      <c r="A141" s="27" t="s">
        <v>485</v>
      </c>
      <c r="B141" s="28" t="s">
        <v>22</v>
      </c>
      <c r="C141" s="30"/>
      <c r="D141" s="186">
        <f>Потребность!D141/S$2</f>
        <v>0</v>
      </c>
      <c r="E141" s="186">
        <f>Потребность!E141/T$2</f>
        <v>0</v>
      </c>
      <c r="F141" s="186">
        <f>Потребность!F141/U$2</f>
        <v>5.9202424931325187E-6</v>
      </c>
      <c r="G141" s="186">
        <f>Потребность!G141/V$2</f>
        <v>0</v>
      </c>
      <c r="H141" s="186">
        <f>Потребность!H141/W$2</f>
        <v>0</v>
      </c>
      <c r="I141" s="186">
        <f>Потребность!I141/X$2</f>
        <v>0</v>
      </c>
      <c r="J141" s="186">
        <f>Потребность!J141/Y$2</f>
        <v>0</v>
      </c>
      <c r="K141" s="191">
        <f>Потребность!K141</f>
        <v>1</v>
      </c>
      <c r="L141" s="30">
        <f t="shared" si="28"/>
        <v>175.33333333333334</v>
      </c>
      <c r="M141" s="30">
        <v>190</v>
      </c>
      <c r="N141" s="30">
        <v>103</v>
      </c>
      <c r="O141" s="30">
        <v>233</v>
      </c>
      <c r="P141" s="30">
        <f t="shared" si="24"/>
        <v>1.0380158504625684E-3</v>
      </c>
      <c r="Q141" s="273">
        <v>108</v>
      </c>
      <c r="R141" s="31">
        <f t="shared" si="20"/>
        <v>1.0380158504625684E-3</v>
      </c>
      <c r="S141" s="32">
        <f t="shared" si="27"/>
        <v>0</v>
      </c>
      <c r="T141" s="32">
        <f t="shared" si="27"/>
        <v>0</v>
      </c>
      <c r="U141" s="32">
        <f t="shared" si="27"/>
        <v>1.0380158504625684E-3</v>
      </c>
      <c r="V141" s="32">
        <f t="shared" si="27"/>
        <v>0</v>
      </c>
      <c r="W141" s="32">
        <f t="shared" si="27"/>
        <v>0</v>
      </c>
      <c r="X141" s="32">
        <f t="shared" si="27"/>
        <v>0</v>
      </c>
      <c r="Y141" s="32">
        <f t="shared" si="26"/>
        <v>0</v>
      </c>
      <c r="Z141" s="32">
        <f>Потребность!D141+Потребность!E141+Потребность!F141+Потребность!G141+Потребность!H141+Потребность!I141+Потребность!J141</f>
        <v>8</v>
      </c>
      <c r="AA141" s="32">
        <f t="shared" si="25"/>
        <v>1402.6666666666667</v>
      </c>
      <c r="AB141" s="259"/>
    </row>
    <row r="142" spans="1:28" s="33" customFormat="1" ht="24.75" customHeight="1" outlineLevel="3" x14ac:dyDescent="0.35">
      <c r="A142" s="27" t="s">
        <v>592</v>
      </c>
      <c r="B142" s="28" t="s">
        <v>11</v>
      </c>
      <c r="C142" s="30"/>
      <c r="D142" s="186">
        <f>Потребность!D142/S$2</f>
        <v>0</v>
      </c>
      <c r="E142" s="186">
        <f>Потребность!E142/T$2</f>
        <v>0</v>
      </c>
      <c r="F142" s="186">
        <f>Потребность!F142/U$2</f>
        <v>7.4003031164156484E-7</v>
      </c>
      <c r="G142" s="186">
        <f>Потребность!G142/V$2</f>
        <v>0</v>
      </c>
      <c r="H142" s="186">
        <f>Потребность!H142/W$2</f>
        <v>0</v>
      </c>
      <c r="I142" s="186">
        <f>Потребность!I142/X$2</f>
        <v>0</v>
      </c>
      <c r="J142" s="186">
        <f>Потребность!J142/Y$2</f>
        <v>0</v>
      </c>
      <c r="K142" s="191">
        <f>Потребность!K142</f>
        <v>1</v>
      </c>
      <c r="L142" s="30">
        <f t="shared" si="28"/>
        <v>1121.3333333333333</v>
      </c>
      <c r="M142" s="30">
        <v>1424</v>
      </c>
      <c r="N142" s="30">
        <v>970</v>
      </c>
      <c r="O142" s="30">
        <v>970</v>
      </c>
      <c r="P142" s="30">
        <f t="shared" si="24"/>
        <v>8.2982065612074128E-4</v>
      </c>
      <c r="Q142" s="273">
        <v>52</v>
      </c>
      <c r="R142" s="31">
        <f t="shared" si="20"/>
        <v>8.2982065612074128E-4</v>
      </c>
      <c r="S142" s="32">
        <f t="shared" si="27"/>
        <v>0</v>
      </c>
      <c r="T142" s="32">
        <f t="shared" si="27"/>
        <v>0</v>
      </c>
      <c r="U142" s="32">
        <f t="shared" si="27"/>
        <v>8.2982065612074128E-4</v>
      </c>
      <c r="V142" s="32">
        <f t="shared" si="27"/>
        <v>0</v>
      </c>
      <c r="W142" s="32">
        <f t="shared" si="27"/>
        <v>0</v>
      </c>
      <c r="X142" s="32">
        <f t="shared" si="27"/>
        <v>0</v>
      </c>
      <c r="Y142" s="32">
        <f t="shared" si="26"/>
        <v>0</v>
      </c>
      <c r="Z142" s="32">
        <f>Потребность!D142+Потребность!E142+Потребность!F142+Потребность!G142+Потребность!H142+Потребность!I142+Потребность!J142</f>
        <v>1</v>
      </c>
      <c r="AA142" s="32">
        <f t="shared" si="25"/>
        <v>1121.3333333333333</v>
      </c>
      <c r="AB142" s="259"/>
    </row>
    <row r="143" spans="1:28" s="33" customFormat="1" ht="24.75" customHeight="1" outlineLevel="3" x14ac:dyDescent="0.35">
      <c r="A143" s="27" t="s">
        <v>680</v>
      </c>
      <c r="B143" s="28" t="s">
        <v>11</v>
      </c>
      <c r="C143" s="30"/>
      <c r="D143" s="186">
        <f>Потребность!D143/S$2</f>
        <v>0</v>
      </c>
      <c r="E143" s="186">
        <f>Потребность!E143/T$2</f>
        <v>0</v>
      </c>
      <c r="F143" s="186">
        <f>Потребность!F143/U$2</f>
        <v>7.4003031164156484E-7</v>
      </c>
      <c r="G143" s="186">
        <f>Потребность!G143/V$2</f>
        <v>0</v>
      </c>
      <c r="H143" s="186">
        <f>Потребность!H143/W$2</f>
        <v>0</v>
      </c>
      <c r="I143" s="186">
        <f>Потребность!I143/X$2</f>
        <v>0</v>
      </c>
      <c r="J143" s="186">
        <f>Потребность!J143/Y$2</f>
        <v>0</v>
      </c>
      <c r="K143" s="191">
        <f>Потребность!K143</f>
        <v>1</v>
      </c>
      <c r="L143" s="30">
        <f t="shared" si="28"/>
        <v>1296.6666666666667</v>
      </c>
      <c r="M143" s="30">
        <v>1130</v>
      </c>
      <c r="N143" s="30">
        <v>1380</v>
      </c>
      <c r="O143" s="30">
        <v>1380</v>
      </c>
      <c r="P143" s="30">
        <f t="shared" si="24"/>
        <v>9.5957263742856241E-4</v>
      </c>
      <c r="Q143" s="273">
        <v>51</v>
      </c>
      <c r="R143" s="31">
        <f t="shared" si="20"/>
        <v>9.5957263742856241E-4</v>
      </c>
      <c r="S143" s="32">
        <f t="shared" si="27"/>
        <v>0</v>
      </c>
      <c r="T143" s="32">
        <f t="shared" si="27"/>
        <v>0</v>
      </c>
      <c r="U143" s="32">
        <f t="shared" si="27"/>
        <v>9.5957263742856241E-4</v>
      </c>
      <c r="V143" s="32">
        <f t="shared" si="27"/>
        <v>0</v>
      </c>
      <c r="W143" s="32">
        <f t="shared" si="27"/>
        <v>0</v>
      </c>
      <c r="X143" s="32">
        <f t="shared" si="27"/>
        <v>0</v>
      </c>
      <c r="Y143" s="32">
        <f t="shared" si="26"/>
        <v>0</v>
      </c>
      <c r="Z143" s="32">
        <f>Потребность!D143+Потребность!E143+Потребность!F143+Потребность!G143+Потребность!H143+Потребность!I143+Потребность!J143</f>
        <v>1</v>
      </c>
      <c r="AA143" s="32">
        <f t="shared" si="25"/>
        <v>1296.6666666666667</v>
      </c>
      <c r="AB143" s="259"/>
    </row>
    <row r="144" spans="1:28" s="33" customFormat="1" ht="24.75" customHeight="1" outlineLevel="3" x14ac:dyDescent="0.35">
      <c r="A144" s="27" t="s">
        <v>487</v>
      </c>
      <c r="B144" s="28" t="s">
        <v>11</v>
      </c>
      <c r="C144" s="30"/>
      <c r="D144" s="186">
        <f>Потребность!D144/S$2</f>
        <v>0</v>
      </c>
      <c r="E144" s="186">
        <f>Потребность!E144/T$2</f>
        <v>0</v>
      </c>
      <c r="F144" s="186">
        <f>Потребность!F144/U$2</f>
        <v>4.440181869849389E-6</v>
      </c>
      <c r="G144" s="186">
        <f>Потребность!G144/V$2</f>
        <v>0</v>
      </c>
      <c r="H144" s="186">
        <f>Потребность!H144/W$2</f>
        <v>0</v>
      </c>
      <c r="I144" s="186">
        <f>Потребность!I144/X$2</f>
        <v>0</v>
      </c>
      <c r="J144" s="186">
        <f>Потребность!J144/Y$2</f>
        <v>0</v>
      </c>
      <c r="K144" s="191">
        <f>Потребность!K144</f>
        <v>1</v>
      </c>
      <c r="L144" s="30">
        <f t="shared" si="28"/>
        <v>376.99</v>
      </c>
      <c r="M144" s="30">
        <v>536</v>
      </c>
      <c r="N144" s="30">
        <v>249.97</v>
      </c>
      <c r="O144" s="30">
        <v>345</v>
      </c>
      <c r="P144" s="30">
        <f t="shared" si="24"/>
        <v>1.6739041631145212E-3</v>
      </c>
      <c r="Q144" s="273">
        <v>48</v>
      </c>
      <c r="R144" s="31">
        <f t="shared" si="20"/>
        <v>1.6739041631145212E-3</v>
      </c>
      <c r="S144" s="32">
        <f t="shared" si="27"/>
        <v>0</v>
      </c>
      <c r="T144" s="32">
        <f t="shared" si="27"/>
        <v>0</v>
      </c>
      <c r="U144" s="32">
        <f t="shared" si="27"/>
        <v>1.6739041631145212E-3</v>
      </c>
      <c r="V144" s="32">
        <f t="shared" si="27"/>
        <v>0</v>
      </c>
      <c r="W144" s="32">
        <f t="shared" si="27"/>
        <v>0</v>
      </c>
      <c r="X144" s="32">
        <f t="shared" si="27"/>
        <v>0</v>
      </c>
      <c r="Y144" s="32">
        <f t="shared" si="26"/>
        <v>0</v>
      </c>
      <c r="Z144" s="32">
        <f>Потребность!D144+Потребность!E144+Потребность!F144+Потребность!G144+Потребность!H144+Потребность!I144+Потребность!J144</f>
        <v>6</v>
      </c>
      <c r="AA144" s="32">
        <f t="shared" si="25"/>
        <v>2261.94</v>
      </c>
      <c r="AB144" s="259"/>
    </row>
    <row r="145" spans="1:28" s="33" customFormat="1" ht="24.75" customHeight="1" outlineLevel="3" x14ac:dyDescent="0.35">
      <c r="A145" s="27" t="s">
        <v>488</v>
      </c>
      <c r="B145" s="28" t="s">
        <v>11</v>
      </c>
      <c r="C145" s="30"/>
      <c r="D145" s="186">
        <f>Потребность!D145/S$2</f>
        <v>0</v>
      </c>
      <c r="E145" s="186">
        <f>Потребность!E145/T$2</f>
        <v>0</v>
      </c>
      <c r="F145" s="186">
        <f>Потребность!F145/U$2</f>
        <v>2.2200909349246945E-6</v>
      </c>
      <c r="G145" s="186">
        <f>Потребность!G145/V$2</f>
        <v>0</v>
      </c>
      <c r="H145" s="186">
        <f>Потребность!H145/W$2</f>
        <v>0</v>
      </c>
      <c r="I145" s="186">
        <f>Потребность!I145/X$2</f>
        <v>0</v>
      </c>
      <c r="J145" s="186">
        <f>Потребность!J145/Y$2</f>
        <v>0</v>
      </c>
      <c r="K145" s="191">
        <f>Потребность!K145</f>
        <v>1</v>
      </c>
      <c r="L145" s="30">
        <v>161.44</v>
      </c>
      <c r="M145" s="189"/>
      <c r="N145" s="189"/>
      <c r="O145" s="189"/>
      <c r="P145" s="30">
        <f t="shared" si="24"/>
        <v>3.5841148053424265E-4</v>
      </c>
      <c r="Q145" s="273" t="e">
        <f>AVERAGE(M145:O145)-L145</f>
        <v>#DIV/0!</v>
      </c>
      <c r="R145" s="31">
        <f t="shared" si="20"/>
        <v>3.5841148053424265E-4</v>
      </c>
      <c r="S145" s="32">
        <f t="shared" si="27"/>
        <v>0</v>
      </c>
      <c r="T145" s="32">
        <f t="shared" si="27"/>
        <v>0</v>
      </c>
      <c r="U145" s="32">
        <f t="shared" si="27"/>
        <v>3.5841148053424265E-4</v>
      </c>
      <c r="V145" s="32">
        <f t="shared" si="27"/>
        <v>0</v>
      </c>
      <c r="W145" s="32">
        <f t="shared" si="27"/>
        <v>0</v>
      </c>
      <c r="X145" s="32">
        <f t="shared" si="27"/>
        <v>0</v>
      </c>
      <c r="Y145" s="32">
        <f t="shared" si="26"/>
        <v>0</v>
      </c>
      <c r="Z145" s="32">
        <f>Потребность!D145+Потребность!E145+Потребность!F145+Потребность!G145+Потребность!H145+Потребность!I145+Потребность!J145</f>
        <v>3</v>
      </c>
      <c r="AA145" s="32">
        <f t="shared" si="25"/>
        <v>484.31999999999994</v>
      </c>
      <c r="AB145" s="259"/>
    </row>
    <row r="146" spans="1:28" s="33" customFormat="1" ht="24.75" customHeight="1" outlineLevel="3" x14ac:dyDescent="0.35">
      <c r="A146" s="27" t="s">
        <v>489</v>
      </c>
      <c r="B146" s="28" t="s">
        <v>11</v>
      </c>
      <c r="C146" s="30"/>
      <c r="D146" s="186">
        <f>Потребность!D146/S$2</f>
        <v>0</v>
      </c>
      <c r="E146" s="186">
        <f>Потребность!E146/T$2</f>
        <v>0</v>
      </c>
      <c r="F146" s="186">
        <f>Потребность!F146/U$2</f>
        <v>7.4003031164156484E-7</v>
      </c>
      <c r="G146" s="186">
        <f>Потребность!G146/V$2</f>
        <v>0</v>
      </c>
      <c r="H146" s="186">
        <f>Потребность!H146/W$2</f>
        <v>0</v>
      </c>
      <c r="I146" s="186">
        <f>Потребность!I146/X$2</f>
        <v>0</v>
      </c>
      <c r="J146" s="186">
        <f>Потребность!J146/Y$2</f>
        <v>0</v>
      </c>
      <c r="K146" s="191">
        <f>Потребность!K146</f>
        <v>1</v>
      </c>
      <c r="L146" s="30">
        <f>AVERAGE(M146:O146)</f>
        <v>3933.3333333333335</v>
      </c>
      <c r="M146" s="30">
        <v>4839</v>
      </c>
      <c r="N146" s="30">
        <v>3500</v>
      </c>
      <c r="O146" s="30">
        <v>3461</v>
      </c>
      <c r="P146" s="30">
        <f t="shared" si="24"/>
        <v>2.9107858924568219E-3</v>
      </c>
      <c r="Q146" s="273">
        <v>40</v>
      </c>
      <c r="R146" s="31">
        <f t="shared" si="20"/>
        <v>2.9107858924568219E-3</v>
      </c>
      <c r="S146" s="32">
        <f t="shared" si="27"/>
        <v>0</v>
      </c>
      <c r="T146" s="32">
        <f t="shared" si="27"/>
        <v>0</v>
      </c>
      <c r="U146" s="32">
        <f t="shared" si="27"/>
        <v>2.9107858924568219E-3</v>
      </c>
      <c r="V146" s="32">
        <f t="shared" si="27"/>
        <v>0</v>
      </c>
      <c r="W146" s="32">
        <f t="shared" si="27"/>
        <v>0</v>
      </c>
      <c r="X146" s="32">
        <f t="shared" si="27"/>
        <v>0</v>
      </c>
      <c r="Y146" s="32">
        <f t="shared" si="26"/>
        <v>0</v>
      </c>
      <c r="Z146" s="32">
        <f>Потребность!D146+Потребность!E146+Потребность!F146+Потребность!G146+Потребность!H146+Потребность!I146+Потребность!J146</f>
        <v>1</v>
      </c>
      <c r="AA146" s="32">
        <f t="shared" si="25"/>
        <v>3933.3333333333335</v>
      </c>
      <c r="AB146" s="259"/>
    </row>
    <row r="147" spans="1:28" s="33" customFormat="1" ht="24.75" customHeight="1" outlineLevel="3" x14ac:dyDescent="0.35">
      <c r="A147" s="27" t="s">
        <v>490</v>
      </c>
      <c r="B147" s="28" t="s">
        <v>11</v>
      </c>
      <c r="C147" s="30"/>
      <c r="D147" s="186">
        <f>Потребность!D147/S$2</f>
        <v>0</v>
      </c>
      <c r="E147" s="186">
        <f>Потребность!E147/T$2</f>
        <v>0</v>
      </c>
      <c r="F147" s="186">
        <f>Потребность!F147/U$2</f>
        <v>7.4003031164156484E-7</v>
      </c>
      <c r="G147" s="186">
        <f>Потребность!G147/V$2</f>
        <v>0</v>
      </c>
      <c r="H147" s="186">
        <f>Потребность!H147/W$2</f>
        <v>0</v>
      </c>
      <c r="I147" s="186">
        <f>Потребность!I147/X$2</f>
        <v>0</v>
      </c>
      <c r="J147" s="186">
        <f>Потребность!J147/Y$2</f>
        <v>0</v>
      </c>
      <c r="K147" s="191">
        <f>Потребность!K147</f>
        <v>1</v>
      </c>
      <c r="L147" s="30">
        <f>AVERAGE(M147:O147)</f>
        <v>324.33333333333331</v>
      </c>
      <c r="M147" s="30">
        <v>285</v>
      </c>
      <c r="N147" s="30">
        <v>312</v>
      </c>
      <c r="O147" s="30">
        <v>376</v>
      </c>
      <c r="P147" s="30">
        <f t="shared" si="24"/>
        <v>2.4001649774241419E-4</v>
      </c>
      <c r="Q147" s="273">
        <v>39</v>
      </c>
      <c r="R147" s="31">
        <f t="shared" si="20"/>
        <v>2.4001649774241419E-4</v>
      </c>
      <c r="S147" s="32">
        <f t="shared" si="27"/>
        <v>0</v>
      </c>
      <c r="T147" s="32">
        <f t="shared" si="27"/>
        <v>0</v>
      </c>
      <c r="U147" s="32">
        <f t="shared" si="27"/>
        <v>2.4001649774241419E-4</v>
      </c>
      <c r="V147" s="32">
        <f t="shared" si="27"/>
        <v>0</v>
      </c>
      <c r="W147" s="32">
        <f t="shared" si="27"/>
        <v>0</v>
      </c>
      <c r="X147" s="32">
        <f t="shared" si="27"/>
        <v>0</v>
      </c>
      <c r="Y147" s="32">
        <f t="shared" si="26"/>
        <v>0</v>
      </c>
      <c r="Z147" s="32">
        <f>Потребность!D147+Потребность!E147+Потребность!F147+Потребность!G147+Потребность!H147+Потребность!I147+Потребность!J147</f>
        <v>1</v>
      </c>
      <c r="AA147" s="32">
        <f t="shared" si="25"/>
        <v>324.33333333333331</v>
      </c>
      <c r="AB147" s="259"/>
    </row>
    <row r="148" spans="1:28" s="33" customFormat="1" ht="24.75" customHeight="1" outlineLevel="3" x14ac:dyDescent="0.35">
      <c r="A148" s="27" t="s">
        <v>491</v>
      </c>
      <c r="B148" s="28" t="s">
        <v>11</v>
      </c>
      <c r="C148" s="30"/>
      <c r="D148" s="186">
        <f>Потребность!D148/S$2</f>
        <v>0</v>
      </c>
      <c r="E148" s="186">
        <f>Потребность!E148/T$2</f>
        <v>0</v>
      </c>
      <c r="F148" s="186">
        <f>Потребность!F148/U$2</f>
        <v>7.4003031164156484E-7</v>
      </c>
      <c r="G148" s="186">
        <f>Потребность!G148/V$2</f>
        <v>0</v>
      </c>
      <c r="H148" s="186">
        <f>Потребность!H148/W$2</f>
        <v>0</v>
      </c>
      <c r="I148" s="186">
        <f>Потребность!I148/X$2</f>
        <v>0</v>
      </c>
      <c r="J148" s="186">
        <f>Потребность!J148/Y$2</f>
        <v>0</v>
      </c>
      <c r="K148" s="191">
        <f>Потребность!K148</f>
        <v>1</v>
      </c>
      <c r="L148" s="30">
        <f>AVERAGE(M148:O148)</f>
        <v>953.33333333333337</v>
      </c>
      <c r="M148" s="30">
        <v>920</v>
      </c>
      <c r="N148" s="30">
        <v>970</v>
      </c>
      <c r="O148" s="30">
        <v>970</v>
      </c>
      <c r="P148" s="30">
        <f t="shared" si="24"/>
        <v>7.0549556376495854E-4</v>
      </c>
      <c r="Q148" s="273">
        <v>224</v>
      </c>
      <c r="R148" s="31">
        <f t="shared" si="20"/>
        <v>7.0549556376495854E-4</v>
      </c>
      <c r="S148" s="32">
        <f t="shared" si="27"/>
        <v>0</v>
      </c>
      <c r="T148" s="32">
        <f t="shared" si="27"/>
        <v>0</v>
      </c>
      <c r="U148" s="32">
        <f t="shared" si="27"/>
        <v>7.0549556376495854E-4</v>
      </c>
      <c r="V148" s="32">
        <f t="shared" si="27"/>
        <v>0</v>
      </c>
      <c r="W148" s="32">
        <f t="shared" si="27"/>
        <v>0</v>
      </c>
      <c r="X148" s="32">
        <f t="shared" si="27"/>
        <v>0</v>
      </c>
      <c r="Y148" s="32">
        <f t="shared" si="26"/>
        <v>0</v>
      </c>
      <c r="Z148" s="32">
        <f>Потребность!D148+Потребность!E148+Потребность!F148+Потребность!G148+Потребность!H148+Потребность!I148+Потребность!J148</f>
        <v>1</v>
      </c>
      <c r="AA148" s="32">
        <f t="shared" si="25"/>
        <v>953.33333333333337</v>
      </c>
      <c r="AB148" s="259"/>
    </row>
    <row r="149" spans="1:28" s="33" customFormat="1" ht="24.75" customHeight="1" outlineLevel="3" x14ac:dyDescent="0.35">
      <c r="A149" s="27" t="s">
        <v>492</v>
      </c>
      <c r="B149" s="28" t="s">
        <v>11</v>
      </c>
      <c r="C149" s="30"/>
      <c r="D149" s="186">
        <f>Потребность!D149/S$2</f>
        <v>0</v>
      </c>
      <c r="E149" s="186">
        <f>Потребность!E149/T$2</f>
        <v>0</v>
      </c>
      <c r="F149" s="186">
        <f>Потребность!F149/U$2</f>
        <v>7.4003031164156484E-6</v>
      </c>
      <c r="G149" s="186">
        <f>Потребность!G149/V$2</f>
        <v>0</v>
      </c>
      <c r="H149" s="186">
        <f>Потребность!H149/W$2</f>
        <v>0</v>
      </c>
      <c r="I149" s="186">
        <f>Потребность!I149/X$2</f>
        <v>2.3741690408357073E-5</v>
      </c>
      <c r="J149" s="186">
        <f>Потребность!J149/Y$2</f>
        <v>0</v>
      </c>
      <c r="K149" s="191">
        <f>Потребность!K149</f>
        <v>1</v>
      </c>
      <c r="L149" s="30">
        <v>98.725999999999999</v>
      </c>
      <c r="M149" s="189"/>
      <c r="N149" s="189"/>
      <c r="O149" s="189"/>
      <c r="P149" s="30">
        <f t="shared" si="24"/>
        <v>3.0745244527267119E-3</v>
      </c>
      <c r="Q149" s="273" t="e">
        <f>AVERAGE(M149:O149)-L149</f>
        <v>#DIV/0!</v>
      </c>
      <c r="R149" s="31">
        <f t="shared" si="20"/>
        <v>3.0745244527267119E-3</v>
      </c>
      <c r="S149" s="32">
        <f t="shared" si="27"/>
        <v>0</v>
      </c>
      <c r="T149" s="32">
        <f t="shared" si="27"/>
        <v>0</v>
      </c>
      <c r="U149" s="32">
        <f t="shared" si="27"/>
        <v>7.306023254712513E-4</v>
      </c>
      <c r="V149" s="32">
        <f t="shared" si="27"/>
        <v>0</v>
      </c>
      <c r="W149" s="32">
        <f t="shared" si="27"/>
        <v>0</v>
      </c>
      <c r="X149" s="32">
        <f t="shared" si="27"/>
        <v>2.3439221272554605E-3</v>
      </c>
      <c r="Y149" s="32">
        <f t="shared" si="26"/>
        <v>0</v>
      </c>
      <c r="Z149" s="32">
        <f>Потребность!D149+Потребность!E149+Потребность!F149+Потребность!G149+Потребность!H149+Потребность!I149+Потребность!J149</f>
        <v>18</v>
      </c>
      <c r="AA149" s="32">
        <f t="shared" si="25"/>
        <v>1777.068</v>
      </c>
      <c r="AB149" s="259"/>
    </row>
    <row r="150" spans="1:28" s="33" customFormat="1" ht="24.75" customHeight="1" outlineLevel="3" x14ac:dyDescent="0.35">
      <c r="A150" s="27" t="s">
        <v>493</v>
      </c>
      <c r="B150" s="28" t="s">
        <v>11</v>
      </c>
      <c r="C150" s="30"/>
      <c r="D150" s="186">
        <f>Потребность!D150/S$2</f>
        <v>0</v>
      </c>
      <c r="E150" s="186">
        <f>Потребность!E150/T$2</f>
        <v>0</v>
      </c>
      <c r="F150" s="186">
        <f>Потребность!F150/U$2</f>
        <v>7.4003031164156484E-6</v>
      </c>
      <c r="G150" s="186">
        <f>Потребность!G150/V$2</f>
        <v>0</v>
      </c>
      <c r="H150" s="186">
        <f>Потребность!H150/W$2</f>
        <v>0</v>
      </c>
      <c r="I150" s="186">
        <f>Потребность!I150/X$2</f>
        <v>0</v>
      </c>
      <c r="J150" s="186">
        <f>Потребность!J150/Y$2</f>
        <v>0</v>
      </c>
      <c r="K150" s="191">
        <f>Потребность!K150</f>
        <v>1</v>
      </c>
      <c r="L150" s="30">
        <f t="shared" ref="L150:L168" si="29">AVERAGE(M150:O150)</f>
        <v>205</v>
      </c>
      <c r="M150" s="30">
        <v>205</v>
      </c>
      <c r="N150" s="30">
        <v>205</v>
      </c>
      <c r="O150" s="30">
        <v>205</v>
      </c>
      <c r="P150" s="30">
        <f t="shared" si="24"/>
        <v>1.517062138865208E-3</v>
      </c>
      <c r="Q150" s="273">
        <f>AVERAGE(M150:O150)-L150</f>
        <v>0</v>
      </c>
      <c r="R150" s="31">
        <f t="shared" si="20"/>
        <v>1.517062138865208E-3</v>
      </c>
      <c r="S150" s="32">
        <f t="shared" si="27"/>
        <v>0</v>
      </c>
      <c r="T150" s="32">
        <f t="shared" si="27"/>
        <v>0</v>
      </c>
      <c r="U150" s="32">
        <f t="shared" si="27"/>
        <v>1.517062138865208E-3</v>
      </c>
      <c r="V150" s="32">
        <f t="shared" si="27"/>
        <v>0</v>
      </c>
      <c r="W150" s="32">
        <f t="shared" si="27"/>
        <v>0</v>
      </c>
      <c r="X150" s="32">
        <f t="shared" si="27"/>
        <v>0</v>
      </c>
      <c r="Y150" s="32">
        <f t="shared" si="26"/>
        <v>0</v>
      </c>
      <c r="Z150" s="32">
        <f>Потребность!D150+Потребность!E150+Потребность!F150+Потребность!G150+Потребность!H150+Потребность!I150+Потребность!J150</f>
        <v>10</v>
      </c>
      <c r="AA150" s="32">
        <f t="shared" si="25"/>
        <v>2050</v>
      </c>
      <c r="AB150" s="259"/>
    </row>
    <row r="151" spans="1:28" s="33" customFormat="1" ht="24.75" customHeight="1" outlineLevel="3" x14ac:dyDescent="0.35">
      <c r="A151" s="27" t="s">
        <v>494</v>
      </c>
      <c r="B151" s="28" t="s">
        <v>11</v>
      </c>
      <c r="C151" s="30"/>
      <c r="D151" s="186">
        <f>Потребность!D151/S$2</f>
        <v>0</v>
      </c>
      <c r="E151" s="186">
        <f>Потребность!E151/T$2</f>
        <v>0</v>
      </c>
      <c r="F151" s="186">
        <f>Потребность!F151/U$2</f>
        <v>7.4003031164156484E-6</v>
      </c>
      <c r="G151" s="186">
        <f>Потребность!G151/V$2</f>
        <v>0</v>
      </c>
      <c r="H151" s="186">
        <f>Потребность!H151/W$2</f>
        <v>0</v>
      </c>
      <c r="I151" s="186">
        <f>Потребность!I151/X$2</f>
        <v>0</v>
      </c>
      <c r="J151" s="186">
        <f>Потребность!J151/Y$2</f>
        <v>0</v>
      </c>
      <c r="K151" s="191">
        <f>Потребность!K151</f>
        <v>1</v>
      </c>
      <c r="L151" s="30">
        <f t="shared" si="29"/>
        <v>336.66666666666669</v>
      </c>
      <c r="M151" s="30">
        <v>400</v>
      </c>
      <c r="N151" s="30">
        <v>390</v>
      </c>
      <c r="O151" s="30">
        <v>220</v>
      </c>
      <c r="P151" s="30">
        <f t="shared" si="24"/>
        <v>2.4914353825266017E-3</v>
      </c>
      <c r="Q151" s="273">
        <v>220</v>
      </c>
      <c r="R151" s="31">
        <f t="shared" si="20"/>
        <v>2.4914353825266017E-3</v>
      </c>
      <c r="S151" s="32">
        <f t="shared" si="27"/>
        <v>0</v>
      </c>
      <c r="T151" s="32">
        <f t="shared" si="27"/>
        <v>0</v>
      </c>
      <c r="U151" s="32">
        <f t="shared" si="27"/>
        <v>2.4914353825266017E-3</v>
      </c>
      <c r="V151" s="32">
        <f t="shared" si="27"/>
        <v>0</v>
      </c>
      <c r="W151" s="32">
        <f t="shared" si="27"/>
        <v>0</v>
      </c>
      <c r="X151" s="32">
        <f t="shared" si="27"/>
        <v>0</v>
      </c>
      <c r="Y151" s="32">
        <f t="shared" si="26"/>
        <v>0</v>
      </c>
      <c r="Z151" s="32">
        <f>Потребность!D151+Потребность!E151+Потребность!F151+Потребность!G151+Потребность!H151+Потребность!I151+Потребность!J151</f>
        <v>10</v>
      </c>
      <c r="AA151" s="32">
        <f t="shared" si="25"/>
        <v>3366.666666666667</v>
      </c>
      <c r="AB151" s="259"/>
    </row>
    <row r="152" spans="1:28" s="33" customFormat="1" ht="24.75" customHeight="1" outlineLevel="3" x14ac:dyDescent="0.35">
      <c r="A152" s="27" t="s">
        <v>495</v>
      </c>
      <c r="B152" s="28" t="s">
        <v>250</v>
      </c>
      <c r="C152" s="30"/>
      <c r="D152" s="186">
        <f>Потребность!D152/S$2</f>
        <v>0</v>
      </c>
      <c r="E152" s="186">
        <f>Потребность!E152/T$2</f>
        <v>0</v>
      </c>
      <c r="F152" s="186">
        <f>Потребность!F152/U$2</f>
        <v>7.4003031164156484E-7</v>
      </c>
      <c r="G152" s="186">
        <f>Потребность!G152/V$2</f>
        <v>0</v>
      </c>
      <c r="H152" s="186">
        <f>Потребность!H152/W$2</f>
        <v>0</v>
      </c>
      <c r="I152" s="186">
        <f>Потребность!I152/X$2</f>
        <v>0</v>
      </c>
      <c r="J152" s="186">
        <f>Потребность!J152/Y$2</f>
        <v>0</v>
      </c>
      <c r="K152" s="191">
        <f>Потребность!K152</f>
        <v>1</v>
      </c>
      <c r="L152" s="30">
        <f t="shared" si="29"/>
        <v>1165.3333333333333</v>
      </c>
      <c r="M152" s="30">
        <v>1245</v>
      </c>
      <c r="N152" s="30">
        <v>321</v>
      </c>
      <c r="O152" s="30">
        <v>1930</v>
      </c>
      <c r="P152" s="30">
        <f t="shared" si="24"/>
        <v>8.6238198983297021E-4</v>
      </c>
      <c r="Q152" s="273">
        <v>219</v>
      </c>
      <c r="R152" s="31">
        <f t="shared" si="20"/>
        <v>8.6238198983297021E-4</v>
      </c>
      <c r="S152" s="32">
        <f t="shared" si="27"/>
        <v>0</v>
      </c>
      <c r="T152" s="32">
        <f t="shared" si="27"/>
        <v>0</v>
      </c>
      <c r="U152" s="32">
        <f t="shared" si="27"/>
        <v>8.6238198983297021E-4</v>
      </c>
      <c r="V152" s="32">
        <f t="shared" si="27"/>
        <v>0</v>
      </c>
      <c r="W152" s="32">
        <f t="shared" si="27"/>
        <v>0</v>
      </c>
      <c r="X152" s="32">
        <f t="shared" si="27"/>
        <v>0</v>
      </c>
      <c r="Y152" s="32">
        <f t="shared" si="26"/>
        <v>0</v>
      </c>
      <c r="Z152" s="32">
        <f>Потребность!D152+Потребность!E152+Потребность!F152+Потребность!G152+Потребность!H152+Потребность!I152+Потребность!J152</f>
        <v>1</v>
      </c>
      <c r="AA152" s="32">
        <f t="shared" si="25"/>
        <v>1165.3333333333333</v>
      </c>
      <c r="AB152" s="259"/>
    </row>
    <row r="153" spans="1:28" s="33" customFormat="1" ht="24.75" customHeight="1" outlineLevel="3" x14ac:dyDescent="0.35">
      <c r="A153" s="27" t="s">
        <v>496</v>
      </c>
      <c r="B153" s="28" t="s">
        <v>250</v>
      </c>
      <c r="C153" s="30"/>
      <c r="D153" s="186">
        <f>Потребность!D153/S$2</f>
        <v>0</v>
      </c>
      <c r="E153" s="186">
        <f>Потребность!E153/T$2</f>
        <v>0</v>
      </c>
      <c r="F153" s="186">
        <f>Потребность!F153/U$2</f>
        <v>7.4003031164156484E-7</v>
      </c>
      <c r="G153" s="186">
        <f>Потребность!G153/V$2</f>
        <v>0</v>
      </c>
      <c r="H153" s="186">
        <f>Потребность!H153/W$2</f>
        <v>0</v>
      </c>
      <c r="I153" s="186">
        <f>Потребность!I153/X$2</f>
        <v>0</v>
      </c>
      <c r="J153" s="186">
        <f>Потребность!J153/Y$2</f>
        <v>0</v>
      </c>
      <c r="K153" s="191">
        <f>Потребность!K153</f>
        <v>1</v>
      </c>
      <c r="L153" s="30">
        <f t="shared" si="29"/>
        <v>2331.6666666666665</v>
      </c>
      <c r="M153" s="30">
        <v>2015</v>
      </c>
      <c r="N153" s="30">
        <v>1830</v>
      </c>
      <c r="O153" s="30">
        <v>3150</v>
      </c>
      <c r="P153" s="30">
        <f t="shared" si="24"/>
        <v>1.7255040099775818E-3</v>
      </c>
      <c r="Q153" s="273">
        <v>155</v>
      </c>
      <c r="R153" s="31">
        <f t="shared" si="20"/>
        <v>1.7255040099775818E-3</v>
      </c>
      <c r="S153" s="32">
        <f t="shared" si="27"/>
        <v>0</v>
      </c>
      <c r="T153" s="32">
        <f t="shared" si="27"/>
        <v>0</v>
      </c>
      <c r="U153" s="32">
        <f t="shared" si="27"/>
        <v>1.7255040099775818E-3</v>
      </c>
      <c r="V153" s="32">
        <f t="shared" si="27"/>
        <v>0</v>
      </c>
      <c r="W153" s="32">
        <f t="shared" si="27"/>
        <v>0</v>
      </c>
      <c r="X153" s="32">
        <f t="shared" si="27"/>
        <v>0</v>
      </c>
      <c r="Y153" s="32">
        <f t="shared" si="26"/>
        <v>0</v>
      </c>
      <c r="Z153" s="32">
        <f>Потребность!D153+Потребность!E153+Потребность!F153+Потребность!G153+Потребность!H153+Потребность!I153+Потребность!J153</f>
        <v>1</v>
      </c>
      <c r="AA153" s="32">
        <f t="shared" si="25"/>
        <v>2331.6666666666665</v>
      </c>
      <c r="AB153" s="259"/>
    </row>
    <row r="154" spans="1:28" s="33" customFormat="1" ht="24.75" customHeight="1" outlineLevel="3" x14ac:dyDescent="0.35">
      <c r="A154" s="27" t="s">
        <v>497</v>
      </c>
      <c r="B154" s="28" t="s">
        <v>250</v>
      </c>
      <c r="C154" s="30"/>
      <c r="D154" s="186">
        <f>Потребность!D154/S$2</f>
        <v>0</v>
      </c>
      <c r="E154" s="186">
        <f>Потребность!E154/T$2</f>
        <v>0</v>
      </c>
      <c r="F154" s="186">
        <f>Потребность!F154/U$2</f>
        <v>0</v>
      </c>
      <c r="G154" s="186">
        <f>Потребность!G154/V$2</f>
        <v>0</v>
      </c>
      <c r="H154" s="186">
        <f>Потребность!H154/W$2</f>
        <v>0</v>
      </c>
      <c r="I154" s="186">
        <f>Потребность!I154/X$2</f>
        <v>0</v>
      </c>
      <c r="J154" s="186">
        <f>Потребность!J154/Y$2</f>
        <v>0</v>
      </c>
      <c r="K154" s="191">
        <f>Потребность!K154</f>
        <v>1</v>
      </c>
      <c r="L154" s="30">
        <f t="shared" si="29"/>
        <v>4121.666666666667</v>
      </c>
      <c r="M154" s="30">
        <v>3800</v>
      </c>
      <c r="N154" s="30">
        <v>4070</v>
      </c>
      <c r="O154" s="30">
        <v>4495</v>
      </c>
      <c r="P154" s="30">
        <f t="shared" si="24"/>
        <v>0</v>
      </c>
      <c r="Q154" s="273">
        <v>154</v>
      </c>
      <c r="R154" s="31">
        <f t="shared" si="20"/>
        <v>0</v>
      </c>
      <c r="S154" s="32">
        <f t="shared" si="27"/>
        <v>0</v>
      </c>
      <c r="T154" s="32">
        <f t="shared" si="27"/>
        <v>0</v>
      </c>
      <c r="U154" s="32">
        <f t="shared" si="27"/>
        <v>0</v>
      </c>
      <c r="V154" s="32">
        <f t="shared" si="27"/>
        <v>0</v>
      </c>
      <c r="W154" s="32">
        <f t="shared" si="27"/>
        <v>0</v>
      </c>
      <c r="X154" s="32">
        <f t="shared" si="27"/>
        <v>0</v>
      </c>
      <c r="Y154" s="32">
        <f t="shared" si="26"/>
        <v>0</v>
      </c>
      <c r="Z154" s="32">
        <f>Потребность!D154+Потребность!E154+Потребность!F154+Потребность!G154+Потребность!H154+Потребность!I154+Потребность!J154</f>
        <v>0</v>
      </c>
      <c r="AA154" s="32">
        <f t="shared" si="25"/>
        <v>0</v>
      </c>
      <c r="AB154" s="259"/>
    </row>
    <row r="155" spans="1:28" s="33" customFormat="1" ht="24.75" customHeight="1" outlineLevel="3" x14ac:dyDescent="0.35">
      <c r="A155" s="27" t="s">
        <v>498</v>
      </c>
      <c r="B155" s="28" t="s">
        <v>198</v>
      </c>
      <c r="C155" s="30"/>
      <c r="D155" s="186">
        <f>Потребность!D155/S$2</f>
        <v>0</v>
      </c>
      <c r="E155" s="186">
        <f>Потребность!E155/T$2</f>
        <v>0</v>
      </c>
      <c r="F155" s="186">
        <f>Потребность!F155/U$2</f>
        <v>0</v>
      </c>
      <c r="G155" s="186">
        <f>Потребность!G155/V$2</f>
        <v>0</v>
      </c>
      <c r="H155" s="186">
        <f>Потребность!H155/W$2</f>
        <v>0</v>
      </c>
      <c r="I155" s="186">
        <f>Потребность!I155/X$2</f>
        <v>0</v>
      </c>
      <c r="J155" s="186">
        <f>Потребность!J155/Y$2</f>
        <v>0</v>
      </c>
      <c r="K155" s="191">
        <f>Потребность!K155</f>
        <v>1</v>
      </c>
      <c r="L155" s="30">
        <f t="shared" si="29"/>
        <v>566.66666666666663</v>
      </c>
      <c r="M155" s="30">
        <v>570</v>
      </c>
      <c r="N155" s="30">
        <v>470</v>
      </c>
      <c r="O155" s="30">
        <v>660</v>
      </c>
      <c r="P155" s="30">
        <f t="shared" si="24"/>
        <v>0</v>
      </c>
      <c r="Q155" s="273">
        <v>153</v>
      </c>
      <c r="R155" s="31">
        <f t="shared" si="20"/>
        <v>0</v>
      </c>
      <c r="S155" s="32">
        <f t="shared" si="27"/>
        <v>0</v>
      </c>
      <c r="T155" s="32">
        <f t="shared" si="27"/>
        <v>0</v>
      </c>
      <c r="U155" s="32">
        <f t="shared" si="27"/>
        <v>0</v>
      </c>
      <c r="V155" s="32">
        <f t="shared" si="27"/>
        <v>0</v>
      </c>
      <c r="W155" s="32">
        <f t="shared" si="27"/>
        <v>0</v>
      </c>
      <c r="X155" s="32">
        <f t="shared" si="27"/>
        <v>0</v>
      </c>
      <c r="Y155" s="32">
        <f t="shared" si="26"/>
        <v>0</v>
      </c>
      <c r="Z155" s="32">
        <f>Потребность!D155+Потребность!E155+Потребность!F155+Потребность!G155+Потребность!H155+Потребность!I155+Потребность!J155</f>
        <v>0</v>
      </c>
      <c r="AA155" s="32">
        <f t="shared" si="25"/>
        <v>0</v>
      </c>
      <c r="AB155" s="259"/>
    </row>
    <row r="156" spans="1:28" s="33" customFormat="1" ht="24.75" customHeight="1" outlineLevel="3" x14ac:dyDescent="0.35">
      <c r="A156" s="27" t="s">
        <v>499</v>
      </c>
      <c r="B156" s="28" t="s">
        <v>11</v>
      </c>
      <c r="C156" s="30"/>
      <c r="D156" s="186">
        <f>Потребность!D156/S$2</f>
        <v>0</v>
      </c>
      <c r="E156" s="186">
        <f>Потребность!E156/T$2</f>
        <v>0</v>
      </c>
      <c r="F156" s="186">
        <f>Потребность!F156/U$2</f>
        <v>0</v>
      </c>
      <c r="G156" s="186">
        <f>Потребность!G156/V$2</f>
        <v>0</v>
      </c>
      <c r="H156" s="186">
        <f>Потребность!H156/W$2</f>
        <v>0</v>
      </c>
      <c r="I156" s="186">
        <f>Потребность!I156/X$2</f>
        <v>0</v>
      </c>
      <c r="J156" s="186">
        <f>Потребность!J156/Y$2</f>
        <v>0</v>
      </c>
      <c r="K156" s="191">
        <f>Потребность!K156</f>
        <v>1</v>
      </c>
      <c r="L156" s="30">
        <f t="shared" si="29"/>
        <v>1407</v>
      </c>
      <c r="M156" s="30">
        <v>1246</v>
      </c>
      <c r="N156" s="30">
        <v>1945</v>
      </c>
      <c r="O156" s="30">
        <v>1030</v>
      </c>
      <c r="P156" s="30">
        <f t="shared" si="24"/>
        <v>0</v>
      </c>
      <c r="Q156" s="273">
        <v>152</v>
      </c>
      <c r="R156" s="31">
        <f t="shared" si="20"/>
        <v>0</v>
      </c>
      <c r="S156" s="32">
        <f t="shared" si="27"/>
        <v>0</v>
      </c>
      <c r="T156" s="32">
        <f t="shared" si="27"/>
        <v>0</v>
      </c>
      <c r="U156" s="32">
        <f t="shared" si="27"/>
        <v>0</v>
      </c>
      <c r="V156" s="32">
        <f t="shared" si="27"/>
        <v>0</v>
      </c>
      <c r="W156" s="32">
        <f t="shared" si="27"/>
        <v>0</v>
      </c>
      <c r="X156" s="32">
        <f t="shared" si="27"/>
        <v>0</v>
      </c>
      <c r="Y156" s="32">
        <f t="shared" si="26"/>
        <v>0</v>
      </c>
      <c r="Z156" s="32">
        <f>Потребность!D156+Потребность!E156+Потребность!F156+Потребность!G156+Потребность!H156+Потребность!I156+Потребность!J156</f>
        <v>0</v>
      </c>
      <c r="AA156" s="32">
        <f t="shared" si="25"/>
        <v>0</v>
      </c>
      <c r="AB156" s="259"/>
    </row>
    <row r="157" spans="1:28" s="33" customFormat="1" ht="24.75" customHeight="1" outlineLevel="3" x14ac:dyDescent="0.35">
      <c r="A157" s="27" t="s">
        <v>500</v>
      </c>
      <c r="B157" s="28" t="s">
        <v>11</v>
      </c>
      <c r="C157" s="30"/>
      <c r="D157" s="186">
        <f>Потребность!D157/S$2</f>
        <v>0</v>
      </c>
      <c r="E157" s="186">
        <f>Потребность!E157/T$2</f>
        <v>0</v>
      </c>
      <c r="F157" s="186">
        <f>Потребность!F157/U$2</f>
        <v>1.4800606232831297E-5</v>
      </c>
      <c r="G157" s="186">
        <f>Потребность!G157/V$2</f>
        <v>0</v>
      </c>
      <c r="H157" s="186">
        <f>Потребность!H157/W$2</f>
        <v>0</v>
      </c>
      <c r="I157" s="186">
        <f>Потребность!I157/X$2</f>
        <v>0</v>
      </c>
      <c r="J157" s="186">
        <f>Потребность!J157/Y$2</f>
        <v>0</v>
      </c>
      <c r="K157" s="191">
        <f>Потребность!K157</f>
        <v>1</v>
      </c>
      <c r="L157" s="30">
        <f t="shared" si="29"/>
        <v>179.66666666666666</v>
      </c>
      <c r="M157" s="30">
        <v>165</v>
      </c>
      <c r="N157" s="30">
        <v>224</v>
      </c>
      <c r="O157" s="30">
        <v>150</v>
      </c>
      <c r="P157" s="30">
        <f t="shared" si="24"/>
        <v>2.6591755864986896E-3</v>
      </c>
      <c r="Q157" s="273">
        <v>215</v>
      </c>
      <c r="R157" s="31">
        <f t="shared" si="20"/>
        <v>2.6591755864986896E-3</v>
      </c>
      <c r="S157" s="32">
        <f t="shared" si="27"/>
        <v>0</v>
      </c>
      <c r="T157" s="32">
        <f t="shared" si="27"/>
        <v>0</v>
      </c>
      <c r="U157" s="32">
        <f t="shared" si="27"/>
        <v>2.6591755864986896E-3</v>
      </c>
      <c r="V157" s="32">
        <f t="shared" si="27"/>
        <v>0</v>
      </c>
      <c r="W157" s="32">
        <f t="shared" si="27"/>
        <v>0</v>
      </c>
      <c r="X157" s="32">
        <f t="shared" si="27"/>
        <v>0</v>
      </c>
      <c r="Y157" s="32">
        <f t="shared" si="26"/>
        <v>0</v>
      </c>
      <c r="Z157" s="32">
        <f>Потребность!D157+Потребность!E157+Потребность!F157+Потребность!G157+Потребность!H157+Потребность!I157+Потребность!J157</f>
        <v>20</v>
      </c>
      <c r="AA157" s="32">
        <f t="shared" si="25"/>
        <v>3593.3333333333335</v>
      </c>
      <c r="AB157" s="259"/>
    </row>
    <row r="158" spans="1:28" s="33" customFormat="1" ht="24.75" customHeight="1" outlineLevel="3" x14ac:dyDescent="0.35">
      <c r="A158" s="27" t="s">
        <v>501</v>
      </c>
      <c r="B158" s="28" t="s">
        <v>11</v>
      </c>
      <c r="C158" s="30"/>
      <c r="D158" s="186">
        <f>Потребность!D158/S$2</f>
        <v>0</v>
      </c>
      <c r="E158" s="186">
        <f>Потребность!E158/T$2</f>
        <v>0</v>
      </c>
      <c r="F158" s="186">
        <f>Потребность!F158/U$2</f>
        <v>3.7001515582078242E-6</v>
      </c>
      <c r="G158" s="186">
        <f>Потребность!G158/V$2</f>
        <v>0</v>
      </c>
      <c r="H158" s="186">
        <f>Потребность!H158/W$2</f>
        <v>0</v>
      </c>
      <c r="I158" s="186">
        <f>Потребность!I158/X$2</f>
        <v>0</v>
      </c>
      <c r="J158" s="186">
        <f>Потребность!J158/Y$2</f>
        <v>0</v>
      </c>
      <c r="K158" s="191">
        <f>Потребность!K158</f>
        <v>1</v>
      </c>
      <c r="L158" s="30">
        <f t="shared" si="29"/>
        <v>20451</v>
      </c>
      <c r="M158" s="30">
        <v>21313</v>
      </c>
      <c r="N158" s="30">
        <v>20020</v>
      </c>
      <c r="O158" s="30">
        <v>20020</v>
      </c>
      <c r="P158" s="30">
        <f t="shared" si="24"/>
        <v>7.5671799516908209E-2</v>
      </c>
      <c r="Q158" s="273">
        <v>217</v>
      </c>
      <c r="R158" s="31">
        <f t="shared" si="20"/>
        <v>7.5671799516908209E-2</v>
      </c>
      <c r="S158" s="32">
        <f t="shared" si="27"/>
        <v>0</v>
      </c>
      <c r="T158" s="32">
        <f t="shared" si="27"/>
        <v>0</v>
      </c>
      <c r="U158" s="32">
        <f t="shared" si="27"/>
        <v>7.5671799516908209E-2</v>
      </c>
      <c r="V158" s="32">
        <f t="shared" si="27"/>
        <v>0</v>
      </c>
      <c r="W158" s="32">
        <f t="shared" si="27"/>
        <v>0</v>
      </c>
      <c r="X158" s="32">
        <f t="shared" si="27"/>
        <v>0</v>
      </c>
      <c r="Y158" s="32">
        <f t="shared" si="26"/>
        <v>0</v>
      </c>
      <c r="Z158" s="32">
        <f>Потребность!D158+Потребность!E158+Потребность!F158+Потребность!G158+Потребность!H158+Потребность!I158+Потребность!J158</f>
        <v>5</v>
      </c>
      <c r="AA158" s="32">
        <f t="shared" si="25"/>
        <v>102255</v>
      </c>
      <c r="AB158" s="259"/>
    </row>
    <row r="159" spans="1:28" s="33" customFormat="1" ht="24.75" customHeight="1" outlineLevel="3" x14ac:dyDescent="0.35">
      <c r="A159" s="27" t="s">
        <v>502</v>
      </c>
      <c r="B159" s="28" t="s">
        <v>11</v>
      </c>
      <c r="C159" s="30"/>
      <c r="D159" s="186">
        <f>Потребность!D159/S$2</f>
        <v>0</v>
      </c>
      <c r="E159" s="186">
        <f>Потребность!E159/T$2</f>
        <v>0</v>
      </c>
      <c r="F159" s="186">
        <f>Потребность!F159/U$2</f>
        <v>7.4003031164156484E-7</v>
      </c>
      <c r="G159" s="186">
        <f>Потребность!G159/V$2</f>
        <v>0</v>
      </c>
      <c r="H159" s="186">
        <f>Потребность!H159/W$2</f>
        <v>0</v>
      </c>
      <c r="I159" s="186">
        <f>Потребность!I159/X$2</f>
        <v>0</v>
      </c>
      <c r="J159" s="186">
        <f>Потребность!J159/Y$2</f>
        <v>0</v>
      </c>
      <c r="K159" s="191">
        <f>Потребность!K159</f>
        <v>1</v>
      </c>
      <c r="L159" s="30">
        <f t="shared" si="29"/>
        <v>4410.666666666667</v>
      </c>
      <c r="M159" s="30">
        <v>4380</v>
      </c>
      <c r="N159" s="30">
        <v>4610</v>
      </c>
      <c r="O159" s="30">
        <v>4242</v>
      </c>
      <c r="P159" s="30">
        <f t="shared" si="24"/>
        <v>3.2640270278803955E-3</v>
      </c>
      <c r="Q159" s="273">
        <v>216</v>
      </c>
      <c r="R159" s="31">
        <f t="shared" si="20"/>
        <v>3.2640270278803955E-3</v>
      </c>
      <c r="S159" s="32">
        <f t="shared" si="27"/>
        <v>0</v>
      </c>
      <c r="T159" s="32">
        <f t="shared" si="27"/>
        <v>0</v>
      </c>
      <c r="U159" s="32">
        <f t="shared" si="27"/>
        <v>3.2640270278803955E-3</v>
      </c>
      <c r="V159" s="32">
        <f t="shared" si="27"/>
        <v>0</v>
      </c>
      <c r="W159" s="32">
        <f t="shared" si="27"/>
        <v>0</v>
      </c>
      <c r="X159" s="32">
        <f t="shared" si="27"/>
        <v>0</v>
      </c>
      <c r="Y159" s="32">
        <f t="shared" si="26"/>
        <v>0</v>
      </c>
      <c r="Z159" s="32">
        <f>Потребность!D159+Потребность!E159+Потребность!F159+Потребность!G159+Потребность!H159+Потребность!I159+Потребность!J159</f>
        <v>1</v>
      </c>
      <c r="AA159" s="32">
        <f t="shared" si="25"/>
        <v>4410.666666666667</v>
      </c>
      <c r="AB159" s="259"/>
    </row>
    <row r="160" spans="1:28" s="33" customFormat="1" ht="24.75" customHeight="1" outlineLevel="3" x14ac:dyDescent="0.35">
      <c r="A160" s="27" t="s">
        <v>503</v>
      </c>
      <c r="B160" s="28" t="s">
        <v>11</v>
      </c>
      <c r="C160" s="30"/>
      <c r="D160" s="186">
        <f>Потребность!D160/S$2</f>
        <v>0</v>
      </c>
      <c r="E160" s="186">
        <f>Потребность!E160/T$2</f>
        <v>0</v>
      </c>
      <c r="F160" s="186">
        <f>Потребность!F160/U$2</f>
        <v>7.400303116415649E-5</v>
      </c>
      <c r="G160" s="186">
        <f>Потребность!G160/V$2</f>
        <v>0</v>
      </c>
      <c r="H160" s="186">
        <f>Потребность!H160/W$2</f>
        <v>0</v>
      </c>
      <c r="I160" s="186">
        <f>Потребность!I160/X$2</f>
        <v>0</v>
      </c>
      <c r="J160" s="186">
        <f>Потребность!J160/Y$2</f>
        <v>0</v>
      </c>
      <c r="K160" s="191">
        <f>Потребность!K160</f>
        <v>1</v>
      </c>
      <c r="L160" s="30">
        <f t="shared" si="29"/>
        <v>45</v>
      </c>
      <c r="M160" s="30">
        <v>32</v>
      </c>
      <c r="N160" s="30">
        <v>73</v>
      </c>
      <c r="O160" s="30">
        <v>30</v>
      </c>
      <c r="P160" s="30">
        <f t="shared" si="24"/>
        <v>3.3301364023870421E-3</v>
      </c>
      <c r="Q160" s="273">
        <v>151</v>
      </c>
      <c r="R160" s="31">
        <f t="shared" si="20"/>
        <v>3.3301364023870421E-3</v>
      </c>
      <c r="S160" s="32">
        <f t="shared" si="27"/>
        <v>0</v>
      </c>
      <c r="T160" s="32">
        <f t="shared" si="27"/>
        <v>0</v>
      </c>
      <c r="U160" s="32">
        <f t="shared" si="27"/>
        <v>3.3301364023870421E-3</v>
      </c>
      <c r="V160" s="32">
        <f t="shared" si="27"/>
        <v>0</v>
      </c>
      <c r="W160" s="32">
        <f t="shared" si="27"/>
        <v>0</v>
      </c>
      <c r="X160" s="32">
        <f t="shared" si="27"/>
        <v>0</v>
      </c>
      <c r="Y160" s="32">
        <f t="shared" si="26"/>
        <v>0</v>
      </c>
      <c r="Z160" s="32">
        <f>Потребность!D160+Потребность!E160+Потребность!F160+Потребность!G160+Потребность!H160+Потребность!I160+Потребность!J160</f>
        <v>100</v>
      </c>
      <c r="AA160" s="32">
        <f t="shared" si="25"/>
        <v>4500.0000000000009</v>
      </c>
      <c r="AB160" s="259"/>
    </row>
    <row r="161" spans="1:28" s="33" customFormat="1" ht="24.75" customHeight="1" outlineLevel="3" x14ac:dyDescent="0.35">
      <c r="A161" s="27" t="s">
        <v>504</v>
      </c>
      <c r="B161" s="28" t="s">
        <v>505</v>
      </c>
      <c r="C161" s="30"/>
      <c r="D161" s="186">
        <f>Потребность!D161/S$2</f>
        <v>0</v>
      </c>
      <c r="E161" s="186">
        <f>Потребность!E161/T$2</f>
        <v>0</v>
      </c>
      <c r="F161" s="186">
        <f>Потребность!F161/U$2</f>
        <v>2.9601212465662593E-6</v>
      </c>
      <c r="G161" s="186">
        <f>Потребность!G161/V$2</f>
        <v>0</v>
      </c>
      <c r="H161" s="186">
        <f>Потребность!H161/W$2</f>
        <v>0</v>
      </c>
      <c r="I161" s="186">
        <f>Потребность!I161/X$2</f>
        <v>0</v>
      </c>
      <c r="J161" s="186">
        <f>Потребность!J161/Y$2</f>
        <v>0</v>
      </c>
      <c r="K161" s="191">
        <f>Потребность!K161</f>
        <v>1</v>
      </c>
      <c r="L161" s="30">
        <f t="shared" si="29"/>
        <v>201.66666666666666</v>
      </c>
      <c r="M161" s="30">
        <v>225</v>
      </c>
      <c r="N161" s="30">
        <v>210</v>
      </c>
      <c r="O161" s="30">
        <v>170</v>
      </c>
      <c r="P161" s="30">
        <f t="shared" si="24"/>
        <v>5.9695778472419563E-4</v>
      </c>
      <c r="Q161" s="273">
        <v>214</v>
      </c>
      <c r="R161" s="31">
        <f t="shared" si="20"/>
        <v>5.9695778472419563E-4</v>
      </c>
      <c r="S161" s="32">
        <f t="shared" si="27"/>
        <v>0</v>
      </c>
      <c r="T161" s="32">
        <f t="shared" si="27"/>
        <v>0</v>
      </c>
      <c r="U161" s="32">
        <f t="shared" si="27"/>
        <v>5.9695778472419563E-4</v>
      </c>
      <c r="V161" s="32">
        <f t="shared" si="27"/>
        <v>0</v>
      </c>
      <c r="W161" s="32">
        <f t="shared" si="27"/>
        <v>0</v>
      </c>
      <c r="X161" s="32">
        <f t="shared" si="27"/>
        <v>0</v>
      </c>
      <c r="Y161" s="32">
        <f t="shared" si="26"/>
        <v>0</v>
      </c>
      <c r="Z161" s="32">
        <f>Потребность!D161+Потребность!E161+Потребность!F161+Потребность!G161+Потребность!H161+Потребность!I161+Потребность!J161</f>
        <v>4</v>
      </c>
      <c r="AA161" s="32">
        <f t="shared" si="25"/>
        <v>806.66666666666663</v>
      </c>
      <c r="AB161" s="259"/>
    </row>
    <row r="162" spans="1:28" s="33" customFormat="1" ht="24.75" customHeight="1" outlineLevel="3" x14ac:dyDescent="0.35">
      <c r="A162" s="27" t="s">
        <v>506</v>
      </c>
      <c r="B162" s="28" t="s">
        <v>11</v>
      </c>
      <c r="C162" s="30"/>
      <c r="D162" s="186">
        <f>Потребность!D162/S$2</f>
        <v>0</v>
      </c>
      <c r="E162" s="186">
        <f>Потребность!E162/T$2</f>
        <v>0</v>
      </c>
      <c r="F162" s="186">
        <f>Потребность!F162/U$2</f>
        <v>1.4800606232831297E-6</v>
      </c>
      <c r="G162" s="186">
        <f>Потребность!G162/V$2</f>
        <v>0</v>
      </c>
      <c r="H162" s="186">
        <f>Потребность!H162/W$2</f>
        <v>0</v>
      </c>
      <c r="I162" s="186">
        <f>Потребность!I162/X$2</f>
        <v>0</v>
      </c>
      <c r="J162" s="186">
        <f>Потребность!J162/Y$2</f>
        <v>0</v>
      </c>
      <c r="K162" s="191">
        <f>Потребность!K162</f>
        <v>1</v>
      </c>
      <c r="L162" s="30">
        <f t="shared" si="29"/>
        <v>300</v>
      </c>
      <c r="M162" s="30">
        <v>340</v>
      </c>
      <c r="N162" s="30">
        <v>320</v>
      </c>
      <c r="O162" s="30">
        <v>240</v>
      </c>
      <c r="P162" s="30">
        <f t="shared" ref="P162:P225" si="30">(SUM(C162:J162))*L162</f>
        <v>4.4401818698493889E-4</v>
      </c>
      <c r="Q162" s="273">
        <v>190</v>
      </c>
      <c r="R162" s="31">
        <f t="shared" si="20"/>
        <v>4.4401818698493889E-4</v>
      </c>
      <c r="S162" s="32">
        <f t="shared" si="27"/>
        <v>0</v>
      </c>
      <c r="T162" s="32">
        <f t="shared" si="27"/>
        <v>0</v>
      </c>
      <c r="U162" s="32">
        <f t="shared" si="27"/>
        <v>4.4401818698493889E-4</v>
      </c>
      <c r="V162" s="32">
        <f t="shared" si="27"/>
        <v>0</v>
      </c>
      <c r="W162" s="32">
        <f t="shared" si="27"/>
        <v>0</v>
      </c>
      <c r="X162" s="32">
        <f t="shared" si="27"/>
        <v>0</v>
      </c>
      <c r="Y162" s="32">
        <f t="shared" si="26"/>
        <v>0</v>
      </c>
      <c r="Z162" s="32">
        <f>Потребность!D162+Потребность!E162+Потребность!F162+Потребность!G162+Потребность!H162+Потребность!I162+Потребность!J162</f>
        <v>2</v>
      </c>
      <c r="AA162" s="32">
        <f t="shared" ref="AA162:AA225" si="31">$S$2*S162+$T$2*T162+$U$2*U162+$V$2*V162+$W$2*W162+$X$2*X162+$Y$2*Y162</f>
        <v>600</v>
      </c>
      <c r="AB162" s="259"/>
    </row>
    <row r="163" spans="1:28" s="33" customFormat="1" ht="24.75" customHeight="1" outlineLevel="3" x14ac:dyDescent="0.35">
      <c r="A163" s="27" t="s">
        <v>507</v>
      </c>
      <c r="B163" s="28" t="s">
        <v>11</v>
      </c>
      <c r="C163" s="30"/>
      <c r="D163" s="186">
        <f>Потребность!D163/S$2</f>
        <v>0</v>
      </c>
      <c r="E163" s="186">
        <f>Потребность!E163/T$2</f>
        <v>0</v>
      </c>
      <c r="F163" s="186">
        <f>Потребность!F163/U$2</f>
        <v>1.4800606232831297E-6</v>
      </c>
      <c r="G163" s="186">
        <f>Потребность!G163/V$2</f>
        <v>0</v>
      </c>
      <c r="H163" s="186">
        <f>Потребность!H163/W$2</f>
        <v>0</v>
      </c>
      <c r="I163" s="186">
        <f>Потребность!I163/X$2</f>
        <v>0</v>
      </c>
      <c r="J163" s="186">
        <f>Потребность!J163/Y$2</f>
        <v>0</v>
      </c>
      <c r="K163" s="191">
        <f>Потребность!K163</f>
        <v>1</v>
      </c>
      <c r="L163" s="30">
        <f t="shared" si="29"/>
        <v>383.33333333333331</v>
      </c>
      <c r="M163" s="30">
        <v>345</v>
      </c>
      <c r="N163" s="30">
        <v>400</v>
      </c>
      <c r="O163" s="30">
        <v>405</v>
      </c>
      <c r="P163" s="30">
        <f t="shared" si="30"/>
        <v>5.6735657225853297E-4</v>
      </c>
      <c r="Q163" s="273">
        <v>270</v>
      </c>
      <c r="R163" s="31">
        <f t="shared" si="20"/>
        <v>5.6735657225853297E-4</v>
      </c>
      <c r="S163" s="32">
        <f t="shared" si="27"/>
        <v>0</v>
      </c>
      <c r="T163" s="32">
        <f t="shared" si="27"/>
        <v>0</v>
      </c>
      <c r="U163" s="32">
        <f t="shared" si="27"/>
        <v>5.6735657225853297E-4</v>
      </c>
      <c r="V163" s="32">
        <f t="shared" si="27"/>
        <v>0</v>
      </c>
      <c r="W163" s="32">
        <f t="shared" si="27"/>
        <v>0</v>
      </c>
      <c r="X163" s="32">
        <f t="shared" si="27"/>
        <v>0</v>
      </c>
      <c r="Y163" s="32">
        <f t="shared" si="26"/>
        <v>0</v>
      </c>
      <c r="Z163" s="32">
        <f>Потребность!D163+Потребность!E163+Потребность!F163+Потребность!G163+Потребность!H163+Потребность!I163+Потребность!J163</f>
        <v>2</v>
      </c>
      <c r="AA163" s="32">
        <f t="shared" si="31"/>
        <v>766.66666666666652</v>
      </c>
      <c r="AB163" s="259"/>
    </row>
    <row r="164" spans="1:28" s="33" customFormat="1" ht="24.75" customHeight="1" outlineLevel="3" x14ac:dyDescent="0.35">
      <c r="A164" s="27" t="s">
        <v>508</v>
      </c>
      <c r="B164" s="28" t="s">
        <v>11</v>
      </c>
      <c r="C164" s="30"/>
      <c r="D164" s="186">
        <f>Потребность!D164/S$2</f>
        <v>0</v>
      </c>
      <c r="E164" s="186">
        <f>Потребность!E164/T$2</f>
        <v>0</v>
      </c>
      <c r="F164" s="186">
        <f>Потребность!F164/U$2</f>
        <v>1.4800606232831297E-6</v>
      </c>
      <c r="G164" s="186">
        <f>Потребность!G164/V$2</f>
        <v>0</v>
      </c>
      <c r="H164" s="186">
        <f>Потребность!H164/W$2</f>
        <v>0</v>
      </c>
      <c r="I164" s="186">
        <f>Потребность!I164/X$2</f>
        <v>0</v>
      </c>
      <c r="J164" s="186">
        <f>Потребность!J164/Y$2</f>
        <v>0</v>
      </c>
      <c r="K164" s="191">
        <f>Потребность!K164</f>
        <v>1</v>
      </c>
      <c r="L164" s="30">
        <f t="shared" si="29"/>
        <v>456.66666666666669</v>
      </c>
      <c r="M164" s="30">
        <v>380</v>
      </c>
      <c r="N164" s="30">
        <v>470</v>
      </c>
      <c r="O164" s="30">
        <v>520</v>
      </c>
      <c r="P164" s="30">
        <f t="shared" si="30"/>
        <v>6.7589435129929588E-4</v>
      </c>
      <c r="Q164" s="273">
        <v>269</v>
      </c>
      <c r="R164" s="31">
        <f t="shared" si="20"/>
        <v>6.7589435129929588E-4</v>
      </c>
      <c r="S164" s="32">
        <f t="shared" si="27"/>
        <v>0</v>
      </c>
      <c r="T164" s="32">
        <f t="shared" si="27"/>
        <v>0</v>
      </c>
      <c r="U164" s="32">
        <f t="shared" si="27"/>
        <v>6.7589435129929588E-4</v>
      </c>
      <c r="V164" s="32">
        <f t="shared" si="27"/>
        <v>0</v>
      </c>
      <c r="W164" s="32">
        <f t="shared" si="27"/>
        <v>0</v>
      </c>
      <c r="X164" s="32">
        <f t="shared" si="27"/>
        <v>0</v>
      </c>
      <c r="Y164" s="32">
        <f t="shared" si="26"/>
        <v>0</v>
      </c>
      <c r="Z164" s="32">
        <f>Потребность!D164+Потребность!E164+Потребность!F164+Потребность!G164+Потребность!H164+Потребность!I164+Потребность!J164</f>
        <v>2</v>
      </c>
      <c r="AA164" s="32">
        <f t="shared" si="31"/>
        <v>913.33333333333337</v>
      </c>
      <c r="AB164" s="259"/>
    </row>
    <row r="165" spans="1:28" s="33" customFormat="1" ht="24.75" customHeight="1" outlineLevel="3" x14ac:dyDescent="0.35">
      <c r="A165" s="27" t="s">
        <v>509</v>
      </c>
      <c r="B165" s="28" t="s">
        <v>11</v>
      </c>
      <c r="C165" s="30"/>
      <c r="D165" s="186">
        <f>Потребность!D165/S$2</f>
        <v>0</v>
      </c>
      <c r="E165" s="186">
        <f>Потребность!E165/T$2</f>
        <v>0</v>
      </c>
      <c r="F165" s="186">
        <f>Потребность!F165/U$2</f>
        <v>1.4800606232831298E-7</v>
      </c>
      <c r="G165" s="186">
        <f>Потребность!G165/V$2</f>
        <v>0</v>
      </c>
      <c r="H165" s="186">
        <f>Потребность!H165/W$2</f>
        <v>0</v>
      </c>
      <c r="I165" s="186">
        <f>Потребность!I165/X$2</f>
        <v>0</v>
      </c>
      <c r="J165" s="186">
        <f>Потребность!J165/Y$2</f>
        <v>0</v>
      </c>
      <c r="K165" s="191">
        <f>Потребность!K165</f>
        <v>1</v>
      </c>
      <c r="L165" s="30">
        <f t="shared" si="29"/>
        <v>1941.6666666666667</v>
      </c>
      <c r="M165" s="30">
        <f>18000/10</f>
        <v>1800</v>
      </c>
      <c r="N165" s="30">
        <f>22250/10</f>
        <v>2225</v>
      </c>
      <c r="O165" s="30">
        <v>1800</v>
      </c>
      <c r="P165" s="30">
        <f t="shared" si="30"/>
        <v>2.873784376874744E-4</v>
      </c>
      <c r="Q165" s="273">
        <v>272</v>
      </c>
      <c r="R165" s="31">
        <f t="shared" si="20"/>
        <v>2.873784376874744E-4</v>
      </c>
      <c r="S165" s="32">
        <f t="shared" si="27"/>
        <v>0</v>
      </c>
      <c r="T165" s="32">
        <f t="shared" si="27"/>
        <v>0</v>
      </c>
      <c r="U165" s="32">
        <f t="shared" si="27"/>
        <v>2.873784376874744E-4</v>
      </c>
      <c r="V165" s="32">
        <f t="shared" si="27"/>
        <v>0</v>
      </c>
      <c r="W165" s="32">
        <f t="shared" si="27"/>
        <v>0</v>
      </c>
      <c r="X165" s="32">
        <f t="shared" si="27"/>
        <v>0</v>
      </c>
      <c r="Y165" s="32">
        <f t="shared" si="26"/>
        <v>0</v>
      </c>
      <c r="Z165" s="32">
        <f>Потребность!D165+Потребность!E165+Потребность!F165+Потребность!G165+Потребность!H165+Потребность!I165+Потребность!J165</f>
        <v>0.2</v>
      </c>
      <c r="AA165" s="32">
        <f t="shared" si="31"/>
        <v>388.33333333333343</v>
      </c>
      <c r="AB165" s="259"/>
    </row>
    <row r="166" spans="1:28" s="33" customFormat="1" ht="24.75" customHeight="1" outlineLevel="3" x14ac:dyDescent="0.35">
      <c r="A166" s="27" t="s">
        <v>510</v>
      </c>
      <c r="B166" s="28" t="s">
        <v>11</v>
      </c>
      <c r="C166" s="30"/>
      <c r="D166" s="186">
        <f>Потребность!D166/S$2</f>
        <v>0</v>
      </c>
      <c r="E166" s="186">
        <f>Потребность!E166/T$2</f>
        <v>0</v>
      </c>
      <c r="F166" s="186">
        <f>Потребность!F166/U$2</f>
        <v>7.4003031164156484E-7</v>
      </c>
      <c r="G166" s="186">
        <f>Потребность!G166/V$2</f>
        <v>0</v>
      </c>
      <c r="H166" s="186">
        <f>Потребность!H166/W$2</f>
        <v>0</v>
      </c>
      <c r="I166" s="186">
        <f>Потребность!I166/X$2</f>
        <v>0</v>
      </c>
      <c r="J166" s="186">
        <f>Потребность!J166/Y$2</f>
        <v>0</v>
      </c>
      <c r="K166" s="191">
        <f>Потребность!K166</f>
        <v>1</v>
      </c>
      <c r="L166" s="30">
        <f t="shared" si="29"/>
        <v>452.66666666666669</v>
      </c>
      <c r="M166" s="30">
        <v>440</v>
      </c>
      <c r="N166" s="30">
        <v>490</v>
      </c>
      <c r="O166" s="30">
        <v>428</v>
      </c>
      <c r="P166" s="30">
        <f t="shared" si="30"/>
        <v>3.3498705440308167E-4</v>
      </c>
      <c r="Q166" s="273">
        <v>192</v>
      </c>
      <c r="R166" s="31">
        <f t="shared" si="20"/>
        <v>3.3498705440308167E-4</v>
      </c>
      <c r="S166" s="32">
        <f t="shared" si="27"/>
        <v>0</v>
      </c>
      <c r="T166" s="32">
        <f t="shared" si="27"/>
        <v>0</v>
      </c>
      <c r="U166" s="32">
        <f t="shared" si="27"/>
        <v>3.3498705440308167E-4</v>
      </c>
      <c r="V166" s="32">
        <f t="shared" si="27"/>
        <v>0</v>
      </c>
      <c r="W166" s="32">
        <f t="shared" si="27"/>
        <v>0</v>
      </c>
      <c r="X166" s="32">
        <f t="shared" si="27"/>
        <v>0</v>
      </c>
      <c r="Y166" s="32">
        <f t="shared" si="26"/>
        <v>0</v>
      </c>
      <c r="Z166" s="32">
        <f>Потребность!D166+Потребность!E166+Потребность!F166+Потребность!G166+Потребность!H166+Потребность!I166+Потребность!J166</f>
        <v>1</v>
      </c>
      <c r="AA166" s="32">
        <f t="shared" si="31"/>
        <v>452.66666666666663</v>
      </c>
      <c r="AB166" s="259"/>
    </row>
    <row r="167" spans="1:28" s="33" customFormat="1" ht="24.75" customHeight="1" outlineLevel="3" x14ac:dyDescent="0.35">
      <c r="A167" s="27" t="s">
        <v>511</v>
      </c>
      <c r="B167" s="28" t="s">
        <v>11</v>
      </c>
      <c r="C167" s="30"/>
      <c r="D167" s="186">
        <f>Потребность!D167/S$2</f>
        <v>0</v>
      </c>
      <c r="E167" s="186">
        <f>Потребность!E167/T$2</f>
        <v>0</v>
      </c>
      <c r="F167" s="186">
        <f>Потребность!F167/U$2</f>
        <v>7.4003031164156484E-7</v>
      </c>
      <c r="G167" s="186">
        <f>Потребность!G167/V$2</f>
        <v>0</v>
      </c>
      <c r="H167" s="186">
        <f>Потребность!H167/W$2</f>
        <v>0</v>
      </c>
      <c r="I167" s="186">
        <f>Потребность!I167/X$2</f>
        <v>0</v>
      </c>
      <c r="J167" s="186">
        <f>Потребность!J167/Y$2</f>
        <v>0</v>
      </c>
      <c r="K167" s="191">
        <f>Потребность!K167</f>
        <v>1</v>
      </c>
      <c r="L167" s="30">
        <f t="shared" si="29"/>
        <v>37765</v>
      </c>
      <c r="M167" s="30">
        <v>38683</v>
      </c>
      <c r="N167" s="30">
        <v>37186</v>
      </c>
      <c r="O167" s="30">
        <v>37426</v>
      </c>
      <c r="P167" s="30">
        <f t="shared" si="30"/>
        <v>2.7947244719143696E-2</v>
      </c>
      <c r="Q167" s="273">
        <v>280</v>
      </c>
      <c r="R167" s="31">
        <f t="shared" si="20"/>
        <v>2.7947244719143696E-2</v>
      </c>
      <c r="S167" s="32">
        <f t="shared" si="27"/>
        <v>0</v>
      </c>
      <c r="T167" s="32">
        <f t="shared" si="27"/>
        <v>0</v>
      </c>
      <c r="U167" s="32">
        <f t="shared" si="27"/>
        <v>2.7947244719143696E-2</v>
      </c>
      <c r="V167" s="32">
        <f t="shared" si="27"/>
        <v>0</v>
      </c>
      <c r="W167" s="32">
        <f t="shared" si="27"/>
        <v>0</v>
      </c>
      <c r="X167" s="32">
        <f t="shared" si="27"/>
        <v>0</v>
      </c>
      <c r="Y167" s="32">
        <f t="shared" si="26"/>
        <v>0</v>
      </c>
      <c r="Z167" s="32">
        <f>Потребность!D167+Потребность!E167+Потребность!F167+Потребность!G167+Потребность!H167+Потребность!I167+Потребность!J167</f>
        <v>1</v>
      </c>
      <c r="AA167" s="32">
        <f t="shared" si="31"/>
        <v>37765</v>
      </c>
      <c r="AB167" s="259"/>
    </row>
    <row r="168" spans="1:28" s="33" customFormat="1" ht="24.75" customHeight="1" outlineLevel="3" x14ac:dyDescent="0.35">
      <c r="A168" s="27" t="s">
        <v>512</v>
      </c>
      <c r="B168" s="28" t="s">
        <v>11</v>
      </c>
      <c r="C168" s="30"/>
      <c r="D168" s="186">
        <f>Потребность!D168/S$2</f>
        <v>0</v>
      </c>
      <c r="E168" s="186">
        <f>Потребность!E168/T$2</f>
        <v>0</v>
      </c>
      <c r="F168" s="186">
        <f>Потребность!F168/U$2</f>
        <v>7.4003031164156484E-7</v>
      </c>
      <c r="G168" s="186">
        <f>Потребность!G168/V$2</f>
        <v>0</v>
      </c>
      <c r="H168" s="186">
        <f>Потребность!H168/W$2</f>
        <v>0</v>
      </c>
      <c r="I168" s="186">
        <f>Потребность!I168/X$2</f>
        <v>0</v>
      </c>
      <c r="J168" s="186">
        <f>Потребность!J168/Y$2</f>
        <v>0</v>
      </c>
      <c r="K168" s="191">
        <f>Потребность!K168</f>
        <v>1</v>
      </c>
      <c r="L168" s="30">
        <f t="shared" si="29"/>
        <v>1850.6666666666667</v>
      </c>
      <c r="M168" s="30">
        <v>1857</v>
      </c>
      <c r="N168" s="30">
        <v>1918</v>
      </c>
      <c r="O168" s="30">
        <v>1777</v>
      </c>
      <c r="P168" s="30">
        <f t="shared" si="30"/>
        <v>1.3695494300779894E-3</v>
      </c>
      <c r="Q168" s="273">
        <v>140</v>
      </c>
      <c r="R168" s="31">
        <f t="shared" si="20"/>
        <v>1.3695494300779894E-3</v>
      </c>
      <c r="S168" s="32">
        <f t="shared" si="27"/>
        <v>0</v>
      </c>
      <c r="T168" s="32">
        <f t="shared" si="27"/>
        <v>0</v>
      </c>
      <c r="U168" s="32">
        <f t="shared" si="27"/>
        <v>1.3695494300779894E-3</v>
      </c>
      <c r="V168" s="32">
        <f t="shared" si="27"/>
        <v>0</v>
      </c>
      <c r="W168" s="32">
        <f t="shared" si="27"/>
        <v>0</v>
      </c>
      <c r="X168" s="32">
        <f t="shared" si="27"/>
        <v>0</v>
      </c>
      <c r="Y168" s="32">
        <f t="shared" si="26"/>
        <v>0</v>
      </c>
      <c r="Z168" s="32">
        <f>Потребность!D168+Потребность!E168+Потребность!F168+Потребность!G168+Потребность!H168+Потребность!I168+Потребность!J168</f>
        <v>1</v>
      </c>
      <c r="AA168" s="32">
        <f t="shared" si="31"/>
        <v>1850.6666666666667</v>
      </c>
      <c r="AB168" s="259"/>
    </row>
    <row r="169" spans="1:28" s="33" customFormat="1" ht="24.75" customHeight="1" outlineLevel="3" x14ac:dyDescent="0.35">
      <c r="A169" s="27" t="s">
        <v>513</v>
      </c>
      <c r="B169" s="28" t="s">
        <v>11</v>
      </c>
      <c r="C169" s="30"/>
      <c r="D169" s="186">
        <f>Потребность!D169/S$2</f>
        <v>0</v>
      </c>
      <c r="E169" s="186">
        <f>Потребность!E169/T$2</f>
        <v>0</v>
      </c>
      <c r="F169" s="186">
        <f>Потребность!F169/U$2</f>
        <v>0</v>
      </c>
      <c r="G169" s="186">
        <f>Потребность!G169/V$2</f>
        <v>0</v>
      </c>
      <c r="H169" s="186">
        <f>Потребность!H169/W$2</f>
        <v>0</v>
      </c>
      <c r="I169" s="186">
        <f>Потребность!I169/X$2</f>
        <v>0</v>
      </c>
      <c r="J169" s="186">
        <f>Потребность!J169/Y$2</f>
        <v>0</v>
      </c>
      <c r="K169" s="191">
        <f>Потребность!K169</f>
        <v>1</v>
      </c>
      <c r="L169" s="30">
        <v>171.36</v>
      </c>
      <c r="M169" s="189"/>
      <c r="N169" s="189"/>
      <c r="O169" s="189"/>
      <c r="P169" s="30">
        <f t="shared" si="30"/>
        <v>0</v>
      </c>
      <c r="Q169" s="273" t="e">
        <f>AVERAGE(M169:O169)-L169</f>
        <v>#DIV/0!</v>
      </c>
      <c r="R169" s="31">
        <f t="shared" si="20"/>
        <v>0</v>
      </c>
      <c r="S169" s="32">
        <f t="shared" si="27"/>
        <v>0</v>
      </c>
      <c r="T169" s="32">
        <f t="shared" si="27"/>
        <v>0</v>
      </c>
      <c r="U169" s="32">
        <f t="shared" si="27"/>
        <v>0</v>
      </c>
      <c r="V169" s="32">
        <f t="shared" si="27"/>
        <v>0</v>
      </c>
      <c r="W169" s="32">
        <f t="shared" si="27"/>
        <v>0</v>
      </c>
      <c r="X169" s="32">
        <f t="shared" si="27"/>
        <v>0</v>
      </c>
      <c r="Y169" s="32">
        <f t="shared" si="26"/>
        <v>0</v>
      </c>
      <c r="Z169" s="32">
        <f>Потребность!D169+Потребность!E169+Потребность!F169+Потребность!G169+Потребность!H169+Потребность!I169+Потребность!J169</f>
        <v>0</v>
      </c>
      <c r="AA169" s="32">
        <f t="shared" si="31"/>
        <v>0</v>
      </c>
      <c r="AB169" s="259"/>
    </row>
    <row r="170" spans="1:28" s="33" customFormat="1" ht="24.75" customHeight="1" outlineLevel="3" x14ac:dyDescent="0.35">
      <c r="A170" s="27" t="s">
        <v>514</v>
      </c>
      <c r="B170" s="28" t="s">
        <v>11</v>
      </c>
      <c r="C170" s="30"/>
      <c r="D170" s="186">
        <f>Потребность!D170/S$2</f>
        <v>0</v>
      </c>
      <c r="E170" s="186">
        <f>Потребность!E170/T$2</f>
        <v>0</v>
      </c>
      <c r="F170" s="186">
        <f>Потребность!F170/U$2</f>
        <v>0</v>
      </c>
      <c r="G170" s="186">
        <f>Потребность!G170/V$2</f>
        <v>0</v>
      </c>
      <c r="H170" s="186">
        <f>Потребность!H170/W$2</f>
        <v>0</v>
      </c>
      <c r="I170" s="186">
        <f>Потребность!I170/X$2</f>
        <v>2.9677113010446342E-6</v>
      </c>
      <c r="J170" s="186">
        <f>Потребность!J170/Y$2</f>
        <v>0</v>
      </c>
      <c r="K170" s="191">
        <f>Потребность!K170</f>
        <v>1</v>
      </c>
      <c r="L170" s="30">
        <v>9766.4850000000006</v>
      </c>
      <c r="M170" s="189"/>
      <c r="N170" s="189"/>
      <c r="O170" s="189"/>
      <c r="P170" s="30">
        <f t="shared" si="30"/>
        <v>2.8984107905982905E-2</v>
      </c>
      <c r="Q170" s="273" t="e">
        <f>AVERAGE(M170:O170)-L170</f>
        <v>#DIV/0!</v>
      </c>
      <c r="R170" s="31">
        <f t="shared" si="20"/>
        <v>2.8984107905982905E-2</v>
      </c>
      <c r="S170" s="32">
        <f t="shared" si="27"/>
        <v>0</v>
      </c>
      <c r="T170" s="32">
        <f t="shared" si="27"/>
        <v>0</v>
      </c>
      <c r="U170" s="32">
        <f t="shared" si="27"/>
        <v>0</v>
      </c>
      <c r="V170" s="32">
        <f t="shared" si="27"/>
        <v>0</v>
      </c>
      <c r="W170" s="32">
        <f t="shared" si="27"/>
        <v>0</v>
      </c>
      <c r="X170" s="32">
        <f t="shared" si="27"/>
        <v>2.8984107905982905E-2</v>
      </c>
      <c r="Y170" s="32">
        <f t="shared" si="26"/>
        <v>0</v>
      </c>
      <c r="Z170" s="32">
        <f>Потребность!D170+Потребность!E170+Потребность!F170+Потребность!G170+Потребность!H170+Потребность!I170+Потребность!J170</f>
        <v>1</v>
      </c>
      <c r="AA170" s="32">
        <f t="shared" si="31"/>
        <v>9766.4850000000006</v>
      </c>
      <c r="AB170" s="259"/>
    </row>
    <row r="171" spans="1:28" s="33" customFormat="1" ht="24.75" customHeight="1" outlineLevel="3" x14ac:dyDescent="0.35">
      <c r="A171" s="27" t="s">
        <v>515</v>
      </c>
      <c r="B171" s="28" t="s">
        <v>250</v>
      </c>
      <c r="C171" s="30"/>
      <c r="D171" s="186">
        <f>Потребность!D171/S$2</f>
        <v>0</v>
      </c>
      <c r="E171" s="186">
        <f>Потребность!E171/T$2</f>
        <v>0</v>
      </c>
      <c r="F171" s="186">
        <f>Потребность!F171/U$2</f>
        <v>0</v>
      </c>
      <c r="G171" s="186">
        <f>Потребность!G171/V$2</f>
        <v>0</v>
      </c>
      <c r="H171" s="186">
        <f>Потребность!H171/W$2</f>
        <v>0</v>
      </c>
      <c r="I171" s="186">
        <f>Потребность!I171/X$2</f>
        <v>1.7806267806267805E-5</v>
      </c>
      <c r="J171" s="186">
        <f>Потребность!J171/Y$2</f>
        <v>0</v>
      </c>
      <c r="K171" s="191">
        <f>Потребность!K171</f>
        <v>1</v>
      </c>
      <c r="L171" s="30">
        <f>AVERAGE(M171:O171)</f>
        <v>290</v>
      </c>
      <c r="M171" s="30">
        <v>350</v>
      </c>
      <c r="N171" s="30">
        <v>320</v>
      </c>
      <c r="O171" s="30">
        <v>200</v>
      </c>
      <c r="P171" s="30">
        <f t="shared" si="30"/>
        <v>5.1638176638176634E-3</v>
      </c>
      <c r="Q171" s="273">
        <v>90</v>
      </c>
      <c r="R171" s="31">
        <f t="shared" si="20"/>
        <v>5.1638176638176634E-3</v>
      </c>
      <c r="S171" s="32">
        <f t="shared" si="27"/>
        <v>0</v>
      </c>
      <c r="T171" s="32">
        <f t="shared" si="27"/>
        <v>0</v>
      </c>
      <c r="U171" s="32">
        <f t="shared" si="27"/>
        <v>0</v>
      </c>
      <c r="V171" s="32">
        <f t="shared" si="27"/>
        <v>0</v>
      </c>
      <c r="W171" s="32">
        <f t="shared" si="27"/>
        <v>0</v>
      </c>
      <c r="X171" s="32">
        <f t="shared" si="27"/>
        <v>5.1638176638176634E-3</v>
      </c>
      <c r="Y171" s="32">
        <f t="shared" si="26"/>
        <v>0</v>
      </c>
      <c r="Z171" s="32">
        <f>Потребность!D171+Потребность!E171+Потребность!F171+Потребность!G171+Потребность!H171+Потребность!I171+Потребность!J171</f>
        <v>6</v>
      </c>
      <c r="AA171" s="32">
        <f t="shared" si="31"/>
        <v>1739.9999999999998</v>
      </c>
      <c r="AB171" s="259"/>
    </row>
    <row r="172" spans="1:28" s="33" customFormat="1" ht="24.75" customHeight="1" outlineLevel="3" x14ac:dyDescent="0.35">
      <c r="A172" s="27" t="s">
        <v>516</v>
      </c>
      <c r="B172" s="28" t="s">
        <v>11</v>
      </c>
      <c r="C172" s="30"/>
      <c r="D172" s="186">
        <f>Потребность!D172/S$2</f>
        <v>0</v>
      </c>
      <c r="E172" s="186">
        <f>Потребность!E172/T$2</f>
        <v>0</v>
      </c>
      <c r="F172" s="186">
        <f>Потребность!F172/U$2</f>
        <v>1.4800606232831297E-6</v>
      </c>
      <c r="G172" s="186">
        <f>Потребность!G172/V$2</f>
        <v>4.1605610433355716E-7</v>
      </c>
      <c r="H172" s="186">
        <f>Потребность!H172/W$2</f>
        <v>0</v>
      </c>
      <c r="I172" s="186">
        <f>Потребность!I172/X$2</f>
        <v>0</v>
      </c>
      <c r="J172" s="186">
        <f>Потребность!J172/Y$2</f>
        <v>0</v>
      </c>
      <c r="K172" s="191">
        <f>Потребность!K172</f>
        <v>1</v>
      </c>
      <c r="L172" s="30">
        <f>AVERAGE(M172:O172)</f>
        <v>517.84666666666669</v>
      </c>
      <c r="M172" s="30">
        <v>569.58000000000004</v>
      </c>
      <c r="N172" s="30">
        <f>600</f>
        <v>600</v>
      </c>
      <c r="O172" s="30">
        <v>383.96</v>
      </c>
      <c r="P172" s="30">
        <f t="shared" si="30"/>
        <v>9.8189772700720923E-4</v>
      </c>
      <c r="Q172" s="273">
        <v>229</v>
      </c>
      <c r="R172" s="31">
        <f t="shared" si="20"/>
        <v>9.8189772700720923E-4</v>
      </c>
      <c r="S172" s="32">
        <f t="shared" si="27"/>
        <v>0</v>
      </c>
      <c r="T172" s="32">
        <f t="shared" si="27"/>
        <v>0</v>
      </c>
      <c r="U172" s="32">
        <f t="shared" si="27"/>
        <v>7.6644446023175778E-4</v>
      </c>
      <c r="V172" s="32">
        <f t="shared" si="27"/>
        <v>2.1545326677545147E-4</v>
      </c>
      <c r="W172" s="32">
        <f t="shared" si="27"/>
        <v>0</v>
      </c>
      <c r="X172" s="32">
        <f t="shared" si="27"/>
        <v>0</v>
      </c>
      <c r="Y172" s="32">
        <f t="shared" si="26"/>
        <v>0</v>
      </c>
      <c r="Z172" s="32">
        <f>Потребность!D172+Потребность!E172+Потребность!F172+Потребность!G172+Потребность!H172+Потребность!I172+Потребность!J172</f>
        <v>4</v>
      </c>
      <c r="AA172" s="32">
        <f t="shared" si="31"/>
        <v>2071.3866666666668</v>
      </c>
      <c r="AB172" s="259"/>
    </row>
    <row r="173" spans="1:28" s="33" customFormat="1" ht="24.75" customHeight="1" outlineLevel="3" x14ac:dyDescent="0.35">
      <c r="A173" s="27" t="s">
        <v>517</v>
      </c>
      <c r="B173" s="28" t="s">
        <v>11</v>
      </c>
      <c r="C173" s="30"/>
      <c r="D173" s="186">
        <f>Потребность!D173/S$2</f>
        <v>0</v>
      </c>
      <c r="E173" s="186">
        <f>Потребность!E173/T$2</f>
        <v>0</v>
      </c>
      <c r="F173" s="186">
        <f>Потребность!F173/U$2</f>
        <v>0</v>
      </c>
      <c r="G173" s="186">
        <f>Потребность!G173/V$2</f>
        <v>0</v>
      </c>
      <c r="H173" s="186">
        <f>Потребность!H173/W$2</f>
        <v>0</v>
      </c>
      <c r="I173" s="186">
        <f>Потребность!I173/X$2</f>
        <v>0</v>
      </c>
      <c r="J173" s="186">
        <f>Потребность!J173/Y$2</f>
        <v>0</v>
      </c>
      <c r="K173" s="191">
        <f>Потребность!K173</f>
        <v>1</v>
      </c>
      <c r="L173" s="30">
        <f>AVERAGE(M173:O173)</f>
        <v>80.333333333333329</v>
      </c>
      <c r="M173" s="30">
        <v>78</v>
      </c>
      <c r="N173" s="30">
        <v>84</v>
      </c>
      <c r="O173" s="30">
        <v>79</v>
      </c>
      <c r="P173" s="30">
        <f t="shared" si="30"/>
        <v>0</v>
      </c>
      <c r="Q173" s="273">
        <v>266</v>
      </c>
      <c r="R173" s="31">
        <f t="shared" si="20"/>
        <v>0</v>
      </c>
      <c r="S173" s="32">
        <f t="shared" si="27"/>
        <v>0</v>
      </c>
      <c r="T173" s="32">
        <f t="shared" si="27"/>
        <v>0</v>
      </c>
      <c r="U173" s="32">
        <f t="shared" si="27"/>
        <v>0</v>
      </c>
      <c r="V173" s="32">
        <f t="shared" si="27"/>
        <v>0</v>
      </c>
      <c r="W173" s="32">
        <f t="shared" si="27"/>
        <v>0</v>
      </c>
      <c r="X173" s="32">
        <f t="shared" si="27"/>
        <v>0</v>
      </c>
      <c r="Y173" s="32">
        <f t="shared" si="26"/>
        <v>0</v>
      </c>
      <c r="Z173" s="32">
        <f>Потребность!D173+Потребность!E173+Потребность!F173+Потребность!G173+Потребность!H173+Потребность!I173+Потребность!J173</f>
        <v>0</v>
      </c>
      <c r="AA173" s="32">
        <f t="shared" si="31"/>
        <v>0</v>
      </c>
      <c r="AB173" s="259"/>
    </row>
    <row r="174" spans="1:28" s="33" customFormat="1" ht="24.75" customHeight="1" outlineLevel="3" x14ac:dyDescent="0.35">
      <c r="A174" s="27" t="s">
        <v>518</v>
      </c>
      <c r="B174" s="28" t="s">
        <v>24</v>
      </c>
      <c r="C174" s="30"/>
      <c r="D174" s="186">
        <f>Потребность!D174/S$2</f>
        <v>0</v>
      </c>
      <c r="E174" s="186">
        <f>Потребность!E174/T$2</f>
        <v>0</v>
      </c>
      <c r="F174" s="186">
        <f>Потребность!F174/U$2</f>
        <v>0</v>
      </c>
      <c r="G174" s="186">
        <f>Потребность!G174/V$2</f>
        <v>0</v>
      </c>
      <c r="H174" s="186">
        <f>Потребность!H174/W$2</f>
        <v>0</v>
      </c>
      <c r="I174" s="186">
        <f>Потребность!I174/X$2</f>
        <v>8.9031339031339026E-6</v>
      </c>
      <c r="J174" s="186">
        <f>Потребность!J174/Y$2</f>
        <v>0</v>
      </c>
      <c r="K174" s="191">
        <f>Потребность!K174</f>
        <v>1</v>
      </c>
      <c r="L174" s="30">
        <v>422.733</v>
      </c>
      <c r="M174" s="189"/>
      <c r="N174" s="189"/>
      <c r="O174" s="189"/>
      <c r="P174" s="30">
        <f t="shared" si="30"/>
        <v>3.7636485042735041E-3</v>
      </c>
      <c r="Q174" s="273" t="e">
        <f>AVERAGE(M174:O174)-L174</f>
        <v>#DIV/0!</v>
      </c>
      <c r="R174" s="31">
        <f t="shared" si="20"/>
        <v>3.7636485042735041E-3</v>
      </c>
      <c r="S174" s="32">
        <f t="shared" si="27"/>
        <v>0</v>
      </c>
      <c r="T174" s="32">
        <f t="shared" si="27"/>
        <v>0</v>
      </c>
      <c r="U174" s="32">
        <f t="shared" si="27"/>
        <v>0</v>
      </c>
      <c r="V174" s="32">
        <f t="shared" si="27"/>
        <v>0</v>
      </c>
      <c r="W174" s="32">
        <f t="shared" si="27"/>
        <v>0</v>
      </c>
      <c r="X174" s="32">
        <f t="shared" si="27"/>
        <v>3.7636485042735041E-3</v>
      </c>
      <c r="Y174" s="32">
        <f t="shared" si="26"/>
        <v>0</v>
      </c>
      <c r="Z174" s="32">
        <f>Потребность!D174+Потребность!E174+Потребность!F174+Потребность!G174+Потребность!H174+Потребность!I174+Потребность!J174</f>
        <v>3</v>
      </c>
      <c r="AA174" s="32">
        <f t="shared" si="31"/>
        <v>1268.1989999999998</v>
      </c>
      <c r="AB174" s="259"/>
    </row>
    <row r="175" spans="1:28" s="33" customFormat="1" ht="24.75" customHeight="1" outlineLevel="3" x14ac:dyDescent="0.35">
      <c r="A175" s="27" t="s">
        <v>519</v>
      </c>
      <c r="B175" s="28" t="s">
        <v>478</v>
      </c>
      <c r="C175" s="30"/>
      <c r="D175" s="186">
        <f>Потребность!D175/S$2</f>
        <v>0</v>
      </c>
      <c r="E175" s="186">
        <f>Потребность!E175/T$2</f>
        <v>0</v>
      </c>
      <c r="F175" s="186">
        <f>Потребность!F175/U$2</f>
        <v>7.4003031164156484E-7</v>
      </c>
      <c r="G175" s="186">
        <f>Потребность!G175/V$2</f>
        <v>0</v>
      </c>
      <c r="H175" s="186">
        <f>Потребность!H175/W$2</f>
        <v>7.4535198502140652E-7</v>
      </c>
      <c r="I175" s="186">
        <f>Потребность!I175/X$2</f>
        <v>0</v>
      </c>
      <c r="J175" s="186">
        <f>Потребность!J175/Y$2</f>
        <v>0</v>
      </c>
      <c r="K175" s="191">
        <f>Потребность!K175</f>
        <v>1</v>
      </c>
      <c r="L175" s="30">
        <v>1340.02</v>
      </c>
      <c r="M175" s="189"/>
      <c r="N175" s="189"/>
      <c r="O175" s="189"/>
      <c r="P175" s="30">
        <f t="shared" si="30"/>
        <v>1.9904419851743149E-3</v>
      </c>
      <c r="Q175" s="273" t="e">
        <f>AVERAGE(M175:O175)-L175</f>
        <v>#DIV/0!</v>
      </c>
      <c r="R175" s="31">
        <f t="shared" si="20"/>
        <v>1.9904419851743149E-3</v>
      </c>
      <c r="S175" s="32">
        <f t="shared" si="27"/>
        <v>0</v>
      </c>
      <c r="T175" s="32">
        <f t="shared" si="27"/>
        <v>0</v>
      </c>
      <c r="U175" s="32">
        <f t="shared" si="27"/>
        <v>9.9165541820592966E-4</v>
      </c>
      <c r="V175" s="32">
        <f t="shared" si="27"/>
        <v>0</v>
      </c>
      <c r="W175" s="32">
        <f t="shared" si="27"/>
        <v>9.9878656696838521E-4</v>
      </c>
      <c r="X175" s="32">
        <f t="shared" si="27"/>
        <v>0</v>
      </c>
      <c r="Y175" s="32">
        <f t="shared" si="26"/>
        <v>0</v>
      </c>
      <c r="Z175" s="32">
        <f>Потребность!D175+Потребность!E175+Потребность!F175+Потребность!G175+Потребность!H175+Потребность!I175+Потребность!J175</f>
        <v>2</v>
      </c>
      <c r="AA175" s="32">
        <f t="shared" si="31"/>
        <v>2680.04</v>
      </c>
      <c r="AB175" s="259"/>
    </row>
    <row r="176" spans="1:28" s="33" customFormat="1" ht="24.75" customHeight="1" outlineLevel="3" x14ac:dyDescent="0.35">
      <c r="A176" s="27" t="s">
        <v>520</v>
      </c>
      <c r="B176" s="28" t="s">
        <v>11</v>
      </c>
      <c r="C176" s="30"/>
      <c r="D176" s="186">
        <f>Потребность!D176/S$2</f>
        <v>0</v>
      </c>
      <c r="E176" s="186">
        <f>Потребность!E176/T$2</f>
        <v>0</v>
      </c>
      <c r="F176" s="186">
        <f>Потребность!F176/U$2</f>
        <v>0</v>
      </c>
      <c r="G176" s="186">
        <f>Потребность!G176/V$2</f>
        <v>0</v>
      </c>
      <c r="H176" s="186">
        <f>Потребность!H176/W$2</f>
        <v>0</v>
      </c>
      <c r="I176" s="186">
        <f>Потребность!I176/X$2</f>
        <v>0</v>
      </c>
      <c r="J176" s="186">
        <f>Потребность!J176/Y$2</f>
        <v>0</v>
      </c>
      <c r="K176" s="191">
        <f>Потребность!K176</f>
        <v>1</v>
      </c>
      <c r="L176" s="30">
        <f t="shared" ref="L176:L183" si="32">AVERAGE(M176:O176)</f>
        <v>7068.333333333333</v>
      </c>
      <c r="M176" s="30">
        <v>7200</v>
      </c>
      <c r="N176" s="30">
        <v>7315</v>
      </c>
      <c r="O176" s="30">
        <v>6690</v>
      </c>
      <c r="P176" s="30">
        <f t="shared" si="30"/>
        <v>0</v>
      </c>
      <c r="Q176" s="273">
        <v>185</v>
      </c>
      <c r="R176" s="31">
        <f t="shared" si="20"/>
        <v>0</v>
      </c>
      <c r="S176" s="32">
        <f t="shared" si="27"/>
        <v>0</v>
      </c>
      <c r="T176" s="32">
        <f t="shared" si="27"/>
        <v>0</v>
      </c>
      <c r="U176" s="32">
        <f t="shared" si="27"/>
        <v>0</v>
      </c>
      <c r="V176" s="32">
        <f t="shared" si="27"/>
        <v>0</v>
      </c>
      <c r="W176" s="32">
        <f t="shared" si="27"/>
        <v>0</v>
      </c>
      <c r="X176" s="32">
        <f t="shared" si="27"/>
        <v>0</v>
      </c>
      <c r="Y176" s="32">
        <f t="shared" si="26"/>
        <v>0</v>
      </c>
      <c r="Z176" s="32">
        <f>Потребность!D176+Потребность!E176+Потребность!F176+Потребность!G176+Потребность!H176+Потребность!I176+Потребность!J176</f>
        <v>0</v>
      </c>
      <c r="AA176" s="32">
        <f t="shared" si="31"/>
        <v>0</v>
      </c>
      <c r="AB176" s="259"/>
    </row>
    <row r="177" spans="1:28" s="33" customFormat="1" ht="24.75" customHeight="1" outlineLevel="3" x14ac:dyDescent="0.35">
      <c r="A177" s="27" t="s">
        <v>521</v>
      </c>
      <c r="B177" s="28" t="s">
        <v>11</v>
      </c>
      <c r="C177" s="30"/>
      <c r="D177" s="186">
        <f>Потребность!D177/S$2</f>
        <v>0</v>
      </c>
      <c r="E177" s="186">
        <f>Потребность!E177/T$2</f>
        <v>1.1870845204178537E-5</v>
      </c>
      <c r="F177" s="186">
        <f>Потребность!F177/U$2</f>
        <v>0</v>
      </c>
      <c r="G177" s="186">
        <f>Потребность!G177/V$2</f>
        <v>0</v>
      </c>
      <c r="H177" s="186">
        <f>Потребность!H177/W$2</f>
        <v>0</v>
      </c>
      <c r="I177" s="186">
        <f>Потребность!I177/X$2</f>
        <v>0</v>
      </c>
      <c r="J177" s="186">
        <f>Потребность!J177/Y$2</f>
        <v>0</v>
      </c>
      <c r="K177" s="191">
        <f>Потребность!K177</f>
        <v>1</v>
      </c>
      <c r="L177" s="30">
        <f t="shared" si="32"/>
        <v>818</v>
      </c>
      <c r="M177" s="30">
        <v>835</v>
      </c>
      <c r="N177" s="30">
        <v>829</v>
      </c>
      <c r="O177" s="30">
        <v>790</v>
      </c>
      <c r="P177" s="30">
        <f t="shared" si="30"/>
        <v>9.7103513770180425E-3</v>
      </c>
      <c r="Q177" s="273">
        <v>182</v>
      </c>
      <c r="R177" s="31">
        <f t="shared" si="20"/>
        <v>9.7103513770180425E-3</v>
      </c>
      <c r="S177" s="32">
        <f t="shared" si="27"/>
        <v>0</v>
      </c>
      <c r="T177" s="32">
        <f t="shared" si="27"/>
        <v>9.7103513770180425E-3</v>
      </c>
      <c r="U177" s="32">
        <f t="shared" si="27"/>
        <v>0</v>
      </c>
      <c r="V177" s="32">
        <f t="shared" ref="V177:Y228" si="33">G177*$L177/$K177</f>
        <v>0</v>
      </c>
      <c r="W177" s="32">
        <f t="shared" si="33"/>
        <v>0</v>
      </c>
      <c r="X177" s="32">
        <f t="shared" si="33"/>
        <v>0</v>
      </c>
      <c r="Y177" s="32">
        <f t="shared" si="26"/>
        <v>0</v>
      </c>
      <c r="Z177" s="32">
        <f>Потребность!D177+Потребность!E177+Потребность!F177+Потребность!G177+Потребность!H177+Потребность!I177+Потребность!J177</f>
        <v>1</v>
      </c>
      <c r="AA177" s="32">
        <f t="shared" si="31"/>
        <v>817.99999999999989</v>
      </c>
      <c r="AB177" s="259"/>
    </row>
    <row r="178" spans="1:28" s="33" customFormat="1" ht="24.75" customHeight="1" outlineLevel="3" x14ac:dyDescent="0.35">
      <c r="A178" s="27" t="s">
        <v>522</v>
      </c>
      <c r="B178" s="28" t="s">
        <v>11</v>
      </c>
      <c r="C178" s="30"/>
      <c r="D178" s="186">
        <f>Потребность!D178/S$2</f>
        <v>0</v>
      </c>
      <c r="E178" s="186">
        <f>Потребность!E178/T$2</f>
        <v>1.1870845204178537E-5</v>
      </c>
      <c r="F178" s="186">
        <f>Потребность!F178/U$2</f>
        <v>0</v>
      </c>
      <c r="G178" s="186">
        <f>Потребность!G178/V$2</f>
        <v>0</v>
      </c>
      <c r="H178" s="186">
        <f>Потребность!H178/W$2</f>
        <v>0</v>
      </c>
      <c r="I178" s="186">
        <f>Потребность!I178/X$2</f>
        <v>0</v>
      </c>
      <c r="J178" s="186">
        <f>Потребность!J178/Y$2</f>
        <v>0</v>
      </c>
      <c r="K178" s="191">
        <f>Потребность!K178</f>
        <v>1</v>
      </c>
      <c r="L178" s="30">
        <f t="shared" si="32"/>
        <v>3051.3333333333335</v>
      </c>
      <c r="M178" s="30">
        <v>2189</v>
      </c>
      <c r="N178" s="30">
        <v>2587</v>
      </c>
      <c r="O178" s="30">
        <v>4378</v>
      </c>
      <c r="P178" s="30">
        <f t="shared" si="30"/>
        <v>3.6221905666350113E-2</v>
      </c>
      <c r="Q178" s="273">
        <v>183</v>
      </c>
      <c r="R178" s="31">
        <f t="shared" si="20"/>
        <v>3.6221905666350113E-2</v>
      </c>
      <c r="S178" s="32">
        <f t="shared" ref="S178:U228" si="34">D178*$L178/$K178</f>
        <v>0</v>
      </c>
      <c r="T178" s="32">
        <f t="shared" si="34"/>
        <v>3.6221905666350113E-2</v>
      </c>
      <c r="U178" s="32">
        <f t="shared" si="34"/>
        <v>0</v>
      </c>
      <c r="V178" s="32">
        <f t="shared" si="33"/>
        <v>0</v>
      </c>
      <c r="W178" s="32">
        <f t="shared" si="33"/>
        <v>0</v>
      </c>
      <c r="X178" s="32">
        <f t="shared" si="33"/>
        <v>0</v>
      </c>
      <c r="Y178" s="32">
        <f t="shared" si="26"/>
        <v>0</v>
      </c>
      <c r="Z178" s="32">
        <f>Потребность!D178+Потребность!E178+Потребность!F178+Потребность!G178+Потребность!H178+Потребность!I178+Потребность!J178</f>
        <v>1</v>
      </c>
      <c r="AA178" s="32">
        <f t="shared" si="31"/>
        <v>3051.3333333333335</v>
      </c>
      <c r="AB178" s="259"/>
    </row>
    <row r="179" spans="1:28" s="33" customFormat="1" ht="24.75" customHeight="1" outlineLevel="3" x14ac:dyDescent="0.35">
      <c r="A179" s="27" t="s">
        <v>523</v>
      </c>
      <c r="B179" s="28" t="s">
        <v>11</v>
      </c>
      <c r="C179" s="30"/>
      <c r="D179" s="186">
        <f>Потребность!D179/S$2</f>
        <v>0</v>
      </c>
      <c r="E179" s="186">
        <f>Потребность!E179/T$2</f>
        <v>1.1870845204178537E-5</v>
      </c>
      <c r="F179" s="186">
        <f>Потребность!F179/U$2</f>
        <v>0</v>
      </c>
      <c r="G179" s="186">
        <f>Потребность!G179/V$2</f>
        <v>0</v>
      </c>
      <c r="H179" s="186">
        <f>Потребность!H179/W$2</f>
        <v>0</v>
      </c>
      <c r="I179" s="186">
        <f>Потребность!I179/X$2</f>
        <v>0</v>
      </c>
      <c r="J179" s="186">
        <f>Потребность!J179/Y$2</f>
        <v>0</v>
      </c>
      <c r="K179" s="191">
        <f>Потребность!K179</f>
        <v>1</v>
      </c>
      <c r="L179" s="30">
        <f t="shared" si="32"/>
        <v>990</v>
      </c>
      <c r="M179" s="30">
        <v>990</v>
      </c>
      <c r="N179" s="30">
        <v>990</v>
      </c>
      <c r="O179" s="30">
        <v>990</v>
      </c>
      <c r="P179" s="30">
        <f t="shared" si="30"/>
        <v>1.1752136752136752E-2</v>
      </c>
      <c r="Q179" s="273">
        <v>181</v>
      </c>
      <c r="R179" s="31">
        <f t="shared" si="20"/>
        <v>1.1752136752136752E-2</v>
      </c>
      <c r="S179" s="32">
        <f t="shared" si="34"/>
        <v>0</v>
      </c>
      <c r="T179" s="32">
        <f t="shared" si="34"/>
        <v>1.1752136752136752E-2</v>
      </c>
      <c r="U179" s="32">
        <f t="shared" si="34"/>
        <v>0</v>
      </c>
      <c r="V179" s="32">
        <f t="shared" si="33"/>
        <v>0</v>
      </c>
      <c r="W179" s="32">
        <f t="shared" si="33"/>
        <v>0</v>
      </c>
      <c r="X179" s="32">
        <f t="shared" si="33"/>
        <v>0</v>
      </c>
      <c r="Y179" s="32">
        <f t="shared" si="26"/>
        <v>0</v>
      </c>
      <c r="Z179" s="32">
        <f>Потребность!D179+Потребность!E179+Потребность!F179+Потребность!G179+Потребность!H179+Потребность!I179+Потребность!J179</f>
        <v>1</v>
      </c>
      <c r="AA179" s="32">
        <f t="shared" si="31"/>
        <v>990</v>
      </c>
      <c r="AB179" s="259"/>
    </row>
    <row r="180" spans="1:28" s="33" customFormat="1" ht="24.75" customHeight="1" outlineLevel="3" x14ac:dyDescent="0.35">
      <c r="A180" s="27" t="s">
        <v>524</v>
      </c>
      <c r="B180" s="28" t="s">
        <v>11</v>
      </c>
      <c r="C180" s="30"/>
      <c r="D180" s="186">
        <f>Потребность!D180/S$2</f>
        <v>0</v>
      </c>
      <c r="E180" s="186">
        <f>Потребность!E180/T$2</f>
        <v>1.1870845204178537E-5</v>
      </c>
      <c r="F180" s="186">
        <f>Потребность!F180/U$2</f>
        <v>0</v>
      </c>
      <c r="G180" s="186">
        <f>Потребность!G180/V$2</f>
        <v>0</v>
      </c>
      <c r="H180" s="186">
        <f>Потребность!H180/W$2</f>
        <v>0</v>
      </c>
      <c r="I180" s="186">
        <f>Потребность!I180/X$2</f>
        <v>0</v>
      </c>
      <c r="J180" s="186">
        <f>Потребность!J180/Y$2</f>
        <v>0</v>
      </c>
      <c r="K180" s="191">
        <f>Потребность!K180</f>
        <v>1</v>
      </c>
      <c r="L180" s="30">
        <f t="shared" si="32"/>
        <v>866.66666666666663</v>
      </c>
      <c r="M180" s="30">
        <v>890</v>
      </c>
      <c r="N180" s="30">
        <v>820</v>
      </c>
      <c r="O180" s="30">
        <v>890</v>
      </c>
      <c r="P180" s="30">
        <f t="shared" si="30"/>
        <v>1.0288065843621397E-2</v>
      </c>
      <c r="Q180" s="273">
        <v>179</v>
      </c>
      <c r="R180" s="31">
        <f t="shared" si="20"/>
        <v>1.0288065843621397E-2</v>
      </c>
      <c r="S180" s="32">
        <f t="shared" si="34"/>
        <v>0</v>
      </c>
      <c r="T180" s="32">
        <f t="shared" si="34"/>
        <v>1.0288065843621397E-2</v>
      </c>
      <c r="U180" s="32">
        <f t="shared" si="34"/>
        <v>0</v>
      </c>
      <c r="V180" s="32">
        <f t="shared" si="33"/>
        <v>0</v>
      </c>
      <c r="W180" s="32">
        <f t="shared" si="33"/>
        <v>0</v>
      </c>
      <c r="X180" s="32">
        <f t="shared" si="33"/>
        <v>0</v>
      </c>
      <c r="Y180" s="32">
        <f t="shared" si="26"/>
        <v>0</v>
      </c>
      <c r="Z180" s="32">
        <f>Потребность!D180+Потребность!E180+Потребность!F180+Потребность!G180+Потребность!H180+Потребность!I180+Потребность!J180</f>
        <v>1</v>
      </c>
      <c r="AA180" s="32">
        <f t="shared" si="31"/>
        <v>866.66666666666652</v>
      </c>
      <c r="AB180" s="259"/>
    </row>
    <row r="181" spans="1:28" s="33" customFormat="1" ht="24.75" customHeight="1" outlineLevel="3" x14ac:dyDescent="0.35">
      <c r="A181" s="27" t="s">
        <v>525</v>
      </c>
      <c r="B181" s="28" t="s">
        <v>11</v>
      </c>
      <c r="C181" s="30"/>
      <c r="D181" s="186">
        <f>Потребность!D181/S$2</f>
        <v>0</v>
      </c>
      <c r="E181" s="186">
        <f>Потребность!E181/T$2</f>
        <v>1.1870845204178537E-5</v>
      </c>
      <c r="F181" s="186">
        <f>Потребность!F181/U$2</f>
        <v>0</v>
      </c>
      <c r="G181" s="186">
        <f>Потребность!G181/V$2</f>
        <v>0</v>
      </c>
      <c r="H181" s="186">
        <f>Потребность!H181/W$2</f>
        <v>0</v>
      </c>
      <c r="I181" s="186">
        <f>Потребность!I181/X$2</f>
        <v>0</v>
      </c>
      <c r="J181" s="186">
        <f>Потребность!J181/Y$2</f>
        <v>0</v>
      </c>
      <c r="K181" s="191">
        <f>Потребность!K181</f>
        <v>1</v>
      </c>
      <c r="L181" s="30">
        <f t="shared" si="32"/>
        <v>1270.3333333333333</v>
      </c>
      <c r="M181" s="30">
        <v>1200</v>
      </c>
      <c r="N181" s="30">
        <v>1306</v>
      </c>
      <c r="O181" s="30">
        <v>1305</v>
      </c>
      <c r="P181" s="30">
        <f t="shared" si="30"/>
        <v>1.5079930357708134E-2</v>
      </c>
      <c r="Q181" s="273">
        <v>180</v>
      </c>
      <c r="R181" s="31">
        <f t="shared" si="20"/>
        <v>1.5079930357708134E-2</v>
      </c>
      <c r="S181" s="32">
        <f t="shared" si="34"/>
        <v>0</v>
      </c>
      <c r="T181" s="32">
        <f t="shared" si="34"/>
        <v>1.5079930357708134E-2</v>
      </c>
      <c r="U181" s="32">
        <f t="shared" si="34"/>
        <v>0</v>
      </c>
      <c r="V181" s="32">
        <f t="shared" si="33"/>
        <v>0</v>
      </c>
      <c r="W181" s="32">
        <f t="shared" si="33"/>
        <v>0</v>
      </c>
      <c r="X181" s="32">
        <f t="shared" si="33"/>
        <v>0</v>
      </c>
      <c r="Y181" s="32">
        <f t="shared" si="26"/>
        <v>0</v>
      </c>
      <c r="Z181" s="32">
        <f>Потребность!D181+Потребность!E181+Потребность!F181+Потребность!G181+Потребность!H181+Потребность!I181+Потребность!J181</f>
        <v>1</v>
      </c>
      <c r="AA181" s="32">
        <f t="shared" si="31"/>
        <v>1270.3333333333333</v>
      </c>
      <c r="AB181" s="259"/>
    </row>
    <row r="182" spans="1:28" s="33" customFormat="1" ht="24.75" customHeight="1" outlineLevel="3" x14ac:dyDescent="0.35">
      <c r="A182" s="27" t="s">
        <v>526</v>
      </c>
      <c r="B182" s="28" t="s">
        <v>11</v>
      </c>
      <c r="C182" s="30"/>
      <c r="D182" s="186">
        <f>Потребность!D182/S$2</f>
        <v>0</v>
      </c>
      <c r="E182" s="186">
        <f>Потребность!E182/T$2</f>
        <v>1.1870845204178537E-5</v>
      </c>
      <c r="F182" s="186">
        <f>Потребность!F182/U$2</f>
        <v>0</v>
      </c>
      <c r="G182" s="186">
        <f>Потребность!G182/V$2</f>
        <v>0</v>
      </c>
      <c r="H182" s="186">
        <f>Потребность!H182/W$2</f>
        <v>0</v>
      </c>
      <c r="I182" s="186">
        <f>Потребность!I182/X$2</f>
        <v>0</v>
      </c>
      <c r="J182" s="186">
        <f>Потребность!J182/Y$2</f>
        <v>0</v>
      </c>
      <c r="K182" s="191">
        <f>Потребность!K182</f>
        <v>1</v>
      </c>
      <c r="L182" s="30">
        <f t="shared" si="32"/>
        <v>1903.3333333333333</v>
      </c>
      <c r="M182" s="30">
        <v>1550</v>
      </c>
      <c r="N182" s="30">
        <v>2271</v>
      </c>
      <c r="O182" s="30">
        <v>1889</v>
      </c>
      <c r="P182" s="30">
        <f t="shared" si="30"/>
        <v>2.2594175371953146E-2</v>
      </c>
      <c r="Q182" s="273">
        <v>178</v>
      </c>
      <c r="R182" s="31">
        <f t="shared" si="20"/>
        <v>2.2594175371953146E-2</v>
      </c>
      <c r="S182" s="32">
        <f t="shared" si="34"/>
        <v>0</v>
      </c>
      <c r="T182" s="32">
        <f t="shared" si="34"/>
        <v>2.2594175371953146E-2</v>
      </c>
      <c r="U182" s="32">
        <f t="shared" si="34"/>
        <v>0</v>
      </c>
      <c r="V182" s="32">
        <f t="shared" si="33"/>
        <v>0</v>
      </c>
      <c r="W182" s="32">
        <f t="shared" si="33"/>
        <v>0</v>
      </c>
      <c r="X182" s="32">
        <f t="shared" si="33"/>
        <v>0</v>
      </c>
      <c r="Y182" s="32">
        <f t="shared" si="26"/>
        <v>0</v>
      </c>
      <c r="Z182" s="32">
        <f>Потребность!D182+Потребность!E182+Потребность!F182+Потребность!G182+Потребность!H182+Потребность!I182+Потребность!J182</f>
        <v>1</v>
      </c>
      <c r="AA182" s="32">
        <f t="shared" si="31"/>
        <v>1903.333333333333</v>
      </c>
      <c r="AB182" s="259"/>
    </row>
    <row r="183" spans="1:28" s="33" customFormat="1" ht="24.75" customHeight="1" outlineLevel="3" x14ac:dyDescent="0.35">
      <c r="A183" s="27" t="s">
        <v>527</v>
      </c>
      <c r="B183" s="28" t="s">
        <v>11</v>
      </c>
      <c r="C183" s="30"/>
      <c r="D183" s="186">
        <f>Потребность!D183/S$2</f>
        <v>0</v>
      </c>
      <c r="E183" s="186">
        <f>Потребность!E183/T$2</f>
        <v>1.1870845204178537E-5</v>
      </c>
      <c r="F183" s="186">
        <f>Потребность!F183/U$2</f>
        <v>0</v>
      </c>
      <c r="G183" s="186">
        <f>Потребность!G183/V$2</f>
        <v>0</v>
      </c>
      <c r="H183" s="186">
        <f>Потребность!H183/W$2</f>
        <v>0</v>
      </c>
      <c r="I183" s="186">
        <f>Потребность!I183/X$2</f>
        <v>0</v>
      </c>
      <c r="J183" s="186">
        <f>Потребность!J183/Y$2</f>
        <v>0</v>
      </c>
      <c r="K183" s="191">
        <f>Потребность!K183</f>
        <v>1</v>
      </c>
      <c r="L183" s="30">
        <f t="shared" si="32"/>
        <v>33634.553333333337</v>
      </c>
      <c r="M183" s="30">
        <v>34606.29</v>
      </c>
      <c r="N183" s="30">
        <v>33956.57</v>
      </c>
      <c r="O183" s="30">
        <v>32340.799999999999</v>
      </c>
      <c r="P183" s="30">
        <f t="shared" si="30"/>
        <v>0.39927057613168726</v>
      </c>
      <c r="Q183" s="273">
        <f>AVERAGE(M183:O183)-L183</f>
        <v>0</v>
      </c>
      <c r="R183" s="31">
        <f t="shared" si="20"/>
        <v>0.39927057613168726</v>
      </c>
      <c r="S183" s="32">
        <f t="shared" si="34"/>
        <v>0</v>
      </c>
      <c r="T183" s="32">
        <f t="shared" si="34"/>
        <v>0.39927057613168726</v>
      </c>
      <c r="U183" s="32">
        <f t="shared" si="34"/>
        <v>0</v>
      </c>
      <c r="V183" s="32">
        <f t="shared" si="33"/>
        <v>0</v>
      </c>
      <c r="W183" s="32">
        <f t="shared" si="33"/>
        <v>0</v>
      </c>
      <c r="X183" s="32">
        <f t="shared" si="33"/>
        <v>0</v>
      </c>
      <c r="Y183" s="32">
        <f t="shared" si="26"/>
        <v>0</v>
      </c>
      <c r="Z183" s="32">
        <f>Потребность!D183+Потребность!E183+Потребность!F183+Потребность!G183+Потребность!H183+Потребность!I183+Потребность!J183</f>
        <v>1</v>
      </c>
      <c r="AA183" s="32">
        <f t="shared" si="31"/>
        <v>33634.553333333337</v>
      </c>
      <c r="AB183" s="259"/>
    </row>
    <row r="184" spans="1:28" s="33" customFormat="1" ht="24.75" customHeight="1" outlineLevel="3" x14ac:dyDescent="0.35">
      <c r="A184" s="27" t="s">
        <v>528</v>
      </c>
      <c r="B184" s="28" t="s">
        <v>11</v>
      </c>
      <c r="C184" s="30"/>
      <c r="D184" s="186">
        <f>Потребность!D184/S$2</f>
        <v>0</v>
      </c>
      <c r="E184" s="186">
        <f>Потребность!E184/T$2</f>
        <v>0</v>
      </c>
      <c r="F184" s="186">
        <f>Потребность!F184/U$2</f>
        <v>0</v>
      </c>
      <c r="G184" s="186">
        <f>Потребность!G184/V$2</f>
        <v>0</v>
      </c>
      <c r="H184" s="186">
        <f>Потребность!H184/W$2</f>
        <v>0</v>
      </c>
      <c r="I184" s="186">
        <f>Потребность!I184/X$2</f>
        <v>1.7806267806267805E-5</v>
      </c>
      <c r="J184" s="186">
        <f>Потребность!J184/Y$2</f>
        <v>0</v>
      </c>
      <c r="K184" s="191">
        <f>Потребность!K184</f>
        <v>1</v>
      </c>
      <c r="L184" s="30">
        <v>122.13</v>
      </c>
      <c r="M184" s="189"/>
      <c r="N184" s="189"/>
      <c r="O184" s="189"/>
      <c r="P184" s="30">
        <f t="shared" si="30"/>
        <v>2.174679487179487E-3</v>
      </c>
      <c r="Q184" s="273" t="e">
        <f>AVERAGE(M184:O184)-L184</f>
        <v>#DIV/0!</v>
      </c>
      <c r="R184" s="31">
        <f t="shared" si="20"/>
        <v>2.174679487179487E-3</v>
      </c>
      <c r="S184" s="32">
        <f t="shared" si="34"/>
        <v>0</v>
      </c>
      <c r="T184" s="32">
        <f t="shared" si="34"/>
        <v>0</v>
      </c>
      <c r="U184" s="32">
        <f t="shared" si="34"/>
        <v>0</v>
      </c>
      <c r="V184" s="32">
        <f t="shared" si="33"/>
        <v>0</v>
      </c>
      <c r="W184" s="32">
        <f t="shared" si="33"/>
        <v>0</v>
      </c>
      <c r="X184" s="32">
        <f t="shared" si="33"/>
        <v>2.174679487179487E-3</v>
      </c>
      <c r="Y184" s="32">
        <f t="shared" si="26"/>
        <v>0</v>
      </c>
      <c r="Z184" s="32">
        <f>Потребность!D184+Потребность!E184+Потребность!F184+Потребность!G184+Потребность!H184+Потребность!I184+Потребность!J184</f>
        <v>6</v>
      </c>
      <c r="AA184" s="32">
        <f t="shared" si="31"/>
        <v>732.78</v>
      </c>
      <c r="AB184" s="259"/>
    </row>
    <row r="185" spans="1:28" s="33" customFormat="1" ht="24.75" customHeight="1" outlineLevel="3" x14ac:dyDescent="0.35">
      <c r="A185" s="27" t="s">
        <v>691</v>
      </c>
      <c r="B185" s="28" t="s">
        <v>366</v>
      </c>
      <c r="C185" s="30"/>
      <c r="D185" s="186">
        <f>Потребность!D185/S$2</f>
        <v>0</v>
      </c>
      <c r="E185" s="186">
        <f>Потребность!E185/T$2</f>
        <v>0</v>
      </c>
      <c r="F185" s="186">
        <f>Потребность!F185/U$2</f>
        <v>0</v>
      </c>
      <c r="G185" s="186">
        <f>Потребность!G185/V$2</f>
        <v>0</v>
      </c>
      <c r="H185" s="186">
        <f>Потребность!H185/W$2</f>
        <v>0</v>
      </c>
      <c r="I185" s="186">
        <f>Потребность!I185/X$2</f>
        <v>5.9354226020892684E-6</v>
      </c>
      <c r="J185" s="186">
        <f>Потребность!J185/Y$2</f>
        <v>0</v>
      </c>
      <c r="K185" s="191">
        <f>Потребность!K185</f>
        <v>1</v>
      </c>
      <c r="L185" s="30">
        <f t="shared" ref="L185:L199" si="35">AVERAGE(M185:O185)</f>
        <v>488.78666666666669</v>
      </c>
      <c r="M185" s="30">
        <v>457</v>
      </c>
      <c r="N185" s="30">
        <v>689.36</v>
      </c>
      <c r="O185" s="30">
        <v>320</v>
      </c>
      <c r="P185" s="30">
        <f t="shared" si="30"/>
        <v>2.9011554289332065E-3</v>
      </c>
      <c r="Q185" s="273">
        <v>228</v>
      </c>
      <c r="R185" s="31">
        <f t="shared" si="20"/>
        <v>2.9011554289332065E-3</v>
      </c>
      <c r="S185" s="32">
        <f t="shared" si="34"/>
        <v>0</v>
      </c>
      <c r="T185" s="32">
        <f t="shared" si="34"/>
        <v>0</v>
      </c>
      <c r="U185" s="32">
        <f t="shared" si="34"/>
        <v>0</v>
      </c>
      <c r="V185" s="32">
        <f t="shared" si="33"/>
        <v>0</v>
      </c>
      <c r="W185" s="32">
        <f t="shared" si="33"/>
        <v>0</v>
      </c>
      <c r="X185" s="32">
        <f t="shared" si="33"/>
        <v>2.9011554289332065E-3</v>
      </c>
      <c r="Y185" s="32">
        <f t="shared" si="26"/>
        <v>0</v>
      </c>
      <c r="Z185" s="32">
        <f>Потребность!D185+Потребность!E185+Потребность!F185+Потребность!G185+Потребность!H185+Потребность!I185+Потребность!J185</f>
        <v>2</v>
      </c>
      <c r="AA185" s="32">
        <f t="shared" si="31"/>
        <v>977.57333333333327</v>
      </c>
      <c r="AB185" s="259"/>
    </row>
    <row r="186" spans="1:28" s="33" customFormat="1" ht="24.75" customHeight="1" outlineLevel="3" x14ac:dyDescent="0.35">
      <c r="A186" s="27" t="s">
        <v>692</v>
      </c>
      <c r="B186" s="28" t="s">
        <v>366</v>
      </c>
      <c r="C186" s="30"/>
      <c r="D186" s="186">
        <f>Потребность!D186/S$2</f>
        <v>0</v>
      </c>
      <c r="E186" s="186">
        <f>Потребность!E186/T$2</f>
        <v>0</v>
      </c>
      <c r="F186" s="186">
        <f>Потребность!F186/U$2</f>
        <v>7.4003031164156484E-7</v>
      </c>
      <c r="G186" s="186">
        <f>Потребность!G186/V$2</f>
        <v>0</v>
      </c>
      <c r="H186" s="186">
        <f>Потребность!H186/W$2</f>
        <v>0</v>
      </c>
      <c r="I186" s="186">
        <f>Потребность!I186/X$2</f>
        <v>0</v>
      </c>
      <c r="J186" s="186">
        <f>Потребность!J186/Y$2</f>
        <v>0</v>
      </c>
      <c r="K186" s="191">
        <f>Потребность!K186</f>
        <v>1</v>
      </c>
      <c r="L186" s="30">
        <f t="shared" si="35"/>
        <v>504.14333333333326</v>
      </c>
      <c r="M186" s="30">
        <v>790.13</v>
      </c>
      <c r="N186" s="30">
        <v>447.78</v>
      </c>
      <c r="O186" s="30">
        <v>274.52</v>
      </c>
      <c r="P186" s="30">
        <f t="shared" si="30"/>
        <v>3.7308134807868392E-4</v>
      </c>
      <c r="Q186" s="273">
        <v>264</v>
      </c>
      <c r="R186" s="31">
        <f t="shared" si="20"/>
        <v>3.7308134807868392E-4</v>
      </c>
      <c r="S186" s="32">
        <f t="shared" si="34"/>
        <v>0</v>
      </c>
      <c r="T186" s="32">
        <f t="shared" si="34"/>
        <v>0</v>
      </c>
      <c r="U186" s="32">
        <f t="shared" si="34"/>
        <v>3.7308134807868392E-4</v>
      </c>
      <c r="V186" s="32">
        <f t="shared" si="33"/>
        <v>0</v>
      </c>
      <c r="W186" s="32">
        <f t="shared" si="33"/>
        <v>0</v>
      </c>
      <c r="X186" s="32">
        <f t="shared" si="33"/>
        <v>0</v>
      </c>
      <c r="Y186" s="32">
        <f t="shared" si="26"/>
        <v>0</v>
      </c>
      <c r="Z186" s="32">
        <f>Потребность!D186+Потребность!E186+Потребность!F186+Потребность!G186+Потребность!H186+Потребность!I186+Потребность!J186</f>
        <v>1</v>
      </c>
      <c r="AA186" s="32">
        <f t="shared" si="31"/>
        <v>504.14333333333326</v>
      </c>
      <c r="AB186" s="259"/>
    </row>
    <row r="187" spans="1:28" s="33" customFormat="1" ht="24.75" customHeight="1" outlineLevel="3" x14ac:dyDescent="0.35">
      <c r="A187" s="27" t="s">
        <v>530</v>
      </c>
      <c r="B187" s="28" t="s">
        <v>11</v>
      </c>
      <c r="C187" s="30"/>
      <c r="D187" s="186">
        <f>Потребность!D187/S$2</f>
        <v>0</v>
      </c>
      <c r="E187" s="186">
        <f>Потребность!E187/T$2</f>
        <v>0</v>
      </c>
      <c r="F187" s="186">
        <f>Потребность!F187/U$2</f>
        <v>0</v>
      </c>
      <c r="G187" s="186">
        <f>Потребность!G187/V$2</f>
        <v>0</v>
      </c>
      <c r="H187" s="186">
        <f>Потребность!H187/W$2</f>
        <v>0</v>
      </c>
      <c r="I187" s="186">
        <f>Потребность!I187/X$2</f>
        <v>0</v>
      </c>
      <c r="J187" s="186">
        <f>Потребность!J187/Y$2</f>
        <v>0</v>
      </c>
      <c r="K187" s="191">
        <f>Потребность!K187</f>
        <v>1</v>
      </c>
      <c r="L187" s="30">
        <f t="shared" si="35"/>
        <v>13459.333333333334</v>
      </c>
      <c r="M187" s="30">
        <v>13300</v>
      </c>
      <c r="N187" s="30">
        <v>13600</v>
      </c>
      <c r="O187" s="30">
        <v>13478</v>
      </c>
      <c r="P187" s="30">
        <f t="shared" si="30"/>
        <v>0</v>
      </c>
      <c r="Q187" s="273">
        <v>131</v>
      </c>
      <c r="R187" s="31">
        <f t="shared" si="20"/>
        <v>0</v>
      </c>
      <c r="S187" s="32">
        <f t="shared" si="34"/>
        <v>0</v>
      </c>
      <c r="T187" s="32">
        <f t="shared" si="34"/>
        <v>0</v>
      </c>
      <c r="U187" s="32">
        <f t="shared" si="34"/>
        <v>0</v>
      </c>
      <c r="V187" s="32">
        <f t="shared" si="33"/>
        <v>0</v>
      </c>
      <c r="W187" s="32">
        <f t="shared" si="33"/>
        <v>0</v>
      </c>
      <c r="X187" s="32">
        <f t="shared" si="33"/>
        <v>0</v>
      </c>
      <c r="Y187" s="32">
        <f t="shared" si="26"/>
        <v>0</v>
      </c>
      <c r="Z187" s="32">
        <f>Потребность!D187+Потребность!E187+Потребность!F187+Потребность!G187+Потребность!H187+Потребность!I187+Потребность!J187</f>
        <v>0</v>
      </c>
      <c r="AA187" s="32">
        <f t="shared" si="31"/>
        <v>0</v>
      </c>
      <c r="AB187" s="259"/>
    </row>
    <row r="188" spans="1:28" s="33" customFormat="1" ht="24.75" customHeight="1" outlineLevel="3" x14ac:dyDescent="0.35">
      <c r="A188" s="27" t="s">
        <v>531</v>
      </c>
      <c r="B188" s="28" t="s">
        <v>11</v>
      </c>
      <c r="C188" s="30"/>
      <c r="D188" s="186">
        <f>Потребность!D188/S$2</f>
        <v>0</v>
      </c>
      <c r="E188" s="186">
        <f>Потребность!E188/T$2</f>
        <v>0</v>
      </c>
      <c r="F188" s="186">
        <f>Потребность!F188/U$2</f>
        <v>0</v>
      </c>
      <c r="G188" s="186">
        <f>Потребность!G188/V$2</f>
        <v>0</v>
      </c>
      <c r="H188" s="186">
        <f>Потребность!H188/W$2</f>
        <v>0</v>
      </c>
      <c r="I188" s="186">
        <f>Потребность!I188/X$2</f>
        <v>0</v>
      </c>
      <c r="J188" s="186">
        <f>Потребность!J188/Y$2</f>
        <v>0</v>
      </c>
      <c r="K188" s="191">
        <f>Потребность!K188</f>
        <v>1</v>
      </c>
      <c r="L188" s="30">
        <f t="shared" si="35"/>
        <v>18547.666666666668</v>
      </c>
      <c r="M188" s="30">
        <v>14990</v>
      </c>
      <c r="N188" s="30">
        <v>14900</v>
      </c>
      <c r="O188" s="30">
        <v>25753</v>
      </c>
      <c r="P188" s="30">
        <f t="shared" si="30"/>
        <v>0</v>
      </c>
      <c r="Q188" s="273">
        <v>156</v>
      </c>
      <c r="R188" s="31">
        <f t="shared" si="20"/>
        <v>0</v>
      </c>
      <c r="S188" s="32">
        <f t="shared" si="34"/>
        <v>0</v>
      </c>
      <c r="T188" s="32">
        <f t="shared" si="34"/>
        <v>0</v>
      </c>
      <c r="U188" s="32">
        <f t="shared" si="34"/>
        <v>0</v>
      </c>
      <c r="V188" s="32">
        <f t="shared" si="33"/>
        <v>0</v>
      </c>
      <c r="W188" s="32">
        <f t="shared" si="33"/>
        <v>0</v>
      </c>
      <c r="X188" s="32">
        <f t="shared" si="33"/>
        <v>0</v>
      </c>
      <c r="Y188" s="32">
        <f t="shared" si="26"/>
        <v>0</v>
      </c>
      <c r="Z188" s="32">
        <f>Потребность!D188+Потребность!E188+Потребность!F188+Потребность!G188+Потребность!H188+Потребность!I188+Потребность!J188</f>
        <v>0</v>
      </c>
      <c r="AA188" s="32">
        <f t="shared" si="31"/>
        <v>0</v>
      </c>
      <c r="AB188" s="259"/>
    </row>
    <row r="189" spans="1:28" s="33" customFormat="1" ht="24.75" customHeight="1" outlineLevel="3" x14ac:dyDescent="0.35">
      <c r="A189" s="27" t="s">
        <v>694</v>
      </c>
      <c r="B189" s="28" t="s">
        <v>11</v>
      </c>
      <c r="C189" s="30"/>
      <c r="D189" s="186">
        <f>Потребность!D189/S$2</f>
        <v>0</v>
      </c>
      <c r="E189" s="186">
        <f>Потребность!E189/T$2</f>
        <v>0</v>
      </c>
      <c r="F189" s="186">
        <f>Потребность!F189/U$2</f>
        <v>0</v>
      </c>
      <c r="G189" s="186">
        <f>Потребность!G189/V$2</f>
        <v>0</v>
      </c>
      <c r="H189" s="186">
        <f>Потребность!H189/W$2</f>
        <v>0</v>
      </c>
      <c r="I189" s="186">
        <f>Потребность!I189/X$2</f>
        <v>0</v>
      </c>
      <c r="J189" s="186">
        <f>Потребность!J189/Y$2</f>
        <v>0</v>
      </c>
      <c r="K189" s="191">
        <f>Потребность!K189</f>
        <v>1</v>
      </c>
      <c r="L189" s="30">
        <f t="shared" si="35"/>
        <v>12975</v>
      </c>
      <c r="M189" s="30">
        <v>14600</v>
      </c>
      <c r="N189" s="30">
        <v>5700</v>
      </c>
      <c r="O189" s="30">
        <v>18625</v>
      </c>
      <c r="P189" s="30">
        <f t="shared" si="30"/>
        <v>0</v>
      </c>
      <c r="Q189" s="273">
        <v>250</v>
      </c>
      <c r="R189" s="31">
        <f t="shared" si="20"/>
        <v>0</v>
      </c>
      <c r="S189" s="32">
        <f t="shared" si="34"/>
        <v>0</v>
      </c>
      <c r="T189" s="32">
        <f t="shared" si="34"/>
        <v>0</v>
      </c>
      <c r="U189" s="32">
        <f t="shared" si="34"/>
        <v>0</v>
      </c>
      <c r="V189" s="32">
        <f t="shared" si="33"/>
        <v>0</v>
      </c>
      <c r="W189" s="32">
        <f t="shared" si="33"/>
        <v>0</v>
      </c>
      <c r="X189" s="32">
        <f t="shared" si="33"/>
        <v>0</v>
      </c>
      <c r="Y189" s="32">
        <f t="shared" si="26"/>
        <v>0</v>
      </c>
      <c r="Z189" s="32">
        <f>Потребность!D189+Потребность!E189+Потребность!F189+Потребность!G189+Потребность!H189+Потребность!I189+Потребность!J189</f>
        <v>0</v>
      </c>
      <c r="AA189" s="32">
        <f t="shared" si="31"/>
        <v>0</v>
      </c>
      <c r="AB189" s="259"/>
    </row>
    <row r="190" spans="1:28" s="33" customFormat="1" ht="24.75" customHeight="1" outlineLevel="3" x14ac:dyDescent="0.35">
      <c r="A190" s="27" t="s">
        <v>533</v>
      </c>
      <c r="B190" s="28" t="s">
        <v>11</v>
      </c>
      <c r="C190" s="30"/>
      <c r="D190" s="186">
        <f>Потребность!D190/S$2</f>
        <v>0</v>
      </c>
      <c r="E190" s="186">
        <f>Потребность!E190/T$2</f>
        <v>0</v>
      </c>
      <c r="F190" s="186">
        <f>Потребность!F190/U$2</f>
        <v>0</v>
      </c>
      <c r="G190" s="186">
        <f>Потребность!G190/V$2</f>
        <v>0</v>
      </c>
      <c r="H190" s="186">
        <f>Потребность!H190/W$2</f>
        <v>0</v>
      </c>
      <c r="I190" s="186">
        <f>Потребность!I190/X$2</f>
        <v>2.9677113010446342E-6</v>
      </c>
      <c r="J190" s="186">
        <f>Потребность!J190/Y$2</f>
        <v>0</v>
      </c>
      <c r="K190" s="191">
        <f>Потребность!K190</f>
        <v>1</v>
      </c>
      <c r="L190" s="30">
        <f t="shared" si="35"/>
        <v>3649</v>
      </c>
      <c r="M190" s="30">
        <v>3650</v>
      </c>
      <c r="N190" s="30">
        <v>3647</v>
      </c>
      <c r="O190" s="30">
        <v>3650</v>
      </c>
      <c r="P190" s="30">
        <f t="shared" si="30"/>
        <v>1.082917853751187E-2</v>
      </c>
      <c r="Q190" s="273">
        <v>244</v>
      </c>
      <c r="R190" s="31">
        <f t="shared" si="20"/>
        <v>1.082917853751187E-2</v>
      </c>
      <c r="S190" s="32">
        <f t="shared" si="34"/>
        <v>0</v>
      </c>
      <c r="T190" s="32">
        <f t="shared" si="34"/>
        <v>0</v>
      </c>
      <c r="U190" s="32">
        <f t="shared" si="34"/>
        <v>0</v>
      </c>
      <c r="V190" s="32">
        <f t="shared" si="33"/>
        <v>0</v>
      </c>
      <c r="W190" s="32">
        <f t="shared" si="33"/>
        <v>0</v>
      </c>
      <c r="X190" s="32">
        <f t="shared" si="33"/>
        <v>1.082917853751187E-2</v>
      </c>
      <c r="Y190" s="32">
        <f t="shared" si="26"/>
        <v>0</v>
      </c>
      <c r="Z190" s="32">
        <f>Потребность!D190+Потребность!E190+Потребность!F190+Потребность!G190+Потребность!H190+Потребность!I190+Потребность!J190</f>
        <v>1</v>
      </c>
      <c r="AA190" s="32">
        <f t="shared" si="31"/>
        <v>3648.9999999999995</v>
      </c>
      <c r="AB190" s="259"/>
    </row>
    <row r="191" spans="1:28" s="33" customFormat="1" ht="24.75" customHeight="1" outlineLevel="3" x14ac:dyDescent="0.35">
      <c r="A191" s="27" t="s">
        <v>690</v>
      </c>
      <c r="B191" s="28" t="s">
        <v>11</v>
      </c>
      <c r="C191" s="30"/>
      <c r="D191" s="186">
        <f>Потребность!D191/S$2</f>
        <v>0</v>
      </c>
      <c r="E191" s="186">
        <f>Потребность!E191/T$2</f>
        <v>0</v>
      </c>
      <c r="F191" s="186">
        <f>Потребность!F191/U$2</f>
        <v>0</v>
      </c>
      <c r="G191" s="186">
        <f>Потребность!G191/V$2</f>
        <v>0</v>
      </c>
      <c r="H191" s="186">
        <f>Потребность!H191/W$2</f>
        <v>0</v>
      </c>
      <c r="I191" s="186">
        <f>Потребность!I191/X$2</f>
        <v>5.9354226020892684E-6</v>
      </c>
      <c r="J191" s="186">
        <f>Потребность!J191/Y$2</f>
        <v>0</v>
      </c>
      <c r="K191" s="191">
        <f>Потребность!K191</f>
        <v>1</v>
      </c>
      <c r="L191" s="30">
        <f t="shared" si="35"/>
        <v>18089.333333333332</v>
      </c>
      <c r="M191" s="30">
        <v>18843</v>
      </c>
      <c r="N191" s="30">
        <v>16582</v>
      </c>
      <c r="O191" s="30">
        <v>18843</v>
      </c>
      <c r="P191" s="30">
        <f t="shared" si="30"/>
        <v>0.10736783792339347</v>
      </c>
      <c r="Q191" s="273">
        <v>222</v>
      </c>
      <c r="R191" s="31">
        <f t="shared" si="20"/>
        <v>0.10736783792339347</v>
      </c>
      <c r="S191" s="32">
        <f t="shared" si="34"/>
        <v>0</v>
      </c>
      <c r="T191" s="32">
        <f t="shared" si="34"/>
        <v>0</v>
      </c>
      <c r="U191" s="32">
        <f t="shared" si="34"/>
        <v>0</v>
      </c>
      <c r="V191" s="32">
        <f t="shared" si="33"/>
        <v>0</v>
      </c>
      <c r="W191" s="32">
        <f t="shared" si="33"/>
        <v>0</v>
      </c>
      <c r="X191" s="32">
        <f t="shared" si="33"/>
        <v>0.10736783792339347</v>
      </c>
      <c r="Y191" s="32">
        <f t="shared" si="26"/>
        <v>0</v>
      </c>
      <c r="Z191" s="32">
        <f>Потребность!D191+Потребность!E191+Потребность!F191+Потребность!G191+Потребность!H191+Потребность!I191+Потребность!J191</f>
        <v>2</v>
      </c>
      <c r="AA191" s="32">
        <f t="shared" si="31"/>
        <v>36178.666666666664</v>
      </c>
      <c r="AB191" s="259"/>
    </row>
    <row r="192" spans="1:28" s="33" customFormat="1" ht="24.75" customHeight="1" outlineLevel="3" x14ac:dyDescent="0.35">
      <c r="A192" s="27" t="s">
        <v>689</v>
      </c>
      <c r="B192" s="28" t="s">
        <v>11</v>
      </c>
      <c r="C192" s="30"/>
      <c r="D192" s="186">
        <f>Потребность!D192/S$2</f>
        <v>0</v>
      </c>
      <c r="E192" s="186">
        <f>Потребность!E192/T$2</f>
        <v>0</v>
      </c>
      <c r="F192" s="186">
        <f>Потребность!F192/U$2</f>
        <v>0</v>
      </c>
      <c r="G192" s="186">
        <f>Потребность!G192/V$2</f>
        <v>0</v>
      </c>
      <c r="H192" s="186">
        <f>Потребность!H192/W$2</f>
        <v>0</v>
      </c>
      <c r="I192" s="186">
        <f>Потребность!I192/X$2</f>
        <v>2.9677113010446342E-6</v>
      </c>
      <c r="J192" s="186">
        <f>Потребность!J192/Y$2</f>
        <v>0</v>
      </c>
      <c r="K192" s="191">
        <f>Потребность!K192</f>
        <v>1</v>
      </c>
      <c r="L192" s="30">
        <f t="shared" si="35"/>
        <v>1301.3333333333333</v>
      </c>
      <c r="M192" s="30">
        <v>1090</v>
      </c>
      <c r="N192" s="30">
        <v>750</v>
      </c>
      <c r="O192" s="30">
        <v>2064</v>
      </c>
      <c r="P192" s="30">
        <f t="shared" si="30"/>
        <v>3.8619816397594169E-3</v>
      </c>
      <c r="Q192" s="273">
        <v>213</v>
      </c>
      <c r="R192" s="31">
        <f t="shared" si="20"/>
        <v>3.8619816397594169E-3</v>
      </c>
      <c r="S192" s="32">
        <f t="shared" si="34"/>
        <v>0</v>
      </c>
      <c r="T192" s="32">
        <f t="shared" si="34"/>
        <v>0</v>
      </c>
      <c r="U192" s="32">
        <f t="shared" si="34"/>
        <v>0</v>
      </c>
      <c r="V192" s="32">
        <f t="shared" si="33"/>
        <v>0</v>
      </c>
      <c r="W192" s="32">
        <f t="shared" si="33"/>
        <v>0</v>
      </c>
      <c r="X192" s="32">
        <f t="shared" si="33"/>
        <v>3.8619816397594169E-3</v>
      </c>
      <c r="Y192" s="32">
        <f t="shared" si="26"/>
        <v>0</v>
      </c>
      <c r="Z192" s="32">
        <f>Потребность!D192+Потребность!E192+Потребность!F192+Потребность!G192+Потребность!H192+Потребность!I192+Потребность!J192</f>
        <v>1</v>
      </c>
      <c r="AA192" s="32">
        <f t="shared" si="31"/>
        <v>1301.333333333333</v>
      </c>
      <c r="AB192" s="259"/>
    </row>
    <row r="193" spans="1:28" s="33" customFormat="1" ht="24.75" customHeight="1" outlineLevel="3" x14ac:dyDescent="0.35">
      <c r="A193" s="27" t="s">
        <v>536</v>
      </c>
      <c r="B193" s="28" t="s">
        <v>11</v>
      </c>
      <c r="C193" s="30"/>
      <c r="D193" s="186">
        <f>Потребность!D193/S$2</f>
        <v>0</v>
      </c>
      <c r="E193" s="186">
        <f>Потребность!E193/T$2</f>
        <v>0</v>
      </c>
      <c r="F193" s="186">
        <f>Потребность!F193/U$2</f>
        <v>0</v>
      </c>
      <c r="G193" s="186">
        <f>Потребность!G193/V$2</f>
        <v>0</v>
      </c>
      <c r="H193" s="186">
        <f>Потребность!H193/W$2</f>
        <v>0</v>
      </c>
      <c r="I193" s="186">
        <f>Потребность!I193/X$2</f>
        <v>0</v>
      </c>
      <c r="J193" s="186">
        <f>Потребность!J193/Y$2</f>
        <v>0</v>
      </c>
      <c r="K193" s="191">
        <f>Потребность!K193</f>
        <v>1</v>
      </c>
      <c r="L193" s="30">
        <f t="shared" si="35"/>
        <v>30617.333333333332</v>
      </c>
      <c r="M193" s="30">
        <v>30962</v>
      </c>
      <c r="N193" s="30">
        <v>24990</v>
      </c>
      <c r="O193" s="30">
        <v>35900</v>
      </c>
      <c r="P193" s="30">
        <f t="shared" si="30"/>
        <v>0</v>
      </c>
      <c r="Q193" s="273">
        <v>277</v>
      </c>
      <c r="R193" s="31">
        <f t="shared" si="20"/>
        <v>0</v>
      </c>
      <c r="S193" s="32">
        <f t="shared" si="34"/>
        <v>0</v>
      </c>
      <c r="T193" s="32">
        <f t="shared" si="34"/>
        <v>0</v>
      </c>
      <c r="U193" s="32">
        <f t="shared" si="34"/>
        <v>0</v>
      </c>
      <c r="V193" s="32">
        <f t="shared" si="33"/>
        <v>0</v>
      </c>
      <c r="W193" s="32">
        <f t="shared" si="33"/>
        <v>0</v>
      </c>
      <c r="X193" s="32">
        <f t="shared" si="33"/>
        <v>0</v>
      </c>
      <c r="Y193" s="32">
        <f t="shared" si="26"/>
        <v>0</v>
      </c>
      <c r="Z193" s="32">
        <f>Потребность!D193+Потребность!E193+Потребность!F193+Потребность!G193+Потребность!H193+Потребность!I193+Потребность!J193</f>
        <v>0</v>
      </c>
      <c r="AA193" s="32">
        <f t="shared" si="31"/>
        <v>0</v>
      </c>
      <c r="AB193" s="259"/>
    </row>
    <row r="194" spans="1:28" s="33" customFormat="1" ht="24.75" customHeight="1" outlineLevel="3" x14ac:dyDescent="0.35">
      <c r="A194" s="27" t="s">
        <v>537</v>
      </c>
      <c r="B194" s="28" t="s">
        <v>11</v>
      </c>
      <c r="C194" s="30"/>
      <c r="D194" s="186">
        <f>Потребность!D194/S$2</f>
        <v>0</v>
      </c>
      <c r="E194" s="186">
        <f>Потребность!E194/T$2</f>
        <v>0</v>
      </c>
      <c r="F194" s="186">
        <f>Потребность!F194/U$2</f>
        <v>0</v>
      </c>
      <c r="G194" s="186">
        <f>Потребность!G194/V$2</f>
        <v>0</v>
      </c>
      <c r="H194" s="186">
        <f>Потребность!H194/W$2</f>
        <v>0</v>
      </c>
      <c r="I194" s="186">
        <f>Потребность!I194/X$2</f>
        <v>2.9677113010446342E-6</v>
      </c>
      <c r="J194" s="186">
        <f>Потребность!J194/Y$2</f>
        <v>0</v>
      </c>
      <c r="K194" s="191">
        <f>Потребность!K194</f>
        <v>1</v>
      </c>
      <c r="L194" s="30">
        <f t="shared" si="35"/>
        <v>12683.333333333334</v>
      </c>
      <c r="M194" s="30">
        <v>8580</v>
      </c>
      <c r="N194" s="30">
        <v>14735</v>
      </c>
      <c r="O194" s="30">
        <v>14735</v>
      </c>
      <c r="P194" s="30">
        <f t="shared" si="30"/>
        <v>3.7640471668249444E-2</v>
      </c>
      <c r="Q194" s="273">
        <v>158</v>
      </c>
      <c r="R194" s="31">
        <f t="shared" si="20"/>
        <v>3.7640471668249444E-2</v>
      </c>
      <c r="S194" s="32">
        <f t="shared" si="34"/>
        <v>0</v>
      </c>
      <c r="T194" s="32">
        <f t="shared" si="34"/>
        <v>0</v>
      </c>
      <c r="U194" s="32">
        <f t="shared" si="34"/>
        <v>0</v>
      </c>
      <c r="V194" s="32">
        <f t="shared" si="33"/>
        <v>0</v>
      </c>
      <c r="W194" s="32">
        <f t="shared" si="33"/>
        <v>0</v>
      </c>
      <c r="X194" s="32">
        <f t="shared" si="33"/>
        <v>3.7640471668249444E-2</v>
      </c>
      <c r="Y194" s="32">
        <f t="shared" si="26"/>
        <v>0</v>
      </c>
      <c r="Z194" s="32">
        <f>Потребность!D194+Потребность!E194+Потребность!F194+Потребность!G194+Потребность!H194+Потребность!I194+Потребность!J194</f>
        <v>1</v>
      </c>
      <c r="AA194" s="32">
        <f t="shared" si="31"/>
        <v>12683.333333333332</v>
      </c>
      <c r="AB194" s="259"/>
    </row>
    <row r="195" spans="1:28" s="33" customFormat="1" ht="24.75" customHeight="1" outlineLevel="3" x14ac:dyDescent="0.35">
      <c r="A195" s="27" t="s">
        <v>538</v>
      </c>
      <c r="B195" s="28" t="s">
        <v>374</v>
      </c>
      <c r="C195" s="30"/>
      <c r="D195" s="186">
        <f>Потребность!D195/S$2</f>
        <v>0</v>
      </c>
      <c r="E195" s="186">
        <f>Потребность!E195/T$2</f>
        <v>0</v>
      </c>
      <c r="F195" s="186">
        <f>Потребность!F195/U$2</f>
        <v>0</v>
      </c>
      <c r="G195" s="186">
        <f>Потребность!G195/V$2</f>
        <v>0</v>
      </c>
      <c r="H195" s="186">
        <f>Потребность!H195/W$2</f>
        <v>2.8323375430813445E-3</v>
      </c>
      <c r="I195" s="186">
        <f>Потребность!I195/X$2</f>
        <v>0</v>
      </c>
      <c r="J195" s="186">
        <f>Потребность!J195/Y$2</f>
        <v>0</v>
      </c>
      <c r="K195" s="191">
        <f>Потребность!K195</f>
        <v>1</v>
      </c>
      <c r="L195" s="30">
        <f t="shared" si="35"/>
        <v>40.65</v>
      </c>
      <c r="M195" s="30">
        <v>45</v>
      </c>
      <c r="N195" s="30">
        <v>38.950000000000003</v>
      </c>
      <c r="O195" s="30">
        <v>38</v>
      </c>
      <c r="P195" s="30">
        <f t="shared" si="30"/>
        <v>0.11513452112625665</v>
      </c>
      <c r="Q195" s="273">
        <v>110</v>
      </c>
      <c r="R195" s="31">
        <f t="shared" si="20"/>
        <v>0.11513452112625665</v>
      </c>
      <c r="S195" s="32">
        <f t="shared" si="34"/>
        <v>0</v>
      </c>
      <c r="T195" s="32">
        <f t="shared" si="34"/>
        <v>0</v>
      </c>
      <c r="U195" s="32">
        <f t="shared" si="34"/>
        <v>0</v>
      </c>
      <c r="V195" s="32">
        <f t="shared" si="33"/>
        <v>0</v>
      </c>
      <c r="W195" s="32">
        <f t="shared" si="33"/>
        <v>0.11513452112625665</v>
      </c>
      <c r="X195" s="32">
        <f t="shared" si="33"/>
        <v>0</v>
      </c>
      <c r="Y195" s="32">
        <f t="shared" si="26"/>
        <v>0</v>
      </c>
      <c r="Z195" s="32">
        <f>Потребность!D195+Потребность!E195+Потребность!F195+Потребность!G195+Потребность!H195+Потребность!I195+Потребность!J195</f>
        <v>3800</v>
      </c>
      <c r="AA195" s="32">
        <f t="shared" si="31"/>
        <v>154469.99999999997</v>
      </c>
      <c r="AB195" s="259"/>
    </row>
    <row r="196" spans="1:28" s="33" customFormat="1" ht="24.75" customHeight="1" outlineLevel="3" x14ac:dyDescent="0.35">
      <c r="A196" s="27" t="s">
        <v>539</v>
      </c>
      <c r="B196" s="28" t="s">
        <v>11</v>
      </c>
      <c r="C196" s="30"/>
      <c r="D196" s="186">
        <f>Потребность!D196/S$2</f>
        <v>0</v>
      </c>
      <c r="E196" s="186">
        <f>Потребность!E196/T$2</f>
        <v>0</v>
      </c>
      <c r="F196" s="186">
        <f>Потребность!F196/U$2</f>
        <v>0</v>
      </c>
      <c r="G196" s="186">
        <f>Потребность!G196/V$2</f>
        <v>0</v>
      </c>
      <c r="H196" s="186">
        <f>Потребность!H196/W$2</f>
        <v>3.7267599251070326E-6</v>
      </c>
      <c r="I196" s="186">
        <f>Потребность!I196/X$2</f>
        <v>0</v>
      </c>
      <c r="J196" s="186">
        <f>Потребность!J196/Y$2</f>
        <v>0</v>
      </c>
      <c r="K196" s="191">
        <f>Потребность!K196</f>
        <v>1</v>
      </c>
      <c r="L196" s="30">
        <f t="shared" si="35"/>
        <v>20488</v>
      </c>
      <c r="M196" s="30">
        <v>20740</v>
      </c>
      <c r="N196" s="30">
        <v>22884</v>
      </c>
      <c r="O196" s="30">
        <v>17840</v>
      </c>
      <c r="P196" s="30">
        <f t="shared" si="30"/>
        <v>7.6353857345592885E-2</v>
      </c>
      <c r="Q196" s="273">
        <v>112</v>
      </c>
      <c r="R196" s="31">
        <f t="shared" si="20"/>
        <v>7.6353857345592885E-2</v>
      </c>
      <c r="S196" s="32">
        <f t="shared" si="34"/>
        <v>0</v>
      </c>
      <c r="T196" s="32">
        <f t="shared" si="34"/>
        <v>0</v>
      </c>
      <c r="U196" s="32">
        <f t="shared" si="34"/>
        <v>0</v>
      </c>
      <c r="V196" s="32">
        <f t="shared" si="33"/>
        <v>0</v>
      </c>
      <c r="W196" s="32">
        <f t="shared" si="33"/>
        <v>7.6353857345592885E-2</v>
      </c>
      <c r="X196" s="32">
        <f t="shared" si="33"/>
        <v>0</v>
      </c>
      <c r="Y196" s="32">
        <f t="shared" si="26"/>
        <v>0</v>
      </c>
      <c r="Z196" s="32">
        <f>Потребность!D196+Потребность!E196+Потребность!F196+Потребность!G196+Потребность!H196+Потребность!I196+Потребность!J196</f>
        <v>5</v>
      </c>
      <c r="AA196" s="32">
        <f t="shared" si="31"/>
        <v>102440</v>
      </c>
      <c r="AB196" s="259"/>
    </row>
    <row r="197" spans="1:28" s="33" customFormat="1" ht="24.75" customHeight="1" outlineLevel="3" x14ac:dyDescent="0.35">
      <c r="A197" s="27" t="s">
        <v>540</v>
      </c>
      <c r="B197" s="28" t="s">
        <v>11</v>
      </c>
      <c r="C197" s="30"/>
      <c r="D197" s="186">
        <f>Потребность!D197/S$2</f>
        <v>0</v>
      </c>
      <c r="E197" s="186">
        <f>Потребность!E197/T$2</f>
        <v>0</v>
      </c>
      <c r="F197" s="186">
        <f>Потребность!F197/U$2</f>
        <v>0</v>
      </c>
      <c r="G197" s="186">
        <f>Потребность!G197/V$2</f>
        <v>0</v>
      </c>
      <c r="H197" s="186">
        <f>Потребность!H197/W$2</f>
        <v>2.2360559550642196E-6</v>
      </c>
      <c r="I197" s="186">
        <f>Потребность!I197/X$2</f>
        <v>0</v>
      </c>
      <c r="J197" s="186">
        <f>Потребность!J197/Y$2</f>
        <v>0</v>
      </c>
      <c r="K197" s="191">
        <f>Потребность!K197</f>
        <v>1</v>
      </c>
      <c r="L197" s="30">
        <f t="shared" si="35"/>
        <v>30116</v>
      </c>
      <c r="M197" s="30">
        <v>30116</v>
      </c>
      <c r="N197" s="30"/>
      <c r="O197" s="30"/>
      <c r="P197" s="30">
        <f t="shared" si="30"/>
        <v>6.7341061142714043E-2</v>
      </c>
      <c r="Q197" s="273">
        <v>111</v>
      </c>
      <c r="R197" s="31">
        <f t="shared" si="20"/>
        <v>6.7341061142714043E-2</v>
      </c>
      <c r="S197" s="32">
        <f t="shared" si="34"/>
        <v>0</v>
      </c>
      <c r="T197" s="32">
        <f t="shared" si="34"/>
        <v>0</v>
      </c>
      <c r="U197" s="32">
        <f t="shared" si="34"/>
        <v>0</v>
      </c>
      <c r="V197" s="32">
        <f t="shared" si="33"/>
        <v>0</v>
      </c>
      <c r="W197" s="32">
        <f t="shared" si="33"/>
        <v>6.7341061142714043E-2</v>
      </c>
      <c r="X197" s="32">
        <f t="shared" si="33"/>
        <v>0</v>
      </c>
      <c r="Y197" s="32">
        <f t="shared" si="33"/>
        <v>0</v>
      </c>
      <c r="Z197" s="32">
        <f>Потребность!D197+Потребность!E197+Потребность!F197+Потребность!G197+Потребность!H197+Потребность!I197+Потребность!J197</f>
        <v>3</v>
      </c>
      <c r="AA197" s="32">
        <f t="shared" si="31"/>
        <v>90348.000000000015</v>
      </c>
      <c r="AB197" s="259"/>
    </row>
    <row r="198" spans="1:28" s="33" customFormat="1" ht="24.75" customHeight="1" outlineLevel="3" x14ac:dyDescent="0.35">
      <c r="A198" s="265" t="s">
        <v>541</v>
      </c>
      <c r="B198" s="266" t="s">
        <v>198</v>
      </c>
      <c r="C198" s="267"/>
      <c r="D198" s="268">
        <f>Потребность!D198/S$2</f>
        <v>0</v>
      </c>
      <c r="E198" s="268">
        <f>Потребность!E198/T$2</f>
        <v>0</v>
      </c>
      <c r="F198" s="268">
        <f>Потребность!F198/U$2</f>
        <v>0</v>
      </c>
      <c r="G198" s="268">
        <f>Потребность!G198/V$2</f>
        <v>0</v>
      </c>
      <c r="H198" s="268">
        <f>Потребность!H198/W$2</f>
        <v>0</v>
      </c>
      <c r="I198" s="268">
        <f>Потребность!I198/X$2</f>
        <v>0</v>
      </c>
      <c r="J198" s="268">
        <f>Потребность!J198/Y$2</f>
        <v>0</v>
      </c>
      <c r="K198" s="269">
        <f>Потребность!K198</f>
        <v>1</v>
      </c>
      <c r="L198" s="30">
        <f t="shared" si="35"/>
        <v>543733.33333333337</v>
      </c>
      <c r="M198" s="267">
        <v>480000</v>
      </c>
      <c r="N198" s="267">
        <v>671200</v>
      </c>
      <c r="O198" s="267">
        <v>480000</v>
      </c>
      <c r="P198" s="30">
        <f t="shared" si="30"/>
        <v>0</v>
      </c>
      <c r="Q198" s="273">
        <v>252</v>
      </c>
      <c r="R198" s="31">
        <f t="shared" si="20"/>
        <v>0</v>
      </c>
      <c r="S198" s="32">
        <f t="shared" si="34"/>
        <v>0</v>
      </c>
      <c r="T198" s="32">
        <f t="shared" si="34"/>
        <v>0</v>
      </c>
      <c r="U198" s="32">
        <f t="shared" si="34"/>
        <v>0</v>
      </c>
      <c r="V198" s="32">
        <f t="shared" si="33"/>
        <v>0</v>
      </c>
      <c r="W198" s="32">
        <f t="shared" si="33"/>
        <v>0</v>
      </c>
      <c r="X198" s="32">
        <f t="shared" si="33"/>
        <v>0</v>
      </c>
      <c r="Y198" s="32">
        <f t="shared" si="33"/>
        <v>0</v>
      </c>
      <c r="Z198" s="32">
        <f>Потребность!D198+Потребность!E198+Потребность!F198+Потребность!G198+Потребность!H198+Потребность!I198+Потребность!J198</f>
        <v>0</v>
      </c>
      <c r="AA198" s="32">
        <f t="shared" si="31"/>
        <v>0</v>
      </c>
      <c r="AB198" s="259"/>
    </row>
    <row r="199" spans="1:28" s="33" customFormat="1" ht="24.75" customHeight="1" outlineLevel="3" x14ac:dyDescent="0.35">
      <c r="A199" s="40" t="s">
        <v>542</v>
      </c>
      <c r="B199" s="270" t="s">
        <v>11</v>
      </c>
      <c r="C199" s="189"/>
      <c r="D199" s="271">
        <f>Потребность!D199/S$2</f>
        <v>0</v>
      </c>
      <c r="E199" s="271">
        <f>Потребность!E199/T$2</f>
        <v>0</v>
      </c>
      <c r="F199" s="271">
        <f>Потребность!F199/U$2</f>
        <v>0</v>
      </c>
      <c r="G199" s="271">
        <f>Потребность!G199/V$2</f>
        <v>0</v>
      </c>
      <c r="H199" s="271">
        <f>Потребность!H199/W$2</f>
        <v>0</v>
      </c>
      <c r="I199" s="271">
        <f>Потребность!I199/X$2</f>
        <v>0</v>
      </c>
      <c r="J199" s="271">
        <f>Потребность!J199/Y$2</f>
        <v>0</v>
      </c>
      <c r="K199" s="272">
        <f>Потребность!K199</f>
        <v>1</v>
      </c>
      <c r="L199" s="30">
        <f t="shared" si="35"/>
        <v>14600</v>
      </c>
      <c r="M199" s="30">
        <v>14600</v>
      </c>
      <c r="N199" s="30">
        <v>14600</v>
      </c>
      <c r="O199" s="30">
        <v>14600</v>
      </c>
      <c r="P199" s="30">
        <f t="shared" si="30"/>
        <v>0</v>
      </c>
      <c r="Q199" s="273">
        <v>251</v>
      </c>
      <c r="R199" s="31">
        <f t="shared" si="20"/>
        <v>0</v>
      </c>
      <c r="S199" s="32">
        <f t="shared" si="34"/>
        <v>0</v>
      </c>
      <c r="T199" s="32">
        <f t="shared" si="34"/>
        <v>0</v>
      </c>
      <c r="U199" s="32">
        <f t="shared" si="34"/>
        <v>0</v>
      </c>
      <c r="V199" s="32">
        <f t="shared" si="33"/>
        <v>0</v>
      </c>
      <c r="W199" s="32">
        <f t="shared" si="33"/>
        <v>0</v>
      </c>
      <c r="X199" s="32">
        <f t="shared" si="33"/>
        <v>0</v>
      </c>
      <c r="Y199" s="32">
        <f t="shared" si="33"/>
        <v>0</v>
      </c>
      <c r="Z199" s="32">
        <f>Потребность!D199+Потребность!E199+Потребность!F199+Потребность!G199+Потребность!H199+Потребность!I199+Потребность!J199</f>
        <v>0</v>
      </c>
      <c r="AA199" s="32">
        <f t="shared" si="31"/>
        <v>0</v>
      </c>
      <c r="AB199" s="259"/>
    </row>
    <row r="200" spans="1:28" s="33" customFormat="1" ht="24.75" customHeight="1" outlineLevel="3" x14ac:dyDescent="0.35">
      <c r="A200" s="27" t="s">
        <v>543</v>
      </c>
      <c r="B200" s="28" t="s">
        <v>11</v>
      </c>
      <c r="C200" s="30"/>
      <c r="D200" s="186">
        <f>Потребность!D200/S$2</f>
        <v>0</v>
      </c>
      <c r="E200" s="186">
        <f>Потребность!E200/T$2</f>
        <v>0</v>
      </c>
      <c r="F200" s="186">
        <f>Потребность!F200/U$2</f>
        <v>0</v>
      </c>
      <c r="G200" s="186">
        <f>Потребность!G200/V$2</f>
        <v>0</v>
      </c>
      <c r="H200" s="186">
        <f>Потребность!H200/W$2</f>
        <v>0</v>
      </c>
      <c r="I200" s="186">
        <f>Потребность!I200/X$2</f>
        <v>0</v>
      </c>
      <c r="J200" s="186">
        <f>Потребность!J200/Y$2</f>
        <v>0</v>
      </c>
      <c r="K200" s="191">
        <f>Потребность!K200</f>
        <v>1</v>
      </c>
      <c r="L200" s="30">
        <v>10829.3</v>
      </c>
      <c r="M200" s="189"/>
      <c r="N200" s="189"/>
      <c r="O200" s="189"/>
      <c r="P200" s="30">
        <f t="shared" si="30"/>
        <v>0</v>
      </c>
      <c r="Q200" s="273" t="e">
        <f>AVERAGE(M200:O200)-L200</f>
        <v>#DIV/0!</v>
      </c>
      <c r="R200" s="31">
        <f t="shared" si="20"/>
        <v>0</v>
      </c>
      <c r="S200" s="32">
        <f t="shared" si="34"/>
        <v>0</v>
      </c>
      <c r="T200" s="32">
        <f t="shared" si="34"/>
        <v>0</v>
      </c>
      <c r="U200" s="32">
        <f t="shared" si="34"/>
        <v>0</v>
      </c>
      <c r="V200" s="32">
        <f t="shared" si="33"/>
        <v>0</v>
      </c>
      <c r="W200" s="32">
        <f t="shared" si="33"/>
        <v>0</v>
      </c>
      <c r="X200" s="32">
        <f t="shared" si="33"/>
        <v>0</v>
      </c>
      <c r="Y200" s="32">
        <f t="shared" si="33"/>
        <v>0</v>
      </c>
      <c r="Z200" s="32">
        <f>Потребность!D200+Потребность!E200+Потребность!F200+Потребность!G200+Потребность!H200+Потребность!I200+Потребность!J200</f>
        <v>0</v>
      </c>
      <c r="AA200" s="32">
        <f t="shared" si="31"/>
        <v>0</v>
      </c>
      <c r="AB200" s="259"/>
    </row>
    <row r="201" spans="1:28" s="33" customFormat="1" ht="24.75" customHeight="1" outlineLevel="3" x14ac:dyDescent="0.35">
      <c r="A201" s="27" t="s">
        <v>544</v>
      </c>
      <c r="B201" s="28" t="s">
        <v>11</v>
      </c>
      <c r="C201" s="30"/>
      <c r="D201" s="186">
        <f>Потребность!D201/S$2</f>
        <v>0</v>
      </c>
      <c r="E201" s="186">
        <f>Потребность!E201/T$2</f>
        <v>0</v>
      </c>
      <c r="F201" s="186">
        <f>Потребность!F201/U$2</f>
        <v>0</v>
      </c>
      <c r="G201" s="186">
        <f>Потребность!G201/V$2</f>
        <v>0</v>
      </c>
      <c r="H201" s="186">
        <f>Потребность!H201/W$2</f>
        <v>0</v>
      </c>
      <c r="I201" s="186">
        <f>Потребность!I201/X$2</f>
        <v>0</v>
      </c>
      <c r="J201" s="186">
        <f>Потребность!J201/Y$2</f>
        <v>0</v>
      </c>
      <c r="K201" s="191">
        <f>Потребность!K201</f>
        <v>1</v>
      </c>
      <c r="L201" s="30">
        <f t="shared" ref="L201:L220" si="36">AVERAGE(M201:O201)</f>
        <v>1872.6666666666667</v>
      </c>
      <c r="M201" s="30">
        <v>1790</v>
      </c>
      <c r="N201" s="30">
        <v>1990</v>
      </c>
      <c r="O201" s="30">
        <v>1838</v>
      </c>
      <c r="P201" s="30">
        <f t="shared" si="30"/>
        <v>0</v>
      </c>
      <c r="Q201" s="273">
        <v>43</v>
      </c>
      <c r="R201" s="31">
        <f t="shared" si="20"/>
        <v>0</v>
      </c>
      <c r="S201" s="32">
        <f t="shared" si="34"/>
        <v>0</v>
      </c>
      <c r="T201" s="32">
        <f t="shared" si="34"/>
        <v>0</v>
      </c>
      <c r="U201" s="32">
        <f t="shared" si="34"/>
        <v>0</v>
      </c>
      <c r="V201" s="32">
        <f t="shared" si="33"/>
        <v>0</v>
      </c>
      <c r="W201" s="32">
        <f t="shared" si="33"/>
        <v>0</v>
      </c>
      <c r="X201" s="32">
        <f t="shared" si="33"/>
        <v>0</v>
      </c>
      <c r="Y201" s="32">
        <f t="shared" si="33"/>
        <v>0</v>
      </c>
      <c r="Z201" s="32">
        <f>Потребность!D201+Потребность!E201+Потребность!F201+Потребность!G201+Потребность!H201+Потребность!I201+Потребность!J201</f>
        <v>0</v>
      </c>
      <c r="AA201" s="32">
        <f t="shared" si="31"/>
        <v>0</v>
      </c>
      <c r="AB201" s="259"/>
    </row>
    <row r="202" spans="1:28" s="33" customFormat="1" ht="24.75" customHeight="1" outlineLevel="3" x14ac:dyDescent="0.35">
      <c r="A202" s="265" t="s">
        <v>545</v>
      </c>
      <c r="B202" s="266" t="s">
        <v>11</v>
      </c>
      <c r="C202" s="267"/>
      <c r="D202" s="268">
        <f>Потребность!D202/S$2</f>
        <v>0</v>
      </c>
      <c r="E202" s="268">
        <f>Потребность!E202/T$2</f>
        <v>0</v>
      </c>
      <c r="F202" s="268">
        <f>Потребность!F202/U$2</f>
        <v>0</v>
      </c>
      <c r="G202" s="268">
        <f>Потребность!G202/V$2</f>
        <v>0</v>
      </c>
      <c r="H202" s="268">
        <f>Потребность!H202/W$2</f>
        <v>0</v>
      </c>
      <c r="I202" s="268">
        <f>Потребность!I202/X$2</f>
        <v>0</v>
      </c>
      <c r="J202" s="268">
        <f>Потребность!J202/Y$2</f>
        <v>0</v>
      </c>
      <c r="K202" s="269">
        <f>Потребность!K202</f>
        <v>1</v>
      </c>
      <c r="L202" s="30">
        <f t="shared" si="36"/>
        <v>12100</v>
      </c>
      <c r="M202" s="267">
        <v>12100</v>
      </c>
      <c r="N202" s="267">
        <v>12100</v>
      </c>
      <c r="O202" s="267">
        <v>12100</v>
      </c>
      <c r="P202" s="30">
        <f t="shared" si="30"/>
        <v>0</v>
      </c>
      <c r="Q202" s="273">
        <v>44</v>
      </c>
      <c r="R202" s="31">
        <f t="shared" si="20"/>
        <v>0</v>
      </c>
      <c r="S202" s="32">
        <f t="shared" si="34"/>
        <v>0</v>
      </c>
      <c r="T202" s="32">
        <f t="shared" si="34"/>
        <v>0</v>
      </c>
      <c r="U202" s="32">
        <f t="shared" si="34"/>
        <v>0</v>
      </c>
      <c r="V202" s="32">
        <f t="shared" si="33"/>
        <v>0</v>
      </c>
      <c r="W202" s="32">
        <f t="shared" si="33"/>
        <v>0</v>
      </c>
      <c r="X202" s="32">
        <f t="shared" si="33"/>
        <v>0</v>
      </c>
      <c r="Y202" s="32">
        <f t="shared" si="33"/>
        <v>0</v>
      </c>
      <c r="Z202" s="32">
        <f>Потребность!D202+Потребность!E202+Потребность!F202+Потребность!G202+Потребность!H202+Потребность!I202+Потребность!J202</f>
        <v>0</v>
      </c>
      <c r="AA202" s="32">
        <f t="shared" si="31"/>
        <v>0</v>
      </c>
      <c r="AB202" s="259"/>
    </row>
    <row r="203" spans="1:28" s="33" customFormat="1" ht="24.75" customHeight="1" outlineLevel="3" x14ac:dyDescent="0.35">
      <c r="A203" s="265" t="s">
        <v>546</v>
      </c>
      <c r="B203" s="266" t="s">
        <v>11</v>
      </c>
      <c r="C203" s="267"/>
      <c r="D203" s="268">
        <f>Потребность!D203/S$2</f>
        <v>0</v>
      </c>
      <c r="E203" s="268">
        <f>Потребность!E203/T$2</f>
        <v>0</v>
      </c>
      <c r="F203" s="268">
        <f>Потребность!F203/U$2</f>
        <v>0</v>
      </c>
      <c r="G203" s="268">
        <f>Потребность!G203/V$2</f>
        <v>0</v>
      </c>
      <c r="H203" s="268">
        <f>Потребность!H203/W$2</f>
        <v>0</v>
      </c>
      <c r="I203" s="268">
        <f>Потребность!I203/X$2</f>
        <v>0</v>
      </c>
      <c r="J203" s="268">
        <f>Потребность!J203/Y$2</f>
        <v>0</v>
      </c>
      <c r="K203" s="269">
        <f>Потребность!K203</f>
        <v>1</v>
      </c>
      <c r="L203" s="30">
        <f t="shared" si="36"/>
        <v>28293.333333333332</v>
      </c>
      <c r="M203" s="267">
        <v>28900</v>
      </c>
      <c r="N203" s="267">
        <v>30990</v>
      </c>
      <c r="O203" s="267">
        <v>24990</v>
      </c>
      <c r="P203" s="30">
        <f t="shared" si="30"/>
        <v>0</v>
      </c>
      <c r="Q203" s="273">
        <v>41</v>
      </c>
      <c r="R203" s="31">
        <f t="shared" si="20"/>
        <v>0</v>
      </c>
      <c r="S203" s="32">
        <f t="shared" si="34"/>
        <v>0</v>
      </c>
      <c r="T203" s="32">
        <f t="shared" si="34"/>
        <v>0</v>
      </c>
      <c r="U203" s="32">
        <f t="shared" si="34"/>
        <v>0</v>
      </c>
      <c r="V203" s="32">
        <f t="shared" si="33"/>
        <v>0</v>
      </c>
      <c r="W203" s="32">
        <f t="shared" si="33"/>
        <v>0</v>
      </c>
      <c r="X203" s="32">
        <f t="shared" si="33"/>
        <v>0</v>
      </c>
      <c r="Y203" s="32">
        <f t="shared" si="33"/>
        <v>0</v>
      </c>
      <c r="Z203" s="32">
        <f>Потребность!D203+Потребность!E203+Потребность!F203+Потребность!G203+Потребность!H203+Потребность!I203+Потребность!J203</f>
        <v>0</v>
      </c>
      <c r="AA203" s="32">
        <f t="shared" si="31"/>
        <v>0</v>
      </c>
      <c r="AB203" s="259"/>
    </row>
    <row r="204" spans="1:28" s="33" customFormat="1" ht="24.75" customHeight="1" outlineLevel="3" x14ac:dyDescent="0.35">
      <c r="A204" s="27" t="s">
        <v>547</v>
      </c>
      <c r="B204" s="28" t="s">
        <v>11</v>
      </c>
      <c r="C204" s="30"/>
      <c r="D204" s="186">
        <f>Потребность!D204/S$2</f>
        <v>0</v>
      </c>
      <c r="E204" s="186">
        <f>Потребность!E204/T$2</f>
        <v>0</v>
      </c>
      <c r="F204" s="186">
        <f>Потребность!F204/U$2</f>
        <v>0</v>
      </c>
      <c r="G204" s="186">
        <f>Потребность!G204/V$2</f>
        <v>0</v>
      </c>
      <c r="H204" s="186">
        <f>Потребность!H204/W$2</f>
        <v>0</v>
      </c>
      <c r="I204" s="186">
        <f>Потребность!I204/X$2</f>
        <v>0</v>
      </c>
      <c r="J204" s="186">
        <f>Потребность!J204/Y$2</f>
        <v>0</v>
      </c>
      <c r="K204" s="191">
        <f>Потребность!K204</f>
        <v>1</v>
      </c>
      <c r="L204" s="30">
        <f t="shared" si="36"/>
        <v>5466.666666666667</v>
      </c>
      <c r="M204" s="30">
        <v>5700</v>
      </c>
      <c r="N204" s="30">
        <v>5000</v>
      </c>
      <c r="O204" s="30">
        <v>5700</v>
      </c>
      <c r="P204" s="30">
        <f t="shared" si="30"/>
        <v>0</v>
      </c>
      <c r="Q204" s="273">
        <v>265</v>
      </c>
      <c r="R204" s="31">
        <f t="shared" si="20"/>
        <v>0</v>
      </c>
      <c r="S204" s="32">
        <f t="shared" si="34"/>
        <v>0</v>
      </c>
      <c r="T204" s="32">
        <f t="shared" si="34"/>
        <v>0</v>
      </c>
      <c r="U204" s="32">
        <f t="shared" si="34"/>
        <v>0</v>
      </c>
      <c r="V204" s="32">
        <f t="shared" si="33"/>
        <v>0</v>
      </c>
      <c r="W204" s="32">
        <f t="shared" si="33"/>
        <v>0</v>
      </c>
      <c r="X204" s="32">
        <f t="shared" si="33"/>
        <v>0</v>
      </c>
      <c r="Y204" s="32">
        <f t="shared" si="33"/>
        <v>0</v>
      </c>
      <c r="Z204" s="32">
        <f>Потребность!D204+Потребность!E204+Потребность!F204+Потребность!G204+Потребность!H204+Потребность!I204+Потребность!J204</f>
        <v>0</v>
      </c>
      <c r="AA204" s="32">
        <f t="shared" si="31"/>
        <v>0</v>
      </c>
      <c r="AB204" s="259"/>
    </row>
    <row r="205" spans="1:28" s="33" customFormat="1" ht="24.75" customHeight="1" outlineLevel="3" x14ac:dyDescent="0.35">
      <c r="A205" s="27" t="s">
        <v>548</v>
      </c>
      <c r="B205" s="28" t="s">
        <v>11</v>
      </c>
      <c r="C205" s="30"/>
      <c r="D205" s="186">
        <f>Потребность!D205/S$2</f>
        <v>0</v>
      </c>
      <c r="E205" s="186">
        <f>Потребность!E205/T$2</f>
        <v>0</v>
      </c>
      <c r="F205" s="186">
        <f>Потребность!F205/U$2</f>
        <v>0</v>
      </c>
      <c r="G205" s="186">
        <f>Потребность!G205/V$2</f>
        <v>0</v>
      </c>
      <c r="H205" s="186">
        <f>Потребность!H205/W$2</f>
        <v>0</v>
      </c>
      <c r="I205" s="186">
        <f>Потребность!I205/X$2</f>
        <v>0</v>
      </c>
      <c r="J205" s="186">
        <f>Потребность!J205/Y$2</f>
        <v>0</v>
      </c>
      <c r="K205" s="191">
        <f>Потребность!K205</f>
        <v>1</v>
      </c>
      <c r="L205" s="30">
        <f t="shared" si="36"/>
        <v>1000</v>
      </c>
      <c r="M205" s="30">
        <v>900</v>
      </c>
      <c r="N205" s="30">
        <v>900</v>
      </c>
      <c r="O205" s="30">
        <v>1200</v>
      </c>
      <c r="P205" s="30">
        <f t="shared" si="30"/>
        <v>0</v>
      </c>
      <c r="Q205" s="273">
        <v>109</v>
      </c>
      <c r="R205" s="31">
        <f t="shared" si="20"/>
        <v>0</v>
      </c>
      <c r="S205" s="32">
        <f t="shared" si="34"/>
        <v>0</v>
      </c>
      <c r="T205" s="32">
        <f t="shared" si="34"/>
        <v>0</v>
      </c>
      <c r="U205" s="32">
        <f t="shared" si="34"/>
        <v>0</v>
      </c>
      <c r="V205" s="32">
        <f t="shared" si="33"/>
        <v>0</v>
      </c>
      <c r="W205" s="32">
        <f t="shared" si="33"/>
        <v>0</v>
      </c>
      <c r="X205" s="32">
        <f t="shared" si="33"/>
        <v>0</v>
      </c>
      <c r="Y205" s="32">
        <f t="shared" si="33"/>
        <v>0</v>
      </c>
      <c r="Z205" s="32">
        <f>Потребность!D205+Потребность!E205+Потребность!F205+Потребность!G205+Потребность!H205+Потребность!I205+Потребность!J205</f>
        <v>0</v>
      </c>
      <c r="AA205" s="32">
        <f t="shared" si="31"/>
        <v>0</v>
      </c>
      <c r="AB205" s="259"/>
    </row>
    <row r="206" spans="1:28" s="33" customFormat="1" ht="24.75" customHeight="1" outlineLevel="3" x14ac:dyDescent="0.35">
      <c r="A206" s="27" t="s">
        <v>679</v>
      </c>
      <c r="B206" s="28" t="s">
        <v>11</v>
      </c>
      <c r="C206" s="30"/>
      <c r="D206" s="186">
        <f>Потребность!D206/S$2</f>
        <v>0</v>
      </c>
      <c r="E206" s="186">
        <f>Потребность!E206/T$2</f>
        <v>0</v>
      </c>
      <c r="F206" s="186">
        <f>Потребность!F206/U$2</f>
        <v>0</v>
      </c>
      <c r="G206" s="186">
        <f>Потребность!G206/V$2</f>
        <v>0</v>
      </c>
      <c r="H206" s="186">
        <f>Потребность!H206/W$2</f>
        <v>0</v>
      </c>
      <c r="I206" s="186">
        <f>Потребность!I206/X$2</f>
        <v>0</v>
      </c>
      <c r="J206" s="186">
        <f>Потребность!J206/Y$2</f>
        <v>0</v>
      </c>
      <c r="K206" s="191">
        <f>Потребность!K206</f>
        <v>1</v>
      </c>
      <c r="L206" s="30">
        <f t="shared" si="36"/>
        <v>597.02333333333343</v>
      </c>
      <c r="M206" s="30">
        <v>797.07</v>
      </c>
      <c r="N206" s="30">
        <v>724</v>
      </c>
      <c r="O206" s="30">
        <v>270</v>
      </c>
      <c r="P206" s="30">
        <f t="shared" si="30"/>
        <v>0</v>
      </c>
      <c r="Q206" s="273">
        <v>49</v>
      </c>
      <c r="R206" s="31">
        <f t="shared" si="20"/>
        <v>0</v>
      </c>
      <c r="S206" s="32">
        <f t="shared" si="34"/>
        <v>0</v>
      </c>
      <c r="T206" s="32">
        <f t="shared" si="34"/>
        <v>0</v>
      </c>
      <c r="U206" s="32">
        <f t="shared" si="34"/>
        <v>0</v>
      </c>
      <c r="V206" s="32">
        <f t="shared" si="33"/>
        <v>0</v>
      </c>
      <c r="W206" s="32">
        <f t="shared" si="33"/>
        <v>0</v>
      </c>
      <c r="X206" s="32">
        <f t="shared" si="33"/>
        <v>0</v>
      </c>
      <c r="Y206" s="32">
        <f t="shared" si="33"/>
        <v>0</v>
      </c>
      <c r="Z206" s="32">
        <f>Потребность!D206+Потребность!E206+Потребность!F206+Потребность!G206+Потребность!H206+Потребность!I206+Потребность!J206</f>
        <v>0</v>
      </c>
      <c r="AA206" s="32">
        <f t="shared" si="31"/>
        <v>0</v>
      </c>
      <c r="AB206" s="259"/>
    </row>
    <row r="207" spans="1:28" s="33" customFormat="1" ht="24.75" customHeight="1" outlineLevel="3" x14ac:dyDescent="0.35">
      <c r="A207" s="27" t="s">
        <v>550</v>
      </c>
      <c r="B207" s="28" t="s">
        <v>11</v>
      </c>
      <c r="C207" s="30"/>
      <c r="D207" s="186">
        <f>Потребность!D207/S$2</f>
        <v>0</v>
      </c>
      <c r="E207" s="186">
        <f>Потребность!E207/T$2</f>
        <v>0</v>
      </c>
      <c r="F207" s="186">
        <f>Потребность!F207/U$2</f>
        <v>2.9601212465662593E-6</v>
      </c>
      <c r="G207" s="186">
        <f>Потребность!G207/V$2</f>
        <v>0</v>
      </c>
      <c r="H207" s="186">
        <f>Потребность!H207/W$2</f>
        <v>0</v>
      </c>
      <c r="I207" s="186">
        <f>Потребность!I207/X$2</f>
        <v>0</v>
      </c>
      <c r="J207" s="186">
        <f>Потребность!J207/Y$2</f>
        <v>0</v>
      </c>
      <c r="K207" s="191">
        <f>Потребность!K207</f>
        <v>1</v>
      </c>
      <c r="L207" s="30">
        <f t="shared" si="36"/>
        <v>254.66666666666666</v>
      </c>
      <c r="M207" s="30">
        <v>349</v>
      </c>
      <c r="N207" s="30">
        <v>264</v>
      </c>
      <c r="O207" s="30">
        <v>151</v>
      </c>
      <c r="P207" s="30">
        <f t="shared" si="30"/>
        <v>7.538442107922073E-4</v>
      </c>
      <c r="Q207" s="273">
        <v>50</v>
      </c>
      <c r="R207" s="31">
        <f t="shared" si="20"/>
        <v>7.538442107922073E-4</v>
      </c>
      <c r="S207" s="32">
        <f t="shared" si="34"/>
        <v>0</v>
      </c>
      <c r="T207" s="32">
        <f t="shared" si="34"/>
        <v>0</v>
      </c>
      <c r="U207" s="32">
        <f t="shared" si="34"/>
        <v>7.538442107922073E-4</v>
      </c>
      <c r="V207" s="32">
        <f t="shared" si="33"/>
        <v>0</v>
      </c>
      <c r="W207" s="32">
        <f t="shared" si="33"/>
        <v>0</v>
      </c>
      <c r="X207" s="32">
        <f t="shared" si="33"/>
        <v>0</v>
      </c>
      <c r="Y207" s="32">
        <f t="shared" si="33"/>
        <v>0</v>
      </c>
      <c r="Z207" s="32">
        <f>Потребность!D207+Потребность!E207+Потребность!F207+Потребность!G207+Потребность!H207+Потребность!I207+Потребность!J207</f>
        <v>4</v>
      </c>
      <c r="AA207" s="32">
        <f t="shared" si="31"/>
        <v>1018.6666666666665</v>
      </c>
      <c r="AB207" s="259"/>
    </row>
    <row r="208" spans="1:28" s="33" customFormat="1" ht="24.75" customHeight="1" outlineLevel="3" x14ac:dyDescent="0.35">
      <c r="A208" s="27" t="s">
        <v>551</v>
      </c>
      <c r="B208" s="28" t="s">
        <v>366</v>
      </c>
      <c r="C208" s="30"/>
      <c r="D208" s="186">
        <f>Потребность!D208/S$2</f>
        <v>0</v>
      </c>
      <c r="E208" s="186">
        <f>Потребность!E208/T$2</f>
        <v>0</v>
      </c>
      <c r="F208" s="186">
        <f>Потребность!F208/U$2</f>
        <v>1.4800606232831297E-6</v>
      </c>
      <c r="G208" s="186">
        <f>Потребность!G208/V$2</f>
        <v>0</v>
      </c>
      <c r="H208" s="186">
        <f>Потребность!H208/W$2</f>
        <v>0</v>
      </c>
      <c r="I208" s="186">
        <f>Потребность!I208/X$2</f>
        <v>0</v>
      </c>
      <c r="J208" s="186">
        <f>Потребность!J208/Y$2</f>
        <v>2</v>
      </c>
      <c r="K208" s="191">
        <f>Потребность!K208</f>
        <v>1</v>
      </c>
      <c r="L208" s="30">
        <f t="shared" si="36"/>
        <v>552.16</v>
      </c>
      <c r="M208" s="30">
        <v>554.4</v>
      </c>
      <c r="N208" s="30">
        <v>573.08000000000004</v>
      </c>
      <c r="O208" s="30">
        <v>529</v>
      </c>
      <c r="P208" s="30">
        <f t="shared" si="30"/>
        <v>1104.3208172302739</v>
      </c>
      <c r="Q208" s="273">
        <v>209</v>
      </c>
      <c r="R208" s="31">
        <f t="shared" si="20"/>
        <v>1104.3208172302736</v>
      </c>
      <c r="S208" s="32">
        <f t="shared" si="34"/>
        <v>0</v>
      </c>
      <c r="T208" s="32">
        <f t="shared" si="34"/>
        <v>0</v>
      </c>
      <c r="U208" s="32">
        <f t="shared" si="34"/>
        <v>8.1723027375201287E-4</v>
      </c>
      <c r="V208" s="32">
        <f t="shared" si="33"/>
        <v>0</v>
      </c>
      <c r="W208" s="32">
        <f t="shared" si="33"/>
        <v>0</v>
      </c>
      <c r="X208" s="32">
        <f t="shared" si="33"/>
        <v>0</v>
      </c>
      <c r="Y208" s="32">
        <f t="shared" si="33"/>
        <v>1104.32</v>
      </c>
      <c r="Z208" s="32">
        <f>Потребность!D208+Потребность!E208+Потребность!F208+Потребность!G208+Потребность!H208+Потребность!I208+Потребность!J208</f>
        <v>4</v>
      </c>
      <c r="AA208" s="32">
        <f t="shared" si="31"/>
        <v>2208.64</v>
      </c>
      <c r="AB208" s="259"/>
    </row>
    <row r="209" spans="1:28" s="33" customFormat="1" ht="24.75" customHeight="1" outlineLevel="3" x14ac:dyDescent="0.35">
      <c r="A209" s="27" t="s">
        <v>581</v>
      </c>
      <c r="B209" s="28" t="s">
        <v>11</v>
      </c>
      <c r="C209" s="30"/>
      <c r="D209" s="186">
        <f>Потребность!D209/S$2</f>
        <v>0</v>
      </c>
      <c r="E209" s="186">
        <f>Потребность!E209/T$2</f>
        <v>0</v>
      </c>
      <c r="F209" s="186">
        <f>Потребность!F209/U$2</f>
        <v>0</v>
      </c>
      <c r="G209" s="186">
        <f>Потребность!G209/V$2</f>
        <v>0</v>
      </c>
      <c r="H209" s="186">
        <f>Потребность!H209/W$2</f>
        <v>0</v>
      </c>
      <c r="I209" s="186">
        <f>Потребность!I209/X$2</f>
        <v>0</v>
      </c>
      <c r="J209" s="186">
        <f>Потребность!J209/Y$2</f>
        <v>0</v>
      </c>
      <c r="K209" s="191">
        <f>Потребность!K209</f>
        <v>1</v>
      </c>
      <c r="L209" s="30">
        <f t="shared" si="36"/>
        <v>16960</v>
      </c>
      <c r="M209" s="30">
        <v>16900</v>
      </c>
      <c r="N209" s="30">
        <v>16990</v>
      </c>
      <c r="O209" s="30">
        <v>16990</v>
      </c>
      <c r="P209" s="30">
        <f t="shared" si="30"/>
        <v>0</v>
      </c>
      <c r="Q209" s="273">
        <v>42</v>
      </c>
      <c r="R209" s="31">
        <f t="shared" si="20"/>
        <v>0</v>
      </c>
      <c r="S209" s="32">
        <f t="shared" si="34"/>
        <v>0</v>
      </c>
      <c r="T209" s="32">
        <f t="shared" si="34"/>
        <v>0</v>
      </c>
      <c r="U209" s="32">
        <f t="shared" si="34"/>
        <v>0</v>
      </c>
      <c r="V209" s="32">
        <f t="shared" si="33"/>
        <v>0</v>
      </c>
      <c r="W209" s="32">
        <f t="shared" si="33"/>
        <v>0</v>
      </c>
      <c r="X209" s="32">
        <f t="shared" si="33"/>
        <v>0</v>
      </c>
      <c r="Y209" s="32">
        <f t="shared" si="33"/>
        <v>0</v>
      </c>
      <c r="Z209" s="32">
        <f>Потребность!D209+Потребность!E209+Потребность!F209+Потребность!G209+Потребность!H209+Потребность!I209+Потребность!J209</f>
        <v>0</v>
      </c>
      <c r="AA209" s="32">
        <f t="shared" si="31"/>
        <v>0</v>
      </c>
      <c r="AB209" s="259"/>
    </row>
    <row r="210" spans="1:28" s="33" customFormat="1" ht="24.75" customHeight="1" outlineLevel="3" x14ac:dyDescent="0.35">
      <c r="A210" s="27" t="s">
        <v>552</v>
      </c>
      <c r="B210" s="28" t="s">
        <v>11</v>
      </c>
      <c r="C210" s="30"/>
      <c r="D210" s="186">
        <f>Потребность!D210/S$2</f>
        <v>0</v>
      </c>
      <c r="E210" s="186">
        <f>Потребность!E210/T$2</f>
        <v>0</v>
      </c>
      <c r="F210" s="186">
        <f>Потребность!F210/U$2</f>
        <v>0</v>
      </c>
      <c r="G210" s="186">
        <f>Потребность!G210/V$2</f>
        <v>0</v>
      </c>
      <c r="H210" s="186">
        <f>Потребность!H210/W$2</f>
        <v>0</v>
      </c>
      <c r="I210" s="186">
        <f>Потребность!I210/X$2</f>
        <v>0</v>
      </c>
      <c r="J210" s="186">
        <f>Потребность!J210/Y$2</f>
        <v>0</v>
      </c>
      <c r="K210" s="191">
        <f>Потребность!K210</f>
        <v>1</v>
      </c>
      <c r="L210" s="30">
        <f t="shared" si="36"/>
        <v>34493.333333333336</v>
      </c>
      <c r="M210" s="30">
        <v>35990</v>
      </c>
      <c r="N210" s="30">
        <v>33500</v>
      </c>
      <c r="O210" s="30">
        <v>33990</v>
      </c>
      <c r="P210" s="30">
        <f t="shared" si="30"/>
        <v>0</v>
      </c>
      <c r="Q210" s="273">
        <v>157</v>
      </c>
      <c r="R210" s="31">
        <f t="shared" si="20"/>
        <v>0</v>
      </c>
      <c r="S210" s="32">
        <f t="shared" si="34"/>
        <v>0</v>
      </c>
      <c r="T210" s="32">
        <f t="shared" si="34"/>
        <v>0</v>
      </c>
      <c r="U210" s="32">
        <f t="shared" si="34"/>
        <v>0</v>
      </c>
      <c r="V210" s="32">
        <f t="shared" si="33"/>
        <v>0</v>
      </c>
      <c r="W210" s="32">
        <f t="shared" si="33"/>
        <v>0</v>
      </c>
      <c r="X210" s="32">
        <f t="shared" si="33"/>
        <v>0</v>
      </c>
      <c r="Y210" s="32">
        <f t="shared" si="33"/>
        <v>0</v>
      </c>
      <c r="Z210" s="32">
        <f>Потребность!D210+Потребность!E210+Потребность!F210+Потребность!G210+Потребность!H210+Потребность!I210+Потребность!J210</f>
        <v>0</v>
      </c>
      <c r="AA210" s="32">
        <f t="shared" si="31"/>
        <v>0</v>
      </c>
      <c r="AB210" s="259"/>
    </row>
    <row r="211" spans="1:28" s="33" customFormat="1" ht="24.75" customHeight="1" outlineLevel="3" x14ac:dyDescent="0.35">
      <c r="A211" s="27" t="s">
        <v>553</v>
      </c>
      <c r="B211" s="28" t="s">
        <v>11</v>
      </c>
      <c r="C211" s="30"/>
      <c r="D211" s="186">
        <f>Потребность!D211/S$2</f>
        <v>0</v>
      </c>
      <c r="E211" s="186">
        <f>Потребность!E211/T$2</f>
        <v>0</v>
      </c>
      <c r="F211" s="186">
        <f>Потребность!F211/U$2</f>
        <v>0</v>
      </c>
      <c r="G211" s="186">
        <f>Потребность!G211/V$2</f>
        <v>0</v>
      </c>
      <c r="H211" s="186">
        <f>Потребность!H211/W$2</f>
        <v>0</v>
      </c>
      <c r="I211" s="186">
        <f>Потребность!I211/X$2</f>
        <v>0</v>
      </c>
      <c r="J211" s="186">
        <f>Потребность!J211/Y$2</f>
        <v>0</v>
      </c>
      <c r="K211" s="191">
        <f>Потребность!K211</f>
        <v>1</v>
      </c>
      <c r="L211" s="30">
        <f t="shared" si="36"/>
        <v>9751.6666666666661</v>
      </c>
      <c r="M211" s="30">
        <v>9599</v>
      </c>
      <c r="N211" s="30">
        <v>10002</v>
      </c>
      <c r="O211" s="30">
        <v>9654</v>
      </c>
      <c r="P211" s="30">
        <f t="shared" si="30"/>
        <v>0</v>
      </c>
      <c r="Q211" s="273">
        <v>160</v>
      </c>
      <c r="R211" s="31">
        <f t="shared" si="20"/>
        <v>0</v>
      </c>
      <c r="S211" s="32">
        <f t="shared" si="34"/>
        <v>0</v>
      </c>
      <c r="T211" s="32">
        <f t="shared" si="34"/>
        <v>0</v>
      </c>
      <c r="U211" s="32">
        <f t="shared" si="34"/>
        <v>0</v>
      </c>
      <c r="V211" s="32">
        <f t="shared" si="33"/>
        <v>0</v>
      </c>
      <c r="W211" s="32">
        <f t="shared" si="33"/>
        <v>0</v>
      </c>
      <c r="X211" s="32">
        <f t="shared" si="33"/>
        <v>0</v>
      </c>
      <c r="Y211" s="32">
        <f t="shared" si="33"/>
        <v>0</v>
      </c>
      <c r="Z211" s="32">
        <f>Потребность!D211+Потребность!E211+Потребность!F211+Потребность!G211+Потребность!H211+Потребность!I211+Потребность!J211</f>
        <v>0</v>
      </c>
      <c r="AA211" s="32">
        <f t="shared" si="31"/>
        <v>0</v>
      </c>
      <c r="AB211" s="259"/>
    </row>
    <row r="212" spans="1:28" s="33" customFormat="1" ht="24.75" customHeight="1" outlineLevel="3" x14ac:dyDescent="0.35">
      <c r="A212" s="40" t="s">
        <v>555</v>
      </c>
      <c r="B212" s="270" t="s">
        <v>11</v>
      </c>
      <c r="C212" s="189"/>
      <c r="D212" s="271">
        <f>Потребность!D212/S$2</f>
        <v>0</v>
      </c>
      <c r="E212" s="271">
        <f>Потребность!E212/T$2</f>
        <v>0</v>
      </c>
      <c r="F212" s="271">
        <f>Потребность!F212/U$2</f>
        <v>0</v>
      </c>
      <c r="G212" s="271">
        <f>Потребность!G212/V$2</f>
        <v>0</v>
      </c>
      <c r="H212" s="271">
        <f>Потребность!H212/W$2</f>
        <v>0</v>
      </c>
      <c r="I212" s="271">
        <f>Потребность!I212/X$2</f>
        <v>0</v>
      </c>
      <c r="J212" s="271">
        <f>Потребность!J212/Y$2</f>
        <v>0</v>
      </c>
      <c r="K212" s="272">
        <f>Потребность!K212</f>
        <v>1</v>
      </c>
      <c r="L212" s="30">
        <f t="shared" si="36"/>
        <v>8800</v>
      </c>
      <c r="M212" s="30">
        <v>8800</v>
      </c>
      <c r="N212" s="30">
        <v>8800</v>
      </c>
      <c r="O212" s="30">
        <v>8800</v>
      </c>
      <c r="P212" s="30">
        <f t="shared" si="30"/>
        <v>0</v>
      </c>
      <c r="Q212" s="273">
        <v>188</v>
      </c>
      <c r="R212" s="31">
        <f t="shared" si="20"/>
        <v>0</v>
      </c>
      <c r="S212" s="32">
        <f t="shared" si="34"/>
        <v>0</v>
      </c>
      <c r="T212" s="32">
        <f t="shared" si="34"/>
        <v>0</v>
      </c>
      <c r="U212" s="32">
        <f t="shared" si="34"/>
        <v>0</v>
      </c>
      <c r="V212" s="32">
        <f t="shared" si="33"/>
        <v>0</v>
      </c>
      <c r="W212" s="32">
        <f t="shared" si="33"/>
        <v>0</v>
      </c>
      <c r="X212" s="32">
        <f t="shared" si="33"/>
        <v>0</v>
      </c>
      <c r="Y212" s="32">
        <f t="shared" si="33"/>
        <v>0</v>
      </c>
      <c r="Z212" s="32">
        <f>Потребность!D212+Потребность!E212+Потребность!F212+Потребность!G212+Потребность!H212+Потребность!I212+Потребность!J212</f>
        <v>0</v>
      </c>
      <c r="AA212" s="32">
        <f t="shared" si="31"/>
        <v>0</v>
      </c>
      <c r="AB212" s="259"/>
    </row>
    <row r="213" spans="1:28" s="33" customFormat="1" ht="24.75" customHeight="1" outlineLevel="3" x14ac:dyDescent="0.35">
      <c r="A213" s="40" t="s">
        <v>686</v>
      </c>
      <c r="B213" s="270" t="s">
        <v>11</v>
      </c>
      <c r="C213" s="189"/>
      <c r="D213" s="271">
        <f>Потребность!D213/S$2</f>
        <v>0</v>
      </c>
      <c r="E213" s="271">
        <f>Потребность!E213/T$2</f>
        <v>0</v>
      </c>
      <c r="F213" s="271">
        <f>Потребность!F213/U$2</f>
        <v>0</v>
      </c>
      <c r="G213" s="271">
        <f>Потребность!G213/V$2</f>
        <v>0</v>
      </c>
      <c r="H213" s="271">
        <f>Потребность!H213/W$2</f>
        <v>0</v>
      </c>
      <c r="I213" s="271">
        <f>Потребность!I213/X$2</f>
        <v>0</v>
      </c>
      <c r="J213" s="271">
        <f>Потребность!J213/Y$2</f>
        <v>0</v>
      </c>
      <c r="K213" s="272">
        <f>Потребность!K213</f>
        <v>1</v>
      </c>
      <c r="L213" s="30">
        <f t="shared" si="36"/>
        <v>15200</v>
      </c>
      <c r="M213" s="30">
        <v>15200</v>
      </c>
      <c r="N213" s="30">
        <v>15200</v>
      </c>
      <c r="O213" s="30">
        <v>15200</v>
      </c>
      <c r="P213" s="30">
        <f t="shared" si="30"/>
        <v>0</v>
      </c>
      <c r="Q213" s="273">
        <v>187</v>
      </c>
      <c r="R213" s="31">
        <f t="shared" si="20"/>
        <v>0</v>
      </c>
      <c r="S213" s="32">
        <f t="shared" si="34"/>
        <v>0</v>
      </c>
      <c r="T213" s="32">
        <f t="shared" si="34"/>
        <v>0</v>
      </c>
      <c r="U213" s="32">
        <f t="shared" si="34"/>
        <v>0</v>
      </c>
      <c r="V213" s="32">
        <f t="shared" si="33"/>
        <v>0</v>
      </c>
      <c r="W213" s="32">
        <f t="shared" si="33"/>
        <v>0</v>
      </c>
      <c r="X213" s="32">
        <f t="shared" si="33"/>
        <v>0</v>
      </c>
      <c r="Y213" s="32">
        <f t="shared" si="33"/>
        <v>0</v>
      </c>
      <c r="Z213" s="32">
        <f>Потребность!D213+Потребность!E213+Потребность!F213+Потребность!G213+Потребность!H213+Потребность!I213+Потребность!J213</f>
        <v>0</v>
      </c>
      <c r="AA213" s="32">
        <f t="shared" si="31"/>
        <v>0</v>
      </c>
      <c r="AB213" s="259"/>
    </row>
    <row r="214" spans="1:28" s="33" customFormat="1" ht="24.75" customHeight="1" outlineLevel="3" x14ac:dyDescent="0.35">
      <c r="A214" s="27" t="s">
        <v>557</v>
      </c>
      <c r="B214" s="28" t="s">
        <v>11</v>
      </c>
      <c r="C214" s="30"/>
      <c r="D214" s="186">
        <f>Потребность!D214/S$2</f>
        <v>0</v>
      </c>
      <c r="E214" s="186">
        <f>Потребность!E214/T$2</f>
        <v>0</v>
      </c>
      <c r="F214" s="186">
        <f>Потребность!F214/U$2</f>
        <v>0</v>
      </c>
      <c r="G214" s="186">
        <f>Потребность!G214/V$2</f>
        <v>0</v>
      </c>
      <c r="H214" s="186">
        <f>Потребность!H214/W$2</f>
        <v>0</v>
      </c>
      <c r="I214" s="186">
        <f>Потребность!I214/X$2</f>
        <v>0</v>
      </c>
      <c r="J214" s="186">
        <f>Потребность!J214/Y$2</f>
        <v>0</v>
      </c>
      <c r="K214" s="191">
        <f>Потребность!K214</f>
        <v>1</v>
      </c>
      <c r="L214" s="30">
        <f t="shared" si="36"/>
        <v>1620</v>
      </c>
      <c r="M214" s="30">
        <v>1750</v>
      </c>
      <c r="N214" s="30">
        <v>1360</v>
      </c>
      <c r="O214" s="30">
        <v>1750</v>
      </c>
      <c r="P214" s="30">
        <f t="shared" si="30"/>
        <v>0</v>
      </c>
      <c r="Q214" s="273">
        <v>189</v>
      </c>
      <c r="R214" s="31">
        <f t="shared" si="20"/>
        <v>0</v>
      </c>
      <c r="S214" s="32">
        <f t="shared" si="34"/>
        <v>0</v>
      </c>
      <c r="T214" s="32">
        <f t="shared" si="34"/>
        <v>0</v>
      </c>
      <c r="U214" s="32">
        <f t="shared" si="34"/>
        <v>0</v>
      </c>
      <c r="V214" s="32">
        <f t="shared" si="33"/>
        <v>0</v>
      </c>
      <c r="W214" s="32">
        <f t="shared" si="33"/>
        <v>0</v>
      </c>
      <c r="X214" s="32">
        <f t="shared" si="33"/>
        <v>0</v>
      </c>
      <c r="Y214" s="32">
        <f t="shared" si="33"/>
        <v>0</v>
      </c>
      <c r="Z214" s="32">
        <f>Потребность!D214+Потребность!E214+Потребность!F214+Потребность!G214+Потребность!H214+Потребность!I214+Потребность!J214</f>
        <v>0</v>
      </c>
      <c r="AA214" s="32">
        <f t="shared" si="31"/>
        <v>0</v>
      </c>
      <c r="AB214" s="259"/>
    </row>
    <row r="215" spans="1:28" s="33" customFormat="1" ht="24.75" customHeight="1" outlineLevel="3" x14ac:dyDescent="0.35">
      <c r="A215" s="27" t="s">
        <v>688</v>
      </c>
      <c r="B215" s="28" t="s">
        <v>11</v>
      </c>
      <c r="C215" s="30"/>
      <c r="D215" s="186">
        <f>Потребность!D215/S$2</f>
        <v>0</v>
      </c>
      <c r="E215" s="186">
        <f>Потребность!E215/T$2</f>
        <v>0</v>
      </c>
      <c r="F215" s="186">
        <f>Потребность!F215/U$2</f>
        <v>0</v>
      </c>
      <c r="G215" s="186">
        <f>Потребность!G215/V$2</f>
        <v>0</v>
      </c>
      <c r="H215" s="186">
        <f>Потребность!H215/W$2</f>
        <v>0</v>
      </c>
      <c r="I215" s="186">
        <f>Потребность!I215/X$2</f>
        <v>0</v>
      </c>
      <c r="J215" s="186">
        <f>Потребность!J215/Y$2</f>
        <v>0</v>
      </c>
      <c r="K215" s="191">
        <f>Потребность!K215</f>
        <v>1</v>
      </c>
      <c r="L215" s="30">
        <f t="shared" si="36"/>
        <v>1160</v>
      </c>
      <c r="M215" s="30">
        <v>1160</v>
      </c>
      <c r="N215" s="30">
        <v>1160</v>
      </c>
      <c r="O215" s="30">
        <v>1160</v>
      </c>
      <c r="P215" s="30">
        <f t="shared" si="30"/>
        <v>0</v>
      </c>
      <c r="Q215" s="273">
        <v>212</v>
      </c>
      <c r="R215" s="31">
        <f t="shared" si="20"/>
        <v>0</v>
      </c>
      <c r="S215" s="32">
        <f t="shared" si="34"/>
        <v>0</v>
      </c>
      <c r="T215" s="32">
        <f t="shared" si="34"/>
        <v>0</v>
      </c>
      <c r="U215" s="32">
        <f t="shared" si="34"/>
        <v>0</v>
      </c>
      <c r="V215" s="32">
        <f t="shared" si="33"/>
        <v>0</v>
      </c>
      <c r="W215" s="32">
        <f t="shared" si="33"/>
        <v>0</v>
      </c>
      <c r="X215" s="32">
        <f t="shared" si="33"/>
        <v>0</v>
      </c>
      <c r="Y215" s="32">
        <f t="shared" si="33"/>
        <v>0</v>
      </c>
      <c r="Z215" s="32">
        <f>Потребность!D215+Потребность!E215+Потребность!F215+Потребность!G215+Потребность!H215+Потребность!I215+Потребность!J215</f>
        <v>0</v>
      </c>
      <c r="AA215" s="32">
        <f t="shared" si="31"/>
        <v>0</v>
      </c>
      <c r="AB215" s="259"/>
    </row>
    <row r="216" spans="1:28" s="33" customFormat="1" ht="24.75" customHeight="1" outlineLevel="3" x14ac:dyDescent="0.35">
      <c r="A216" s="27" t="s">
        <v>560</v>
      </c>
      <c r="B216" s="28" t="s">
        <v>11</v>
      </c>
      <c r="C216" s="30"/>
      <c r="D216" s="186">
        <f>Потребность!D216/S$2</f>
        <v>0</v>
      </c>
      <c r="E216" s="186">
        <f>Потребность!E216/T$2</f>
        <v>0</v>
      </c>
      <c r="F216" s="186">
        <f>Потребность!F216/U$2</f>
        <v>0</v>
      </c>
      <c r="G216" s="186">
        <f>Потребность!G216/V$2</f>
        <v>0</v>
      </c>
      <c r="H216" s="186">
        <f>Потребность!H216/W$2</f>
        <v>0</v>
      </c>
      <c r="I216" s="186">
        <f>Потребность!I216/X$2</f>
        <v>5.9354226020892684E-6</v>
      </c>
      <c r="J216" s="186">
        <f>Потребность!J216/Y$2</f>
        <v>0</v>
      </c>
      <c r="K216" s="191">
        <f>Потребность!K216</f>
        <v>1</v>
      </c>
      <c r="L216" s="30">
        <f t="shared" si="36"/>
        <v>728.66666666666663</v>
      </c>
      <c r="M216" s="30">
        <v>700</v>
      </c>
      <c r="N216" s="30">
        <v>800</v>
      </c>
      <c r="O216" s="30">
        <v>686</v>
      </c>
      <c r="P216" s="30">
        <f t="shared" si="30"/>
        <v>4.3249446027223797E-3</v>
      </c>
      <c r="Q216" s="273">
        <v>259</v>
      </c>
      <c r="R216" s="31">
        <f t="shared" si="20"/>
        <v>4.3249446027223797E-3</v>
      </c>
      <c r="S216" s="32">
        <f t="shared" si="34"/>
        <v>0</v>
      </c>
      <c r="T216" s="32">
        <f t="shared" si="34"/>
        <v>0</v>
      </c>
      <c r="U216" s="32">
        <f t="shared" si="34"/>
        <v>0</v>
      </c>
      <c r="V216" s="32">
        <f t="shared" si="33"/>
        <v>0</v>
      </c>
      <c r="W216" s="32">
        <f t="shared" si="33"/>
        <v>0</v>
      </c>
      <c r="X216" s="32">
        <f t="shared" si="33"/>
        <v>4.3249446027223797E-3</v>
      </c>
      <c r="Y216" s="32">
        <f t="shared" si="33"/>
        <v>0</v>
      </c>
      <c r="Z216" s="32">
        <f>Потребность!D216+Потребность!E216+Потребность!F216+Потребность!G216+Потребность!H216+Потребность!I216+Потребность!J216</f>
        <v>2</v>
      </c>
      <c r="AA216" s="32">
        <f t="shared" si="31"/>
        <v>1457.333333333333</v>
      </c>
      <c r="AB216" s="259"/>
    </row>
    <row r="217" spans="1:28" s="33" customFormat="1" ht="24.75" customHeight="1" outlineLevel="3" x14ac:dyDescent="0.35">
      <c r="A217" s="27" t="s">
        <v>561</v>
      </c>
      <c r="B217" s="28" t="s">
        <v>250</v>
      </c>
      <c r="C217" s="30"/>
      <c r="D217" s="186">
        <f>Потребность!D217/S$2</f>
        <v>0</v>
      </c>
      <c r="E217" s="186">
        <f>Потребность!E217/T$2</f>
        <v>0</v>
      </c>
      <c r="F217" s="186">
        <f>Потребность!F217/U$2</f>
        <v>0</v>
      </c>
      <c r="G217" s="186">
        <f>Потребность!G217/V$2</f>
        <v>0</v>
      </c>
      <c r="H217" s="186">
        <f>Потребность!H217/W$2</f>
        <v>0</v>
      </c>
      <c r="I217" s="186">
        <f>Потребность!I217/X$2</f>
        <v>5.9354226020892684E-6</v>
      </c>
      <c r="J217" s="186">
        <f>Потребность!J217/Y$2</f>
        <v>0</v>
      </c>
      <c r="K217" s="191">
        <f>Потребность!K217</f>
        <v>1</v>
      </c>
      <c r="L217" s="30">
        <f t="shared" si="36"/>
        <v>863</v>
      </c>
      <c r="M217" s="30">
        <v>810</v>
      </c>
      <c r="N217" s="30">
        <v>1118</v>
      </c>
      <c r="O217" s="30">
        <v>661</v>
      </c>
      <c r="P217" s="30">
        <f t="shared" si="30"/>
        <v>5.1222697056030383E-3</v>
      </c>
      <c r="Q217" s="273">
        <v>86</v>
      </c>
      <c r="R217" s="31">
        <f t="shared" si="20"/>
        <v>5.1222697056030383E-3</v>
      </c>
      <c r="S217" s="32">
        <f t="shared" si="34"/>
        <v>0</v>
      </c>
      <c r="T217" s="32">
        <f t="shared" si="34"/>
        <v>0</v>
      </c>
      <c r="U217" s="32">
        <f t="shared" si="34"/>
        <v>0</v>
      </c>
      <c r="V217" s="32">
        <f t="shared" si="33"/>
        <v>0</v>
      </c>
      <c r="W217" s="32">
        <f t="shared" si="33"/>
        <v>0</v>
      </c>
      <c r="X217" s="32">
        <f t="shared" si="33"/>
        <v>5.1222697056030383E-3</v>
      </c>
      <c r="Y217" s="32">
        <f t="shared" si="33"/>
        <v>0</v>
      </c>
      <c r="Z217" s="32">
        <f>Потребность!D217+Потребность!E217+Потребность!F217+Потребность!G217+Потребность!H217+Потребность!I217+Потребность!J217</f>
        <v>2</v>
      </c>
      <c r="AA217" s="32">
        <f t="shared" si="31"/>
        <v>1725.9999999999998</v>
      </c>
      <c r="AB217" s="259"/>
    </row>
    <row r="218" spans="1:28" s="33" customFormat="1" ht="24.75" customHeight="1" outlineLevel="3" x14ac:dyDescent="0.35">
      <c r="A218" s="27" t="s">
        <v>562</v>
      </c>
      <c r="B218" s="28" t="s">
        <v>41</v>
      </c>
      <c r="C218" s="30"/>
      <c r="D218" s="186">
        <f>Потребность!D218/S$2</f>
        <v>0</v>
      </c>
      <c r="E218" s="186">
        <f>Потребность!E218/T$2</f>
        <v>0</v>
      </c>
      <c r="F218" s="186">
        <f>Потребность!F218/U$2</f>
        <v>0</v>
      </c>
      <c r="G218" s="186">
        <f>Потребность!G218/V$2</f>
        <v>0</v>
      </c>
      <c r="H218" s="186">
        <f>Потребность!H218/W$2</f>
        <v>0</v>
      </c>
      <c r="I218" s="186">
        <f>Потребность!I218/X$2</f>
        <v>5.9354226020892684E-6</v>
      </c>
      <c r="J218" s="186">
        <f>Потребность!J218/Y$2</f>
        <v>0</v>
      </c>
      <c r="K218" s="191">
        <f>Потребность!K218</f>
        <v>1</v>
      </c>
      <c r="L218" s="30">
        <f t="shared" si="36"/>
        <v>123.66666666666667</v>
      </c>
      <c r="M218" s="30">
        <v>118</v>
      </c>
      <c r="N218" s="30">
        <v>148</v>
      </c>
      <c r="O218" s="30">
        <v>105</v>
      </c>
      <c r="P218" s="30">
        <f t="shared" si="30"/>
        <v>7.3401392845837284E-4</v>
      </c>
      <c r="Q218" s="273">
        <v>96</v>
      </c>
      <c r="R218" s="31">
        <f t="shared" si="20"/>
        <v>7.3401392845837284E-4</v>
      </c>
      <c r="S218" s="32">
        <f t="shared" si="34"/>
        <v>0</v>
      </c>
      <c r="T218" s="32">
        <f t="shared" si="34"/>
        <v>0</v>
      </c>
      <c r="U218" s="32">
        <f t="shared" si="34"/>
        <v>0</v>
      </c>
      <c r="V218" s="32">
        <f t="shared" si="33"/>
        <v>0</v>
      </c>
      <c r="W218" s="32">
        <f t="shared" si="33"/>
        <v>0</v>
      </c>
      <c r="X218" s="32">
        <f t="shared" si="33"/>
        <v>7.3401392845837284E-4</v>
      </c>
      <c r="Y218" s="32">
        <f t="shared" si="33"/>
        <v>0</v>
      </c>
      <c r="Z218" s="32">
        <f>Потребность!D218+Потребность!E218+Потребность!F218+Потребность!G218+Потребность!H218+Потребность!I218+Потребность!J218</f>
        <v>2</v>
      </c>
      <c r="AA218" s="32">
        <f t="shared" si="31"/>
        <v>247.33333333333331</v>
      </c>
      <c r="AB218" s="259"/>
    </row>
    <row r="219" spans="1:28" s="33" customFormat="1" ht="24.75" customHeight="1" outlineLevel="3" x14ac:dyDescent="0.35">
      <c r="A219" s="27" t="s">
        <v>563</v>
      </c>
      <c r="B219" s="28" t="s">
        <v>250</v>
      </c>
      <c r="C219" s="30"/>
      <c r="D219" s="186">
        <f>Потребность!D219/S$2</f>
        <v>0</v>
      </c>
      <c r="E219" s="186">
        <f>Потребность!E219/T$2</f>
        <v>0</v>
      </c>
      <c r="F219" s="186">
        <f>Потребность!F219/U$2</f>
        <v>0</v>
      </c>
      <c r="G219" s="186">
        <f>Потребность!G219/V$2</f>
        <v>0</v>
      </c>
      <c r="H219" s="186">
        <f>Потребность!H219/W$2</f>
        <v>0</v>
      </c>
      <c r="I219" s="186">
        <f>Потребность!I219/X$2</f>
        <v>1.1870845204178537E-5</v>
      </c>
      <c r="J219" s="186">
        <f>Потребность!J219/Y$2</f>
        <v>0</v>
      </c>
      <c r="K219" s="191">
        <f>Потребность!K219</f>
        <v>1</v>
      </c>
      <c r="L219" s="30">
        <f t="shared" si="36"/>
        <v>263.82666666666665</v>
      </c>
      <c r="M219" s="30">
        <v>323</v>
      </c>
      <c r="N219" s="30">
        <v>223</v>
      </c>
      <c r="O219" s="30">
        <v>245.48</v>
      </c>
      <c r="P219" s="30">
        <f t="shared" si="30"/>
        <v>3.1318455207344094E-3</v>
      </c>
      <c r="Q219" s="273">
        <v>89</v>
      </c>
      <c r="R219" s="31">
        <f t="shared" si="20"/>
        <v>3.1318455207344094E-3</v>
      </c>
      <c r="S219" s="32">
        <f t="shared" si="34"/>
        <v>0</v>
      </c>
      <c r="T219" s="32">
        <f t="shared" si="34"/>
        <v>0</v>
      </c>
      <c r="U219" s="32">
        <f t="shared" si="34"/>
        <v>0</v>
      </c>
      <c r="V219" s="32">
        <f t="shared" si="33"/>
        <v>0</v>
      </c>
      <c r="W219" s="32">
        <f t="shared" si="33"/>
        <v>0</v>
      </c>
      <c r="X219" s="32">
        <f t="shared" si="33"/>
        <v>3.1318455207344094E-3</v>
      </c>
      <c r="Y219" s="32">
        <f t="shared" si="33"/>
        <v>0</v>
      </c>
      <c r="Z219" s="32">
        <f>Потребность!D219+Потребность!E219+Потребность!F219+Потребность!G219+Потребность!H219+Потребность!I219+Потребность!J219</f>
        <v>4</v>
      </c>
      <c r="AA219" s="32">
        <f t="shared" si="31"/>
        <v>1055.3066666666666</v>
      </c>
      <c r="AB219" s="259"/>
    </row>
    <row r="220" spans="1:28" s="33" customFormat="1" ht="24.75" customHeight="1" outlineLevel="3" x14ac:dyDescent="0.35">
      <c r="A220" s="27" t="s">
        <v>564</v>
      </c>
      <c r="B220" s="28" t="s">
        <v>11</v>
      </c>
      <c r="C220" s="30"/>
      <c r="D220" s="186">
        <f>Потребность!D220/S$2</f>
        <v>0</v>
      </c>
      <c r="E220" s="186">
        <f>Потребность!E220/T$2</f>
        <v>0</v>
      </c>
      <c r="F220" s="186">
        <f>Потребность!F220/U$2</f>
        <v>0</v>
      </c>
      <c r="G220" s="186">
        <f>Потребность!G220/V$2</f>
        <v>0</v>
      </c>
      <c r="H220" s="186">
        <f>Потребность!H220/W$2</f>
        <v>0</v>
      </c>
      <c r="I220" s="186">
        <f>Потребность!I220/X$2</f>
        <v>3.561253561253561E-5</v>
      </c>
      <c r="J220" s="186">
        <f>Потребность!J220/Y$2</f>
        <v>6</v>
      </c>
      <c r="K220" s="191">
        <f>Потребность!K220</f>
        <v>1</v>
      </c>
      <c r="L220" s="30">
        <f t="shared" si="36"/>
        <v>17.816666666666666</v>
      </c>
      <c r="M220" s="30">
        <v>15.9</v>
      </c>
      <c r="N220" s="30">
        <v>18.02</v>
      </c>
      <c r="O220" s="30">
        <v>19.53</v>
      </c>
      <c r="P220" s="30">
        <f t="shared" si="30"/>
        <v>106.90063449667616</v>
      </c>
      <c r="Q220" s="273">
        <v>237</v>
      </c>
      <c r="R220" s="31">
        <f t="shared" si="20"/>
        <v>106.90063449667618</v>
      </c>
      <c r="S220" s="32">
        <f t="shared" si="34"/>
        <v>0</v>
      </c>
      <c r="T220" s="32">
        <f t="shared" si="34"/>
        <v>0</v>
      </c>
      <c r="U220" s="32">
        <f t="shared" si="34"/>
        <v>0</v>
      </c>
      <c r="V220" s="32">
        <f t="shared" si="33"/>
        <v>0</v>
      </c>
      <c r="W220" s="32">
        <f t="shared" si="33"/>
        <v>0</v>
      </c>
      <c r="X220" s="32">
        <f t="shared" si="33"/>
        <v>6.3449667616334278E-4</v>
      </c>
      <c r="Y220" s="32">
        <f t="shared" si="33"/>
        <v>106.9</v>
      </c>
      <c r="Z220" s="32">
        <f>Потребность!D220+Потребность!E220+Потребность!F220+Потребность!G220+Потребность!H220+Потребность!I220+Потребность!J220</f>
        <v>18</v>
      </c>
      <c r="AA220" s="32">
        <f t="shared" si="31"/>
        <v>320.7</v>
      </c>
      <c r="AB220" s="259"/>
    </row>
    <row r="221" spans="1:28" s="33" customFormat="1" ht="24.75" customHeight="1" outlineLevel="3" x14ac:dyDescent="0.35">
      <c r="A221" s="27" t="s">
        <v>565</v>
      </c>
      <c r="B221" s="28" t="s">
        <v>11</v>
      </c>
      <c r="C221" s="30"/>
      <c r="D221" s="186">
        <f>Потребность!D221/S$2</f>
        <v>0</v>
      </c>
      <c r="E221" s="186">
        <f>Потребность!E221/T$2</f>
        <v>0</v>
      </c>
      <c r="F221" s="186">
        <f>Потребность!F221/U$2</f>
        <v>0</v>
      </c>
      <c r="G221" s="186">
        <f>Потребность!G221/V$2</f>
        <v>0</v>
      </c>
      <c r="H221" s="186">
        <f>Потребность!H221/W$2</f>
        <v>0</v>
      </c>
      <c r="I221" s="186">
        <f>Потребность!I221/X$2</f>
        <v>2.9677113010446342E-6</v>
      </c>
      <c r="J221" s="186">
        <f>Потребность!J221/Y$2</f>
        <v>0</v>
      </c>
      <c r="K221" s="191">
        <f>Потребность!K221</f>
        <v>1</v>
      </c>
      <c r="L221" s="30">
        <v>381.14</v>
      </c>
      <c r="M221" s="189"/>
      <c r="N221" s="189"/>
      <c r="O221" s="189"/>
      <c r="P221" s="30">
        <f t="shared" si="30"/>
        <v>1.1311134852801518E-3</v>
      </c>
      <c r="Q221" s="273" t="e">
        <f>AVERAGE(M221:O221)-L221</f>
        <v>#DIV/0!</v>
      </c>
      <c r="R221" s="31">
        <f t="shared" si="20"/>
        <v>1.1311134852801518E-3</v>
      </c>
      <c r="S221" s="32">
        <f t="shared" si="34"/>
        <v>0</v>
      </c>
      <c r="T221" s="32">
        <f t="shared" si="34"/>
        <v>0</v>
      </c>
      <c r="U221" s="32">
        <f t="shared" si="34"/>
        <v>0</v>
      </c>
      <c r="V221" s="32">
        <f t="shared" si="33"/>
        <v>0</v>
      </c>
      <c r="W221" s="32">
        <f t="shared" si="33"/>
        <v>0</v>
      </c>
      <c r="X221" s="32">
        <f t="shared" si="33"/>
        <v>1.1311134852801518E-3</v>
      </c>
      <c r="Y221" s="32">
        <f t="shared" si="33"/>
        <v>0</v>
      </c>
      <c r="Z221" s="32">
        <f>Потребность!D221+Потребность!E221+Потребность!F221+Потребность!G221+Потребность!H221+Потребность!I221+Потребность!J221</f>
        <v>1</v>
      </c>
      <c r="AA221" s="32">
        <f t="shared" si="31"/>
        <v>381.13999999999993</v>
      </c>
      <c r="AB221" s="259"/>
    </row>
    <row r="222" spans="1:28" s="33" customFormat="1" ht="24.75" customHeight="1" outlineLevel="3" x14ac:dyDescent="0.35">
      <c r="A222" s="27" t="s">
        <v>567</v>
      </c>
      <c r="B222" s="28" t="s">
        <v>11</v>
      </c>
      <c r="C222" s="30"/>
      <c r="D222" s="186">
        <f>Потребность!D222/S$2</f>
        <v>0</v>
      </c>
      <c r="E222" s="186">
        <f>Потребность!E222/T$2</f>
        <v>0</v>
      </c>
      <c r="F222" s="186">
        <f>Потребность!F222/U$2</f>
        <v>0</v>
      </c>
      <c r="G222" s="186">
        <f>Потребность!G222/V$2</f>
        <v>0</v>
      </c>
      <c r="H222" s="186">
        <f>Потребность!H222/W$2</f>
        <v>0</v>
      </c>
      <c r="I222" s="186">
        <f>Потребность!I222/X$2</f>
        <v>0</v>
      </c>
      <c r="J222" s="186">
        <f>Потребность!J222/Y$2</f>
        <v>2</v>
      </c>
      <c r="K222" s="191">
        <f>Потребность!K222</f>
        <v>1</v>
      </c>
      <c r="L222" s="30">
        <f>AVERAGE(M222:O222)</f>
        <v>1896</v>
      </c>
      <c r="M222" s="30">
        <v>1690</v>
      </c>
      <c r="N222" s="30">
        <v>1999</v>
      </c>
      <c r="O222" s="30">
        <v>1999</v>
      </c>
      <c r="P222" s="30">
        <f t="shared" si="30"/>
        <v>3792</v>
      </c>
      <c r="Q222" s="273">
        <v>36</v>
      </c>
      <c r="R222" s="31">
        <f t="shared" si="20"/>
        <v>3792</v>
      </c>
      <c r="S222" s="32">
        <f t="shared" si="34"/>
        <v>0</v>
      </c>
      <c r="T222" s="32">
        <f t="shared" si="34"/>
        <v>0</v>
      </c>
      <c r="U222" s="32">
        <f t="shared" si="34"/>
        <v>0</v>
      </c>
      <c r="V222" s="32">
        <f t="shared" si="33"/>
        <v>0</v>
      </c>
      <c r="W222" s="32">
        <f t="shared" si="33"/>
        <v>0</v>
      </c>
      <c r="X222" s="32">
        <f t="shared" si="33"/>
        <v>0</v>
      </c>
      <c r="Y222" s="32">
        <f t="shared" si="33"/>
        <v>3792</v>
      </c>
      <c r="Z222" s="32">
        <f>Потребность!D222+Потребность!E222+Потребность!F222+Потребность!G222+Потребность!H222+Потребность!I222+Потребность!J222</f>
        <v>2</v>
      </c>
      <c r="AA222" s="32">
        <f t="shared" si="31"/>
        <v>3792</v>
      </c>
      <c r="AB222" s="259"/>
    </row>
    <row r="223" spans="1:28" s="33" customFormat="1" ht="24.75" customHeight="1" outlineLevel="3" x14ac:dyDescent="0.35">
      <c r="A223" s="27" t="s">
        <v>568</v>
      </c>
      <c r="B223" s="28" t="s">
        <v>11</v>
      </c>
      <c r="C223" s="30"/>
      <c r="D223" s="186">
        <f>Потребность!D223/S$2</f>
        <v>0</v>
      </c>
      <c r="E223" s="186">
        <f>Потребность!E223/T$2</f>
        <v>0</v>
      </c>
      <c r="F223" s="186">
        <f>Потребность!F223/U$2</f>
        <v>0</v>
      </c>
      <c r="G223" s="186">
        <f>Потребность!G223/V$2</f>
        <v>0</v>
      </c>
      <c r="H223" s="186">
        <f>Потребность!H223/W$2</f>
        <v>0</v>
      </c>
      <c r="I223" s="186">
        <f>Потребность!I223/X$2</f>
        <v>0</v>
      </c>
      <c r="J223" s="186">
        <f>Потребность!J223/Y$2</f>
        <v>2</v>
      </c>
      <c r="K223" s="191">
        <f>Потребность!K223</f>
        <v>1</v>
      </c>
      <c r="L223" s="30">
        <f>AVERAGE(M223:O223)</f>
        <v>2103.3333333333335</v>
      </c>
      <c r="M223" s="30">
        <v>1790</v>
      </c>
      <c r="N223" s="30">
        <v>2790</v>
      </c>
      <c r="O223" s="30">
        <v>1730</v>
      </c>
      <c r="P223" s="30">
        <f t="shared" si="30"/>
        <v>4206.666666666667</v>
      </c>
      <c r="Q223" s="273">
        <v>196</v>
      </c>
      <c r="R223" s="31">
        <f t="shared" si="20"/>
        <v>4206.666666666667</v>
      </c>
      <c r="S223" s="32">
        <f t="shared" si="34"/>
        <v>0</v>
      </c>
      <c r="T223" s="32">
        <f t="shared" si="34"/>
        <v>0</v>
      </c>
      <c r="U223" s="32">
        <f t="shared" si="34"/>
        <v>0</v>
      </c>
      <c r="V223" s="32">
        <f t="shared" si="33"/>
        <v>0</v>
      </c>
      <c r="W223" s="32">
        <f t="shared" si="33"/>
        <v>0</v>
      </c>
      <c r="X223" s="32">
        <f t="shared" si="33"/>
        <v>0</v>
      </c>
      <c r="Y223" s="32">
        <f t="shared" si="33"/>
        <v>4206.666666666667</v>
      </c>
      <c r="Z223" s="32">
        <f>Потребность!D223+Потребность!E223+Потребность!F223+Потребность!G223+Потребность!H223+Потребность!I223+Потребность!J223</f>
        <v>2</v>
      </c>
      <c r="AA223" s="32">
        <f t="shared" si="31"/>
        <v>4206.666666666667</v>
      </c>
      <c r="AB223" s="259"/>
    </row>
    <row r="224" spans="1:28" s="33" customFormat="1" ht="24.75" customHeight="1" outlineLevel="3" x14ac:dyDescent="0.35">
      <c r="A224" s="27" t="s">
        <v>569</v>
      </c>
      <c r="B224" s="28" t="s">
        <v>11</v>
      </c>
      <c r="C224" s="30"/>
      <c r="D224" s="186">
        <f>Потребность!D224/S$2</f>
        <v>0</v>
      </c>
      <c r="E224" s="186">
        <f>Потребность!E224/T$2</f>
        <v>0</v>
      </c>
      <c r="F224" s="186">
        <f>Потребность!F224/U$2</f>
        <v>0</v>
      </c>
      <c r="G224" s="186">
        <f>Потребность!G224/V$2</f>
        <v>0</v>
      </c>
      <c r="H224" s="186">
        <f>Потребность!H224/W$2</f>
        <v>0</v>
      </c>
      <c r="I224" s="186">
        <f>Потребность!I224/X$2</f>
        <v>0</v>
      </c>
      <c r="J224" s="186">
        <f>Потребность!J224/Y$2</f>
        <v>1</v>
      </c>
      <c r="K224" s="191">
        <f>Потребность!K224</f>
        <v>1</v>
      </c>
      <c r="L224" s="30">
        <f>AVERAGE(M224:O224)</f>
        <v>1976</v>
      </c>
      <c r="M224" s="30">
        <v>1990</v>
      </c>
      <c r="N224" s="30">
        <v>1790</v>
      </c>
      <c r="O224" s="30">
        <v>2148</v>
      </c>
      <c r="P224" s="30">
        <f t="shared" si="30"/>
        <v>1976</v>
      </c>
      <c r="Q224" s="273">
        <v>197</v>
      </c>
      <c r="R224" s="31">
        <f t="shared" si="20"/>
        <v>1976</v>
      </c>
      <c r="S224" s="32">
        <f t="shared" si="34"/>
        <v>0</v>
      </c>
      <c r="T224" s="32">
        <f t="shared" si="34"/>
        <v>0</v>
      </c>
      <c r="U224" s="32">
        <f t="shared" si="34"/>
        <v>0</v>
      </c>
      <c r="V224" s="32">
        <f t="shared" si="33"/>
        <v>0</v>
      </c>
      <c r="W224" s="32">
        <f t="shared" si="33"/>
        <v>0</v>
      </c>
      <c r="X224" s="32">
        <f t="shared" si="33"/>
        <v>0</v>
      </c>
      <c r="Y224" s="32">
        <f t="shared" si="33"/>
        <v>1976</v>
      </c>
      <c r="Z224" s="32">
        <f>Потребность!D224+Потребность!E224+Потребность!F224+Потребность!G224+Потребность!H224+Потребность!I224+Потребность!J224</f>
        <v>1</v>
      </c>
      <c r="AA224" s="32">
        <f t="shared" si="31"/>
        <v>1976</v>
      </c>
      <c r="AB224" s="259"/>
    </row>
    <row r="225" spans="1:28" s="33" customFormat="1" ht="24.75" customHeight="1" outlineLevel="3" x14ac:dyDescent="0.35">
      <c r="A225" s="27" t="s">
        <v>570</v>
      </c>
      <c r="B225" s="28" t="s">
        <v>11</v>
      </c>
      <c r="C225" s="30"/>
      <c r="D225" s="186">
        <f>Потребность!D225/S$2</f>
        <v>0</v>
      </c>
      <c r="E225" s="186">
        <f>Потребность!E225/T$2</f>
        <v>0</v>
      </c>
      <c r="F225" s="186">
        <f>Потребность!F225/U$2</f>
        <v>0</v>
      </c>
      <c r="G225" s="186">
        <f>Потребность!G225/V$2</f>
        <v>0</v>
      </c>
      <c r="H225" s="186">
        <f>Потребность!H225/W$2</f>
        <v>0</v>
      </c>
      <c r="I225" s="186">
        <f>Потребность!I225/X$2</f>
        <v>0</v>
      </c>
      <c r="J225" s="186">
        <f>Потребность!J225/Y$2</f>
        <v>0</v>
      </c>
      <c r="K225" s="191">
        <f>Потребность!K225</f>
        <v>1</v>
      </c>
      <c r="L225" s="30">
        <f>AVERAGE(M225:O225)</f>
        <v>31653.666666666668</v>
      </c>
      <c r="M225" s="30">
        <v>28990</v>
      </c>
      <c r="N225" s="30">
        <v>37971</v>
      </c>
      <c r="O225" s="30">
        <v>28000</v>
      </c>
      <c r="P225" s="30">
        <f t="shared" si="30"/>
        <v>0</v>
      </c>
      <c r="Q225" s="273">
        <v>198</v>
      </c>
      <c r="R225" s="31">
        <f t="shared" si="20"/>
        <v>0</v>
      </c>
      <c r="S225" s="32">
        <f t="shared" si="34"/>
        <v>0</v>
      </c>
      <c r="T225" s="32">
        <f t="shared" si="34"/>
        <v>0</v>
      </c>
      <c r="U225" s="32">
        <f t="shared" si="34"/>
        <v>0</v>
      </c>
      <c r="V225" s="32">
        <f t="shared" si="33"/>
        <v>0</v>
      </c>
      <c r="W225" s="32">
        <f t="shared" si="33"/>
        <v>0</v>
      </c>
      <c r="X225" s="32">
        <f t="shared" si="33"/>
        <v>0</v>
      </c>
      <c r="Y225" s="32">
        <f t="shared" si="33"/>
        <v>0</v>
      </c>
      <c r="Z225" s="32">
        <f>Потребность!D225+Потребность!E225+Потребность!F225+Потребность!G225+Потребность!H225+Потребность!I225+Потребность!J225</f>
        <v>0</v>
      </c>
      <c r="AA225" s="32">
        <f t="shared" si="31"/>
        <v>0</v>
      </c>
      <c r="AB225" s="259"/>
    </row>
    <row r="226" spans="1:28" s="33" customFormat="1" ht="24.75" customHeight="1" outlineLevel="3" x14ac:dyDescent="0.35">
      <c r="A226" s="27" t="s">
        <v>571</v>
      </c>
      <c r="B226" s="28" t="s">
        <v>11</v>
      </c>
      <c r="C226" s="30"/>
      <c r="D226" s="186">
        <f>Потребность!D226/S$2</f>
        <v>0</v>
      </c>
      <c r="E226" s="186">
        <f>Потребность!E226/T$2</f>
        <v>0</v>
      </c>
      <c r="F226" s="186">
        <f>Потребность!F226/U$2</f>
        <v>0</v>
      </c>
      <c r="G226" s="186">
        <f>Потребность!G226/V$2</f>
        <v>0</v>
      </c>
      <c r="H226" s="186">
        <f>Потребность!H226/W$2</f>
        <v>0</v>
      </c>
      <c r="I226" s="186">
        <f>Потребность!I226/X$2</f>
        <v>0</v>
      </c>
      <c r="J226" s="186">
        <f>Потребность!J226/Y$2</f>
        <v>0</v>
      </c>
      <c r="K226" s="191">
        <f>Потребность!K226</f>
        <v>1</v>
      </c>
      <c r="L226" s="30">
        <f>AVERAGE(M226:O226)</f>
        <v>3981.6666666666665</v>
      </c>
      <c r="M226" s="30">
        <v>4080</v>
      </c>
      <c r="N226" s="30">
        <v>3355</v>
      </c>
      <c r="O226" s="30">
        <v>4510</v>
      </c>
      <c r="P226" s="30">
        <f>(SUM(C226:J226))*L226</f>
        <v>0</v>
      </c>
      <c r="Q226" s="273">
        <v>199</v>
      </c>
      <c r="R226" s="31">
        <f t="shared" si="20"/>
        <v>0</v>
      </c>
      <c r="S226" s="32">
        <f t="shared" si="34"/>
        <v>0</v>
      </c>
      <c r="T226" s="32">
        <f t="shared" si="34"/>
        <v>0</v>
      </c>
      <c r="U226" s="32">
        <f t="shared" si="34"/>
        <v>0</v>
      </c>
      <c r="V226" s="32">
        <f t="shared" si="33"/>
        <v>0</v>
      </c>
      <c r="W226" s="32">
        <f t="shared" si="33"/>
        <v>0</v>
      </c>
      <c r="X226" s="32">
        <f t="shared" si="33"/>
        <v>0</v>
      </c>
      <c r="Y226" s="32">
        <f t="shared" si="33"/>
        <v>0</v>
      </c>
      <c r="Z226" s="32">
        <f>Потребность!D226+Потребность!E226+Потребность!F226+Потребность!G226+Потребность!H226+Потребность!I226+Потребность!J226</f>
        <v>0</v>
      </c>
      <c r="AA226" s="32">
        <f>$S$2*S226+$T$2*T226+$U$2*U226+$V$2*V226+$W$2*W226+$X$2*X226+$Y$2*Y226</f>
        <v>0</v>
      </c>
      <c r="AB226" s="259"/>
    </row>
    <row r="227" spans="1:28" s="33" customFormat="1" ht="24.75" customHeight="1" outlineLevel="3" x14ac:dyDescent="0.35">
      <c r="A227" s="27" t="s">
        <v>573</v>
      </c>
      <c r="B227" s="28" t="s">
        <v>575</v>
      </c>
      <c r="C227" s="30"/>
      <c r="D227" s="186">
        <f>Потребность!D227/S$2</f>
        <v>0</v>
      </c>
      <c r="E227" s="186">
        <f>Потребность!E227/T$2</f>
        <v>0</v>
      </c>
      <c r="F227" s="186">
        <f>Потребность!F227/U$2</f>
        <v>0</v>
      </c>
      <c r="G227" s="186">
        <f>Потребность!G227/V$2</f>
        <v>0</v>
      </c>
      <c r="H227" s="186">
        <f>Потребность!H227/W$2</f>
        <v>0</v>
      </c>
      <c r="I227" s="186">
        <f>Потребность!I227/X$2</f>
        <v>0</v>
      </c>
      <c r="J227" s="186">
        <f>Потребность!J227/Y$2</f>
        <v>1</v>
      </c>
      <c r="K227" s="191">
        <f>Потребность!K227</f>
        <v>1</v>
      </c>
      <c r="L227" s="30">
        <v>30000</v>
      </c>
      <c r="M227" s="189"/>
      <c r="N227" s="189"/>
      <c r="O227" s="189"/>
      <c r="P227" s="30">
        <f>(SUM(C227:J227))*L227</f>
        <v>30000</v>
      </c>
      <c r="Q227" s="273" t="e">
        <f>AVERAGE(M227:O227)-L227</f>
        <v>#DIV/0!</v>
      </c>
      <c r="R227" s="31">
        <f t="shared" si="20"/>
        <v>30000</v>
      </c>
      <c r="S227" s="32">
        <f t="shared" si="34"/>
        <v>0</v>
      </c>
      <c r="T227" s="32">
        <f t="shared" si="34"/>
        <v>0</v>
      </c>
      <c r="U227" s="32">
        <f t="shared" si="34"/>
        <v>0</v>
      </c>
      <c r="V227" s="32">
        <f t="shared" si="33"/>
        <v>0</v>
      </c>
      <c r="W227" s="32">
        <f t="shared" si="33"/>
        <v>0</v>
      </c>
      <c r="X227" s="32">
        <f t="shared" si="33"/>
        <v>0</v>
      </c>
      <c r="Y227" s="32">
        <f t="shared" si="33"/>
        <v>30000</v>
      </c>
      <c r="Z227" s="32">
        <f>Потребность!D227+Потребность!E227+Потребность!F227+Потребность!G227+Потребность!H227+Потребность!I227+Потребность!J227</f>
        <v>1</v>
      </c>
      <c r="AA227" s="32">
        <f>$S$2*S227+$T$2*T227+$U$2*U227+$V$2*V227+$W$2*W227+$X$2*X227+$Y$2*Y227</f>
        <v>30000</v>
      </c>
      <c r="AB227" s="259"/>
    </row>
    <row r="228" spans="1:28" s="33" customFormat="1" ht="24.75" customHeight="1" outlineLevel="3" x14ac:dyDescent="0.35">
      <c r="A228" s="27" t="s">
        <v>574</v>
      </c>
      <c r="B228" s="28" t="s">
        <v>575</v>
      </c>
      <c r="C228" s="30"/>
      <c r="D228" s="186">
        <f>Потребность!D228/S$2</f>
        <v>0</v>
      </c>
      <c r="E228" s="186">
        <f>Потребность!E228/T$2</f>
        <v>0</v>
      </c>
      <c r="F228" s="186">
        <f>Потребность!F228/U$2</f>
        <v>0</v>
      </c>
      <c r="G228" s="186">
        <f>Потребность!G228/V$2</f>
        <v>0</v>
      </c>
      <c r="H228" s="186">
        <f>Потребность!H228/W$2</f>
        <v>0</v>
      </c>
      <c r="I228" s="186">
        <f>Потребность!I228/X$2</f>
        <v>0</v>
      </c>
      <c r="J228" s="186">
        <f>Потребность!J228/Y$2</f>
        <v>1</v>
      </c>
      <c r="K228" s="191">
        <f>Потребность!K228</f>
        <v>1</v>
      </c>
      <c r="L228" s="30">
        <v>25000</v>
      </c>
      <c r="M228" s="189"/>
      <c r="N228" s="189"/>
      <c r="O228" s="189"/>
      <c r="P228" s="30">
        <f>(SUM(C228:J228))*L228</f>
        <v>25000</v>
      </c>
      <c r="Q228" s="273" t="e">
        <f>AVERAGE(M228:O228)-L228</f>
        <v>#DIV/0!</v>
      </c>
      <c r="R228" s="31">
        <f t="shared" si="20"/>
        <v>25000</v>
      </c>
      <c r="S228" s="32">
        <f t="shared" si="34"/>
        <v>0</v>
      </c>
      <c r="T228" s="32">
        <f t="shared" si="34"/>
        <v>0</v>
      </c>
      <c r="U228" s="32">
        <f t="shared" si="34"/>
        <v>0</v>
      </c>
      <c r="V228" s="32">
        <f t="shared" si="33"/>
        <v>0</v>
      </c>
      <c r="W228" s="32">
        <f t="shared" si="33"/>
        <v>0</v>
      </c>
      <c r="X228" s="32">
        <f t="shared" si="33"/>
        <v>0</v>
      </c>
      <c r="Y228" s="32">
        <f t="shared" si="33"/>
        <v>25000</v>
      </c>
      <c r="Z228" s="32">
        <f>Потребность!D228+Потребность!E228+Потребность!F228+Потребность!G228+Потребность!H228+Потребность!I228+Потребность!J228</f>
        <v>1</v>
      </c>
      <c r="AA228" s="32">
        <f>$S$2*S228+$T$2*T228+$U$2*U228+$V$2*V228+$W$2*W228+$X$2*X228+$Y$2*Y228</f>
        <v>25000</v>
      </c>
      <c r="AB228" s="259"/>
    </row>
    <row r="229" spans="1:28" s="171" customFormat="1" ht="24.75" customHeight="1" outlineLevel="2" x14ac:dyDescent="0.35">
      <c r="A229" s="169" t="s">
        <v>587</v>
      </c>
      <c r="B229" s="34" t="s">
        <v>3</v>
      </c>
      <c r="C229" s="34" t="s">
        <v>3</v>
      </c>
      <c r="D229" s="34" t="s">
        <v>3</v>
      </c>
      <c r="E229" s="34" t="s">
        <v>3</v>
      </c>
      <c r="F229" s="34" t="s">
        <v>3</v>
      </c>
      <c r="G229" s="34" t="s">
        <v>3</v>
      </c>
      <c r="H229" s="34" t="s">
        <v>3</v>
      </c>
      <c r="I229" s="34" t="s">
        <v>3</v>
      </c>
      <c r="J229" s="34" t="s">
        <v>3</v>
      </c>
      <c r="K229" s="34" t="s">
        <v>3</v>
      </c>
      <c r="L229" s="34" t="s">
        <v>3</v>
      </c>
      <c r="M229" s="34"/>
      <c r="N229" s="34"/>
      <c r="O229" s="34"/>
      <c r="P229" s="29">
        <f>SUM(P230:P244)</f>
        <v>20000.386520164277</v>
      </c>
      <c r="Q229" s="170"/>
      <c r="R229" s="31">
        <f t="shared" si="20"/>
        <v>20000.386520164277</v>
      </c>
      <c r="S229" s="31">
        <f>SUM(S230:S244)</f>
        <v>0.15454999966889829</v>
      </c>
      <c r="T229" s="31">
        <f t="shared" ref="T229:AA229" si="37">SUM(T230:T244)</f>
        <v>0</v>
      </c>
      <c r="U229" s="31">
        <f t="shared" si="37"/>
        <v>0</v>
      </c>
      <c r="V229" s="31">
        <f t="shared" si="37"/>
        <v>0</v>
      </c>
      <c r="W229" s="31">
        <f t="shared" si="37"/>
        <v>0</v>
      </c>
      <c r="X229" s="31">
        <f t="shared" si="37"/>
        <v>0.23197016460905348</v>
      </c>
      <c r="Y229" s="31">
        <f t="shared" si="37"/>
        <v>20000</v>
      </c>
      <c r="Z229" s="31">
        <f t="shared" si="37"/>
        <v>110</v>
      </c>
      <c r="AA229" s="31">
        <f t="shared" si="37"/>
        <v>129283</v>
      </c>
      <c r="AB229" s="259"/>
    </row>
    <row r="230" spans="1:28" s="33" customFormat="1" ht="24.75" customHeight="1" outlineLevel="3" x14ac:dyDescent="0.35">
      <c r="A230" s="27" t="s">
        <v>280</v>
      </c>
      <c r="B230" s="28" t="s">
        <v>11</v>
      </c>
      <c r="C230" s="30"/>
      <c r="D230" s="186">
        <f>Потребность!D230/S$2</f>
        <v>4.9665256173391341E-6</v>
      </c>
      <c r="E230" s="186">
        <f>Потребность!E230/T$2</f>
        <v>0</v>
      </c>
      <c r="F230" s="186">
        <f>Потребность!F230/U$2</f>
        <v>0</v>
      </c>
      <c r="G230" s="186">
        <f>Потребность!G230/V$2</f>
        <v>0</v>
      </c>
      <c r="H230" s="186">
        <f>Потребность!H230/W$2</f>
        <v>0</v>
      </c>
      <c r="I230" s="186">
        <f>Потребность!I230/X$2</f>
        <v>0</v>
      </c>
      <c r="J230" s="186">
        <f>Потребность!J230/Y$2</f>
        <v>0</v>
      </c>
      <c r="K230" s="191">
        <f>Потребность!K230</f>
        <v>1</v>
      </c>
      <c r="L230" s="30">
        <f>AVERAGE(M230:O230)</f>
        <v>5020.333333333333</v>
      </c>
      <c r="M230" s="30">
        <v>4990</v>
      </c>
      <c r="N230" s="30">
        <v>4990</v>
      </c>
      <c r="O230" s="30">
        <v>5081</v>
      </c>
      <c r="P230" s="30">
        <f t="shared" ref="P230:P244" si="38">(SUM(C230:J230))*L230</f>
        <v>2.4933614107581565E-2</v>
      </c>
      <c r="Q230" s="273">
        <v>258</v>
      </c>
      <c r="R230" s="31">
        <f t="shared" si="20"/>
        <v>2.4933614107581565E-2</v>
      </c>
      <c r="S230" s="32">
        <f t="shared" ref="S230:Y244" si="39">D230*$L230/$K230</f>
        <v>2.4933614107581565E-2</v>
      </c>
      <c r="T230" s="32">
        <f t="shared" si="39"/>
        <v>0</v>
      </c>
      <c r="U230" s="32">
        <f t="shared" si="39"/>
        <v>0</v>
      </c>
      <c r="V230" s="32">
        <f t="shared" si="39"/>
        <v>0</v>
      </c>
      <c r="W230" s="32">
        <f t="shared" si="39"/>
        <v>0</v>
      </c>
      <c r="X230" s="32">
        <f t="shared" si="39"/>
        <v>0</v>
      </c>
      <c r="Y230" s="32">
        <f t="shared" si="39"/>
        <v>0</v>
      </c>
      <c r="Z230" s="32">
        <f>Потребность!D230+Потребность!E230+Потребность!F230+Потребность!G230+Потребность!H230+Потребность!I230+Потребность!J230</f>
        <v>1</v>
      </c>
      <c r="AA230" s="32">
        <f t="shared" ref="AA230:AA244" si="40">$S$2*S230+$T$2*T230+$U$2*U230+$V$2*V230+$W$2*W230+$X$2*X230+$Y$2*Y230</f>
        <v>5020.333333333333</v>
      </c>
      <c r="AB230" s="259"/>
    </row>
    <row r="231" spans="1:28" s="33" customFormat="1" ht="24.75" customHeight="1" outlineLevel="3" x14ac:dyDescent="0.35">
      <c r="A231" s="27" t="s">
        <v>281</v>
      </c>
      <c r="B231" s="28" t="s">
        <v>11</v>
      </c>
      <c r="C231" s="30"/>
      <c r="D231" s="186">
        <f>Потребность!D231/S$2</f>
        <v>4.9665256173391341E-6</v>
      </c>
      <c r="E231" s="186">
        <f>Потребность!E231/T$2</f>
        <v>0</v>
      </c>
      <c r="F231" s="186">
        <f>Потребность!F231/U$2</f>
        <v>0</v>
      </c>
      <c r="G231" s="186">
        <f>Потребность!G231/V$2</f>
        <v>0</v>
      </c>
      <c r="H231" s="186">
        <f>Потребность!H231/W$2</f>
        <v>0</v>
      </c>
      <c r="I231" s="186">
        <f>Потребность!I231/X$2</f>
        <v>0</v>
      </c>
      <c r="J231" s="186">
        <f>Потребность!J231/Y$2</f>
        <v>0</v>
      </c>
      <c r="K231" s="191">
        <f>Потребность!K231</f>
        <v>1</v>
      </c>
      <c r="L231" s="30">
        <f>AVERAGE(M231:O231)</f>
        <v>10910</v>
      </c>
      <c r="M231" s="30">
        <v>12100</v>
      </c>
      <c r="N231" s="30">
        <v>9230</v>
      </c>
      <c r="O231" s="30">
        <v>11400</v>
      </c>
      <c r="P231" s="30">
        <f t="shared" si="38"/>
        <v>5.4184794485169954E-2</v>
      </c>
      <c r="Q231" s="273">
        <v>255</v>
      </c>
      <c r="R231" s="31">
        <f t="shared" si="20"/>
        <v>5.4184794485169954E-2</v>
      </c>
      <c r="S231" s="32">
        <f t="shared" si="39"/>
        <v>5.4184794485169954E-2</v>
      </c>
      <c r="T231" s="32">
        <f t="shared" si="39"/>
        <v>0</v>
      </c>
      <c r="U231" s="32">
        <f t="shared" si="39"/>
        <v>0</v>
      </c>
      <c r="V231" s="32">
        <f t="shared" si="39"/>
        <v>0</v>
      </c>
      <c r="W231" s="32">
        <f t="shared" si="39"/>
        <v>0</v>
      </c>
      <c r="X231" s="32">
        <f t="shared" si="39"/>
        <v>0</v>
      </c>
      <c r="Y231" s="32">
        <f t="shared" si="39"/>
        <v>0</v>
      </c>
      <c r="Z231" s="32">
        <f>Потребность!D231+Потребность!E231+Потребность!F231+Потребность!G231+Потребность!H231+Потребность!I231+Потребность!J231</f>
        <v>1</v>
      </c>
      <c r="AA231" s="32">
        <f t="shared" si="40"/>
        <v>10910</v>
      </c>
      <c r="AB231" s="259"/>
    </row>
    <row r="232" spans="1:28" s="33" customFormat="1" ht="24.75" customHeight="1" outlineLevel="3" x14ac:dyDescent="0.35">
      <c r="A232" s="27" t="s">
        <v>282</v>
      </c>
      <c r="B232" s="28" t="s">
        <v>11</v>
      </c>
      <c r="C232" s="30"/>
      <c r="D232" s="186">
        <f>Потребность!D232/S$2</f>
        <v>4.9665256173391341E-6</v>
      </c>
      <c r="E232" s="186">
        <f>Потребность!E232/T$2</f>
        <v>0</v>
      </c>
      <c r="F232" s="186">
        <f>Потребность!F232/U$2</f>
        <v>0</v>
      </c>
      <c r="G232" s="186">
        <f>Потребность!G232/V$2</f>
        <v>0</v>
      </c>
      <c r="H232" s="186">
        <f>Потребность!H232/W$2</f>
        <v>0</v>
      </c>
      <c r="I232" s="186">
        <f>Потребность!I232/X$2</f>
        <v>0</v>
      </c>
      <c r="J232" s="186">
        <f>Потребность!J232/Y$2</f>
        <v>0</v>
      </c>
      <c r="K232" s="191">
        <f>Потребность!K232</f>
        <v>1</v>
      </c>
      <c r="L232" s="30">
        <f>AVERAGE(M232:O232)</f>
        <v>7290</v>
      </c>
      <c r="M232" s="30">
        <v>7290</v>
      </c>
      <c r="N232" s="30">
        <v>7290</v>
      </c>
      <c r="O232" s="30">
        <v>7290</v>
      </c>
      <c r="P232" s="30">
        <f t="shared" si="38"/>
        <v>3.6205971750402285E-2</v>
      </c>
      <c r="Q232" s="273">
        <v>254</v>
      </c>
      <c r="R232" s="31">
        <f t="shared" si="20"/>
        <v>3.6205971750402285E-2</v>
      </c>
      <c r="S232" s="32">
        <f t="shared" si="39"/>
        <v>3.6205971750402285E-2</v>
      </c>
      <c r="T232" s="32">
        <f t="shared" si="39"/>
        <v>0</v>
      </c>
      <c r="U232" s="32">
        <f t="shared" si="39"/>
        <v>0</v>
      </c>
      <c r="V232" s="32">
        <f t="shared" si="39"/>
        <v>0</v>
      </c>
      <c r="W232" s="32">
        <f t="shared" si="39"/>
        <v>0</v>
      </c>
      <c r="X232" s="32">
        <f t="shared" si="39"/>
        <v>0</v>
      </c>
      <c r="Y232" s="32">
        <f t="shared" si="39"/>
        <v>0</v>
      </c>
      <c r="Z232" s="32">
        <f>Потребность!D232+Потребность!E232+Потребность!F232+Потребность!G232+Потребность!H232+Потребность!I232+Потребность!J232</f>
        <v>1</v>
      </c>
      <c r="AA232" s="32">
        <f t="shared" si="40"/>
        <v>7289.9999999999991</v>
      </c>
      <c r="AB232" s="259"/>
    </row>
    <row r="233" spans="1:28" s="33" customFormat="1" ht="24.75" customHeight="1" outlineLevel="3" x14ac:dyDescent="0.35">
      <c r="A233" s="27" t="s">
        <v>695</v>
      </c>
      <c r="B233" s="28" t="s">
        <v>11</v>
      </c>
      <c r="C233" s="30"/>
      <c r="D233" s="186">
        <f>Потребность!D233/S$2</f>
        <v>9.9330512346782681E-6</v>
      </c>
      <c r="E233" s="186">
        <f>Потребность!E233/T$2</f>
        <v>0</v>
      </c>
      <c r="F233" s="186">
        <f>Потребность!F233/U$2</f>
        <v>0</v>
      </c>
      <c r="G233" s="186">
        <f>Потребность!G233/V$2</f>
        <v>0</v>
      </c>
      <c r="H233" s="186">
        <f>Потребность!H233/W$2</f>
        <v>0</v>
      </c>
      <c r="I233" s="186">
        <f>Потребность!I233/X$2</f>
        <v>0</v>
      </c>
      <c r="J233" s="186">
        <f>Потребность!J233/Y$2</f>
        <v>0</v>
      </c>
      <c r="K233" s="191">
        <f>Потребность!K233</f>
        <v>1</v>
      </c>
      <c r="L233" s="30">
        <v>3949</v>
      </c>
      <c r="M233" s="189"/>
      <c r="N233" s="189"/>
      <c r="O233" s="189"/>
      <c r="P233" s="30">
        <f t="shared" si="38"/>
        <v>3.9225619325744483E-2</v>
      </c>
      <c r="Q233" s="273" t="e">
        <f>AVERAGE(M233:O233)-L233</f>
        <v>#DIV/0!</v>
      </c>
      <c r="R233" s="31">
        <f t="shared" si="20"/>
        <v>3.9225619325744483E-2</v>
      </c>
      <c r="S233" s="32">
        <f t="shared" si="39"/>
        <v>3.9225619325744483E-2</v>
      </c>
      <c r="T233" s="32">
        <f t="shared" si="39"/>
        <v>0</v>
      </c>
      <c r="U233" s="32">
        <f t="shared" si="39"/>
        <v>0</v>
      </c>
      <c r="V233" s="32">
        <f t="shared" si="39"/>
        <v>0</v>
      </c>
      <c r="W233" s="32">
        <f t="shared" si="39"/>
        <v>0</v>
      </c>
      <c r="X233" s="32">
        <f t="shared" si="39"/>
        <v>0</v>
      </c>
      <c r="Y233" s="32">
        <f t="shared" si="39"/>
        <v>0</v>
      </c>
      <c r="Z233" s="32">
        <f>Потребность!D233+Потребность!E233+Потребность!F233+Потребность!G233+Потребность!H233+Потребность!I233+Потребность!J233</f>
        <v>2</v>
      </c>
      <c r="AA233" s="32">
        <f t="shared" si="40"/>
        <v>7898</v>
      </c>
      <c r="AB233" s="259"/>
    </row>
    <row r="234" spans="1:28" s="33" customFormat="1" ht="24.75" customHeight="1" outlineLevel="3" x14ac:dyDescent="0.35">
      <c r="A234" s="260" t="s">
        <v>284</v>
      </c>
      <c r="B234" s="261" t="s">
        <v>11</v>
      </c>
      <c r="C234" s="262"/>
      <c r="D234" s="263">
        <f>Потребность!D234/S$2</f>
        <v>0</v>
      </c>
      <c r="E234" s="263">
        <f>Потребность!E234/T$2</f>
        <v>0</v>
      </c>
      <c r="F234" s="263">
        <f>Потребность!F234/U$2</f>
        <v>0</v>
      </c>
      <c r="G234" s="263">
        <f>Потребность!G234/V$2</f>
        <v>0</v>
      </c>
      <c r="H234" s="263">
        <f>Потребность!H234/W$2</f>
        <v>0</v>
      </c>
      <c r="I234" s="263">
        <f>Потребность!I234/X$2</f>
        <v>0</v>
      </c>
      <c r="J234" s="263">
        <f>Потребность!J234/Y$2</f>
        <v>0</v>
      </c>
      <c r="K234" s="264">
        <f>Потребность!K234</f>
        <v>1</v>
      </c>
      <c r="L234" s="30">
        <f t="shared" ref="L234:L240" si="41">AVERAGE(M234:O234)</f>
        <v>259009.66666666666</v>
      </c>
      <c r="M234" s="262">
        <v>257475</v>
      </c>
      <c r="N234" s="262">
        <v>248500</v>
      </c>
      <c r="O234" s="262">
        <v>271054</v>
      </c>
      <c r="P234" s="262">
        <f t="shared" si="38"/>
        <v>0</v>
      </c>
      <c r="Q234" s="273">
        <v>257</v>
      </c>
      <c r="R234" s="31">
        <f t="shared" si="20"/>
        <v>0</v>
      </c>
      <c r="S234" s="32">
        <f t="shared" si="39"/>
        <v>0</v>
      </c>
      <c r="T234" s="32">
        <f t="shared" si="39"/>
        <v>0</v>
      </c>
      <c r="U234" s="32">
        <f t="shared" si="39"/>
        <v>0</v>
      </c>
      <c r="V234" s="32">
        <f t="shared" si="39"/>
        <v>0</v>
      </c>
      <c r="W234" s="32">
        <f t="shared" si="39"/>
        <v>0</v>
      </c>
      <c r="X234" s="32">
        <f t="shared" si="39"/>
        <v>0</v>
      </c>
      <c r="Y234" s="32">
        <f t="shared" si="39"/>
        <v>0</v>
      </c>
      <c r="Z234" s="32">
        <f>Потребность!D234+Потребность!E234+Потребность!F234+Потребность!G234+Потребность!H234+Потребность!I234+Потребность!J234</f>
        <v>0</v>
      </c>
      <c r="AA234" s="32">
        <f t="shared" si="40"/>
        <v>0</v>
      </c>
      <c r="AB234" s="259"/>
    </row>
    <row r="235" spans="1:28" s="33" customFormat="1" ht="24.75" customHeight="1" outlineLevel="3" x14ac:dyDescent="0.35">
      <c r="A235" s="27" t="s">
        <v>285</v>
      </c>
      <c r="B235" s="28" t="s">
        <v>11</v>
      </c>
      <c r="C235" s="30"/>
      <c r="D235" s="186">
        <f>Потребность!D235/S$2</f>
        <v>0</v>
      </c>
      <c r="E235" s="186">
        <f>Потребность!E235/T$2</f>
        <v>0</v>
      </c>
      <c r="F235" s="186">
        <f>Потребность!F235/U$2</f>
        <v>0</v>
      </c>
      <c r="G235" s="186">
        <f>Потребность!G235/V$2</f>
        <v>0</v>
      </c>
      <c r="H235" s="186">
        <f>Потребность!H235/W$2</f>
        <v>0</v>
      </c>
      <c r="I235" s="186">
        <f>Потребность!I235/X$2</f>
        <v>5.9354226020892684E-6</v>
      </c>
      <c r="J235" s="186">
        <f>Потребность!J235/Y$2</f>
        <v>0</v>
      </c>
      <c r="K235" s="191">
        <f>Потребность!K235</f>
        <v>1</v>
      </c>
      <c r="L235" s="30">
        <f t="shared" si="41"/>
        <v>29969</v>
      </c>
      <c r="M235" s="30">
        <v>31000</v>
      </c>
      <c r="N235" s="30">
        <v>27907</v>
      </c>
      <c r="O235" s="30">
        <v>31000</v>
      </c>
      <c r="P235" s="30">
        <f t="shared" si="38"/>
        <v>0.17787867996201329</v>
      </c>
      <c r="Q235" s="273">
        <v>242</v>
      </c>
      <c r="R235" s="31">
        <f t="shared" si="20"/>
        <v>0.17787867996201329</v>
      </c>
      <c r="S235" s="32">
        <f t="shared" si="39"/>
        <v>0</v>
      </c>
      <c r="T235" s="32">
        <f t="shared" si="39"/>
        <v>0</v>
      </c>
      <c r="U235" s="32">
        <f t="shared" si="39"/>
        <v>0</v>
      </c>
      <c r="V235" s="32">
        <f t="shared" si="39"/>
        <v>0</v>
      </c>
      <c r="W235" s="32">
        <f t="shared" si="39"/>
        <v>0</v>
      </c>
      <c r="X235" s="32">
        <f t="shared" si="39"/>
        <v>0.17787867996201329</v>
      </c>
      <c r="Y235" s="32">
        <f t="shared" si="39"/>
        <v>0</v>
      </c>
      <c r="Z235" s="32">
        <f>Потребность!D235+Потребность!E235+Потребность!F235+Потребность!G235+Потребность!H235+Потребность!I235+Потребность!J235</f>
        <v>2</v>
      </c>
      <c r="AA235" s="32">
        <f t="shared" si="40"/>
        <v>59938</v>
      </c>
      <c r="AB235" s="259"/>
    </row>
    <row r="236" spans="1:28" s="33" customFormat="1" ht="24.75" customHeight="1" outlineLevel="3" x14ac:dyDescent="0.35">
      <c r="A236" s="27" t="s">
        <v>286</v>
      </c>
      <c r="B236" s="28" t="s">
        <v>11</v>
      </c>
      <c r="C236" s="30"/>
      <c r="D236" s="186">
        <f>Потребность!D236/S$2</f>
        <v>0</v>
      </c>
      <c r="E236" s="186">
        <f>Потребность!E236/T$2</f>
        <v>0</v>
      </c>
      <c r="F236" s="186">
        <f>Потребность!F236/U$2</f>
        <v>0</v>
      </c>
      <c r="G236" s="186">
        <f>Потребность!G236/V$2</f>
        <v>0</v>
      </c>
      <c r="H236" s="186">
        <f>Потребность!H236/W$2</f>
        <v>0</v>
      </c>
      <c r="I236" s="186">
        <f>Потребность!I236/X$2</f>
        <v>0</v>
      </c>
      <c r="J236" s="186">
        <f>Потребность!J236/Y$2</f>
        <v>0</v>
      </c>
      <c r="K236" s="191">
        <f>Потребность!K236</f>
        <v>1</v>
      </c>
      <c r="L236" s="30">
        <f t="shared" si="41"/>
        <v>1890</v>
      </c>
      <c r="M236" s="30">
        <v>1890</v>
      </c>
      <c r="N236" s="30">
        <v>1890</v>
      </c>
      <c r="O236" s="30">
        <v>1890</v>
      </c>
      <c r="P236" s="30">
        <f t="shared" si="38"/>
        <v>0</v>
      </c>
      <c r="Q236" s="273">
        <v>239</v>
      </c>
      <c r="R236" s="31">
        <f t="shared" si="20"/>
        <v>0</v>
      </c>
      <c r="S236" s="32">
        <f t="shared" si="39"/>
        <v>0</v>
      </c>
      <c r="T236" s="32">
        <f t="shared" si="39"/>
        <v>0</v>
      </c>
      <c r="U236" s="32">
        <f t="shared" si="39"/>
        <v>0</v>
      </c>
      <c r="V236" s="32">
        <f t="shared" si="39"/>
        <v>0</v>
      </c>
      <c r="W236" s="32">
        <f t="shared" si="39"/>
        <v>0</v>
      </c>
      <c r="X236" s="32">
        <f t="shared" si="39"/>
        <v>0</v>
      </c>
      <c r="Y236" s="32">
        <f t="shared" si="39"/>
        <v>0</v>
      </c>
      <c r="Z236" s="32">
        <f>Потребность!D236+Потребность!E236+Потребность!F236+Потребность!G236+Потребность!H236+Потребность!I236+Потребность!J236</f>
        <v>0</v>
      </c>
      <c r="AA236" s="32">
        <f t="shared" si="40"/>
        <v>0</v>
      </c>
      <c r="AB236" s="259"/>
    </row>
    <row r="237" spans="1:28" s="33" customFormat="1" ht="24.75" customHeight="1" outlineLevel="3" x14ac:dyDescent="0.35">
      <c r="A237" s="27" t="s">
        <v>287</v>
      </c>
      <c r="B237" s="28" t="s">
        <v>218</v>
      </c>
      <c r="C237" s="30"/>
      <c r="D237" s="186">
        <f>Потребность!D237/S$2</f>
        <v>0</v>
      </c>
      <c r="E237" s="186">
        <f>Потребность!E237/T$2</f>
        <v>0</v>
      </c>
      <c r="F237" s="186">
        <f>Потребность!F237/U$2</f>
        <v>0</v>
      </c>
      <c r="G237" s="186">
        <f>Потребность!G237/V$2</f>
        <v>0</v>
      </c>
      <c r="H237" s="186">
        <f>Потребность!H237/W$2</f>
        <v>0</v>
      </c>
      <c r="I237" s="186">
        <f>Потребность!I237/X$2</f>
        <v>2.9677113010446343E-4</v>
      </c>
      <c r="J237" s="186">
        <f>Потребность!J237/Y$2</f>
        <v>0</v>
      </c>
      <c r="K237" s="191">
        <f>Потребность!K237</f>
        <v>1</v>
      </c>
      <c r="L237" s="30">
        <f t="shared" si="41"/>
        <v>128</v>
      </c>
      <c r="M237" s="30">
        <v>130</v>
      </c>
      <c r="N237" s="30">
        <v>130</v>
      </c>
      <c r="O237" s="30">
        <v>124</v>
      </c>
      <c r="P237" s="30">
        <f t="shared" si="38"/>
        <v>3.7986704653371318E-2</v>
      </c>
      <c r="Q237" s="273">
        <v>256</v>
      </c>
      <c r="R237" s="31">
        <f t="shared" si="20"/>
        <v>3.7986704653371318E-2</v>
      </c>
      <c r="S237" s="32">
        <f t="shared" si="39"/>
        <v>0</v>
      </c>
      <c r="T237" s="32">
        <f t="shared" si="39"/>
        <v>0</v>
      </c>
      <c r="U237" s="32">
        <f t="shared" si="39"/>
        <v>0</v>
      </c>
      <c r="V237" s="32">
        <f t="shared" si="39"/>
        <v>0</v>
      </c>
      <c r="W237" s="32">
        <f t="shared" si="39"/>
        <v>0</v>
      </c>
      <c r="X237" s="32">
        <f t="shared" si="39"/>
        <v>3.7986704653371318E-2</v>
      </c>
      <c r="Y237" s="32">
        <f t="shared" si="39"/>
        <v>0</v>
      </c>
      <c r="Z237" s="32">
        <f>Потребность!D237+Потребность!E237+Потребность!F237+Потребность!G237+Потребность!H237+Потребность!I237+Потребность!J237</f>
        <v>100</v>
      </c>
      <c r="AA237" s="32">
        <f t="shared" si="40"/>
        <v>12800</v>
      </c>
      <c r="AB237" s="259"/>
    </row>
    <row r="238" spans="1:28" s="33" customFormat="1" ht="24.75" customHeight="1" outlineLevel="3" x14ac:dyDescent="0.35">
      <c r="A238" s="27" t="s">
        <v>288</v>
      </c>
      <c r="B238" s="28" t="s">
        <v>11</v>
      </c>
      <c r="C238" s="30"/>
      <c r="D238" s="186">
        <f>Потребность!D238/S$2</f>
        <v>0</v>
      </c>
      <c r="E238" s="186">
        <f>Потребность!E238/T$2</f>
        <v>0</v>
      </c>
      <c r="F238" s="186">
        <f>Потребность!F238/U$2</f>
        <v>0</v>
      </c>
      <c r="G238" s="186">
        <f>Потребность!G238/V$2</f>
        <v>0</v>
      </c>
      <c r="H238" s="186">
        <f>Потребность!H238/W$2</f>
        <v>0</v>
      </c>
      <c r="I238" s="186">
        <f>Потребность!I238/X$2</f>
        <v>0</v>
      </c>
      <c r="J238" s="186">
        <f>Потребность!J238/Y$2</f>
        <v>0</v>
      </c>
      <c r="K238" s="191">
        <f>Потребность!K238</f>
        <v>1</v>
      </c>
      <c r="L238" s="30">
        <f t="shared" si="41"/>
        <v>15812</v>
      </c>
      <c r="M238" s="30">
        <f>54969/3</f>
        <v>18323</v>
      </c>
      <c r="N238" s="30">
        <f>56334/3</f>
        <v>18778</v>
      </c>
      <c r="O238" s="30">
        <f>31005/3</f>
        <v>10335</v>
      </c>
      <c r="P238" s="30">
        <f t="shared" si="38"/>
        <v>0</v>
      </c>
      <c r="Q238" s="273">
        <v>221</v>
      </c>
      <c r="R238" s="31">
        <f t="shared" si="20"/>
        <v>0</v>
      </c>
      <c r="S238" s="32">
        <f t="shared" si="39"/>
        <v>0</v>
      </c>
      <c r="T238" s="32">
        <f t="shared" si="39"/>
        <v>0</v>
      </c>
      <c r="U238" s="32">
        <f t="shared" si="39"/>
        <v>0</v>
      </c>
      <c r="V238" s="32">
        <f t="shared" si="39"/>
        <v>0</v>
      </c>
      <c r="W238" s="32">
        <f t="shared" si="39"/>
        <v>0</v>
      </c>
      <c r="X238" s="32">
        <f t="shared" si="39"/>
        <v>0</v>
      </c>
      <c r="Y238" s="32">
        <f t="shared" si="39"/>
        <v>0</v>
      </c>
      <c r="Z238" s="32">
        <f>Потребность!D238+Потребность!E238+Потребность!F238+Потребность!G238+Потребность!H238+Потребность!I238+Потребность!J238</f>
        <v>0</v>
      </c>
      <c r="AA238" s="32">
        <f t="shared" si="40"/>
        <v>0</v>
      </c>
      <c r="AB238" s="259"/>
    </row>
    <row r="239" spans="1:28" s="33" customFormat="1" ht="24.75" customHeight="1" outlineLevel="3" x14ac:dyDescent="0.35">
      <c r="A239" s="27" t="s">
        <v>289</v>
      </c>
      <c r="B239" s="28" t="s">
        <v>11</v>
      </c>
      <c r="C239" s="30"/>
      <c r="D239" s="186">
        <f>Потребность!D239/S$2</f>
        <v>0</v>
      </c>
      <c r="E239" s="186">
        <f>Потребность!E239/T$2</f>
        <v>0</v>
      </c>
      <c r="F239" s="186">
        <f>Потребность!F239/U$2</f>
        <v>0</v>
      </c>
      <c r="G239" s="186">
        <f>Потребность!G239/V$2</f>
        <v>0</v>
      </c>
      <c r="H239" s="186">
        <f>Потребность!H239/W$2</f>
        <v>0</v>
      </c>
      <c r="I239" s="186">
        <f>Потребность!I239/X$2</f>
        <v>0</v>
      </c>
      <c r="J239" s="186">
        <f>Потребность!J239/Y$2</f>
        <v>0</v>
      </c>
      <c r="K239" s="191">
        <f>Потребность!K239</f>
        <v>1</v>
      </c>
      <c r="L239" s="30">
        <f t="shared" si="41"/>
        <v>17228.666666666668</v>
      </c>
      <c r="M239" s="30">
        <v>18436</v>
      </c>
      <c r="N239" s="30">
        <v>18050</v>
      </c>
      <c r="O239" s="30">
        <v>15200</v>
      </c>
      <c r="P239" s="30">
        <f t="shared" si="38"/>
        <v>0</v>
      </c>
      <c r="Q239" s="273">
        <v>261</v>
      </c>
      <c r="R239" s="31">
        <f t="shared" si="20"/>
        <v>0</v>
      </c>
      <c r="S239" s="32">
        <f t="shared" si="39"/>
        <v>0</v>
      </c>
      <c r="T239" s="32">
        <f t="shared" si="39"/>
        <v>0</v>
      </c>
      <c r="U239" s="32">
        <f t="shared" si="39"/>
        <v>0</v>
      </c>
      <c r="V239" s="32">
        <f t="shared" si="39"/>
        <v>0</v>
      </c>
      <c r="W239" s="32">
        <f t="shared" si="39"/>
        <v>0</v>
      </c>
      <c r="X239" s="32">
        <f t="shared" si="39"/>
        <v>0</v>
      </c>
      <c r="Y239" s="32">
        <f t="shared" si="39"/>
        <v>0</v>
      </c>
      <c r="Z239" s="32">
        <f>Потребность!D239+Потребность!E239+Потребность!F239+Потребность!G239+Потребность!H239+Потребность!I239+Потребность!J239</f>
        <v>0</v>
      </c>
      <c r="AA239" s="32">
        <f t="shared" si="40"/>
        <v>0</v>
      </c>
      <c r="AB239" s="259"/>
    </row>
    <row r="240" spans="1:28" s="33" customFormat="1" ht="24.75" customHeight="1" outlineLevel="3" x14ac:dyDescent="0.35">
      <c r="A240" s="27" t="s">
        <v>290</v>
      </c>
      <c r="B240" s="28" t="s">
        <v>11</v>
      </c>
      <c r="C240" s="30"/>
      <c r="D240" s="186">
        <f>Потребность!D240/S$2</f>
        <v>0</v>
      </c>
      <c r="E240" s="186">
        <f>Потребность!E240/T$2</f>
        <v>0</v>
      </c>
      <c r="F240" s="186">
        <f>Потребность!F240/U$2</f>
        <v>0</v>
      </c>
      <c r="G240" s="186">
        <f>Потребность!G240/V$2</f>
        <v>0</v>
      </c>
      <c r="H240" s="186">
        <f>Потребность!H240/W$2</f>
        <v>0</v>
      </c>
      <c r="I240" s="186">
        <f>Потребность!I240/X$2</f>
        <v>5.9354226020892684E-6</v>
      </c>
      <c r="J240" s="186">
        <f>Потребность!J240/Y$2</f>
        <v>0</v>
      </c>
      <c r="K240" s="191">
        <f>Потребность!K240</f>
        <v>1</v>
      </c>
      <c r="L240" s="30">
        <f t="shared" si="41"/>
        <v>2713.3333333333335</v>
      </c>
      <c r="M240" s="30">
        <v>2220</v>
      </c>
      <c r="N240" s="30">
        <v>2220</v>
      </c>
      <c r="O240" s="30">
        <v>3700</v>
      </c>
      <c r="P240" s="30">
        <f t="shared" si="38"/>
        <v>1.6104779993668883E-2</v>
      </c>
      <c r="Q240" s="273">
        <v>150</v>
      </c>
      <c r="R240" s="31">
        <f t="shared" si="20"/>
        <v>1.6104779993668883E-2</v>
      </c>
      <c r="S240" s="32">
        <f t="shared" si="39"/>
        <v>0</v>
      </c>
      <c r="T240" s="32">
        <f t="shared" si="39"/>
        <v>0</v>
      </c>
      <c r="U240" s="32">
        <f t="shared" si="39"/>
        <v>0</v>
      </c>
      <c r="V240" s="32">
        <f t="shared" si="39"/>
        <v>0</v>
      </c>
      <c r="W240" s="32">
        <f t="shared" si="39"/>
        <v>0</v>
      </c>
      <c r="X240" s="32">
        <f t="shared" si="39"/>
        <v>1.6104779993668883E-2</v>
      </c>
      <c r="Y240" s="32">
        <f t="shared" si="39"/>
        <v>0</v>
      </c>
      <c r="Z240" s="32">
        <f>Потребность!D240+Потребность!E240+Потребность!F240+Потребность!G240+Потребность!H240+Потребность!I240+Потребность!J240</f>
        <v>2</v>
      </c>
      <c r="AA240" s="32">
        <f t="shared" si="40"/>
        <v>5426.666666666667</v>
      </c>
      <c r="AB240" s="259"/>
    </row>
    <row r="241" spans="1:28" s="33" customFormat="1" ht="79.5" customHeight="1" outlineLevel="3" x14ac:dyDescent="0.35">
      <c r="A241" s="27" t="s">
        <v>291</v>
      </c>
      <c r="B241" s="28" t="s">
        <v>575</v>
      </c>
      <c r="C241" s="30"/>
      <c r="D241" s="186">
        <f>Потребность!D241/S$2</f>
        <v>0</v>
      </c>
      <c r="E241" s="186">
        <f>Потребность!E241/T$2</f>
        <v>0</v>
      </c>
      <c r="F241" s="186">
        <f>Потребность!F241/U$2</f>
        <v>0</v>
      </c>
      <c r="G241" s="186">
        <f>Потребность!G241/V$2</f>
        <v>0</v>
      </c>
      <c r="H241" s="186">
        <f>Потребность!H241/W$2</f>
        <v>0</v>
      </c>
      <c r="I241" s="186">
        <f>Потребность!I241/X$2</f>
        <v>0</v>
      </c>
      <c r="J241" s="186">
        <f>Потребность!J241/Y$2</f>
        <v>1</v>
      </c>
      <c r="K241" s="191">
        <f>Потребность!K241</f>
        <v>1</v>
      </c>
      <c r="L241" s="30">
        <v>20000</v>
      </c>
      <c r="M241" s="189"/>
      <c r="N241" s="189"/>
      <c r="O241" s="189"/>
      <c r="P241" s="30">
        <f t="shared" si="38"/>
        <v>20000</v>
      </c>
      <c r="Q241" s="273" t="e">
        <f>AVERAGE(M241:O241)-L241</f>
        <v>#DIV/0!</v>
      </c>
      <c r="R241" s="31">
        <f t="shared" si="20"/>
        <v>20000</v>
      </c>
      <c r="S241" s="32">
        <f t="shared" si="39"/>
        <v>0</v>
      </c>
      <c r="T241" s="32">
        <f t="shared" si="39"/>
        <v>0</v>
      </c>
      <c r="U241" s="32">
        <f t="shared" si="39"/>
        <v>0</v>
      </c>
      <c r="V241" s="32">
        <f t="shared" si="39"/>
        <v>0</v>
      </c>
      <c r="W241" s="32">
        <f t="shared" si="39"/>
        <v>0</v>
      </c>
      <c r="X241" s="32">
        <f t="shared" si="39"/>
        <v>0</v>
      </c>
      <c r="Y241" s="32">
        <f t="shared" si="39"/>
        <v>20000</v>
      </c>
      <c r="Z241" s="32">
        <f>Потребность!D241+Потребность!E241+Потребность!F241+Потребность!G241+Потребность!H241+Потребность!I241+Потребность!J241</f>
        <v>1</v>
      </c>
      <c r="AA241" s="32">
        <f t="shared" si="40"/>
        <v>20000</v>
      </c>
      <c r="AB241" s="259"/>
    </row>
    <row r="242" spans="1:28" s="33" customFormat="1" ht="24.75" customHeight="1" outlineLevel="3" x14ac:dyDescent="0.35">
      <c r="A242" s="27" t="s">
        <v>292</v>
      </c>
      <c r="B242" s="28" t="s">
        <v>11</v>
      </c>
      <c r="C242" s="30"/>
      <c r="D242" s="186">
        <f>Потребность!D242/S$2</f>
        <v>0</v>
      </c>
      <c r="E242" s="186">
        <f>Потребность!E242/T$2</f>
        <v>0</v>
      </c>
      <c r="F242" s="186">
        <f>Потребность!F242/U$2</f>
        <v>0</v>
      </c>
      <c r="G242" s="186">
        <f>Потребность!G242/V$2</f>
        <v>0</v>
      </c>
      <c r="H242" s="186">
        <f>Потребность!H242/W$2</f>
        <v>0</v>
      </c>
      <c r="I242" s="186">
        <f>Потребность!I242/X$2</f>
        <v>0</v>
      </c>
      <c r="J242" s="186">
        <f>Потребность!J242/Y$2</f>
        <v>0</v>
      </c>
      <c r="K242" s="191">
        <f>Потребность!K242</f>
        <v>1</v>
      </c>
      <c r="L242" s="30">
        <f>AVERAGE(M242:O242)</f>
        <v>14212.333333333334</v>
      </c>
      <c r="M242" s="30">
        <v>14700</v>
      </c>
      <c r="N242" s="30">
        <v>14700</v>
      </c>
      <c r="O242" s="30">
        <v>13237</v>
      </c>
      <c r="P242" s="30">
        <f t="shared" si="38"/>
        <v>0</v>
      </c>
      <c r="Q242" s="273">
        <v>238</v>
      </c>
      <c r="R242" s="31">
        <f t="shared" si="20"/>
        <v>0</v>
      </c>
      <c r="S242" s="32">
        <f t="shared" si="39"/>
        <v>0</v>
      </c>
      <c r="T242" s="32">
        <f t="shared" si="39"/>
        <v>0</v>
      </c>
      <c r="U242" s="32">
        <f t="shared" si="39"/>
        <v>0</v>
      </c>
      <c r="V242" s="32">
        <f t="shared" si="39"/>
        <v>0</v>
      </c>
      <c r="W242" s="32">
        <f t="shared" si="39"/>
        <v>0</v>
      </c>
      <c r="X242" s="32">
        <f t="shared" si="39"/>
        <v>0</v>
      </c>
      <c r="Y242" s="32">
        <f t="shared" si="39"/>
        <v>0</v>
      </c>
      <c r="Z242" s="32">
        <f>Потребность!D242+Потребность!E242+Потребность!F242+Потребность!G242+Потребность!H242+Потребность!I242+Потребность!J242</f>
        <v>0</v>
      </c>
      <c r="AA242" s="32">
        <f t="shared" si="40"/>
        <v>0</v>
      </c>
      <c r="AB242" s="259"/>
    </row>
    <row r="243" spans="1:28" s="33" customFormat="1" ht="24.75" customHeight="1" outlineLevel="3" x14ac:dyDescent="0.35">
      <c r="A243" s="27" t="s">
        <v>171</v>
      </c>
      <c r="B243" s="28" t="s">
        <v>11</v>
      </c>
      <c r="C243" s="30"/>
      <c r="D243" s="186">
        <f>Потребность!D243/S$2</f>
        <v>0</v>
      </c>
      <c r="E243" s="186">
        <f>Потребность!E243/T$2</f>
        <v>0</v>
      </c>
      <c r="F243" s="186">
        <f>Потребность!F243/U$2</f>
        <v>0</v>
      </c>
      <c r="G243" s="186">
        <f>Потребность!G243/V$2</f>
        <v>0</v>
      </c>
      <c r="H243" s="186">
        <f>Потребность!H243/W$2</f>
        <v>0</v>
      </c>
      <c r="I243" s="186">
        <f>Потребность!I243/X$2</f>
        <v>0</v>
      </c>
      <c r="J243" s="186">
        <f>Потребность!J243/Y$2</f>
        <v>0</v>
      </c>
      <c r="K243" s="191">
        <f>Потребность!K243</f>
        <v>1</v>
      </c>
      <c r="L243" s="30">
        <f>AVERAGE(M243:O243)</f>
        <v>12579.666666666666</v>
      </c>
      <c r="M243" s="30">
        <v>11750</v>
      </c>
      <c r="N243" s="30">
        <v>12990</v>
      </c>
      <c r="O243" s="30">
        <v>12999</v>
      </c>
      <c r="P243" s="30">
        <f t="shared" si="38"/>
        <v>0</v>
      </c>
      <c r="Q243" s="273">
        <v>141</v>
      </c>
      <c r="R243" s="31">
        <f t="shared" si="20"/>
        <v>0</v>
      </c>
      <c r="S243" s="32">
        <f t="shared" si="39"/>
        <v>0</v>
      </c>
      <c r="T243" s="32">
        <f t="shared" si="39"/>
        <v>0</v>
      </c>
      <c r="U243" s="32">
        <f t="shared" si="39"/>
        <v>0</v>
      </c>
      <c r="V243" s="32">
        <f t="shared" si="39"/>
        <v>0</v>
      </c>
      <c r="W243" s="32">
        <f t="shared" si="39"/>
        <v>0</v>
      </c>
      <c r="X243" s="32">
        <f t="shared" si="39"/>
        <v>0</v>
      </c>
      <c r="Y243" s="32">
        <f t="shared" si="39"/>
        <v>0</v>
      </c>
      <c r="Z243" s="32">
        <f>Потребность!D243+Потребность!E243+Потребность!F243+Потребность!G243+Потребность!H243+Потребность!I243+Потребность!J243</f>
        <v>0</v>
      </c>
      <c r="AA243" s="32">
        <f t="shared" si="40"/>
        <v>0</v>
      </c>
      <c r="AB243" s="259"/>
    </row>
    <row r="244" spans="1:28" s="33" customFormat="1" ht="24.75" customHeight="1" outlineLevel="3" x14ac:dyDescent="0.35">
      <c r="A244" s="27" t="s">
        <v>172</v>
      </c>
      <c r="B244" s="28" t="s">
        <v>11</v>
      </c>
      <c r="C244" s="30"/>
      <c r="D244" s="186">
        <f>Потребность!D244/S$2</f>
        <v>0</v>
      </c>
      <c r="E244" s="186">
        <f>Потребность!E244/T$2</f>
        <v>0</v>
      </c>
      <c r="F244" s="186">
        <f>Потребность!F244/U$2</f>
        <v>0</v>
      </c>
      <c r="G244" s="186">
        <f>Потребность!G244/V$2</f>
        <v>0</v>
      </c>
      <c r="H244" s="186">
        <f>Потребность!H244/W$2</f>
        <v>0</v>
      </c>
      <c r="I244" s="186">
        <f>Потребность!I244/X$2</f>
        <v>0</v>
      </c>
      <c r="J244" s="186">
        <f>Потребность!J244/Y$2</f>
        <v>0</v>
      </c>
      <c r="K244" s="191">
        <f>Потребность!K244</f>
        <v>1</v>
      </c>
      <c r="L244" s="30">
        <f>AVERAGE(M244:O244)</f>
        <v>15525</v>
      </c>
      <c r="M244" s="30">
        <v>15690</v>
      </c>
      <c r="N244" s="30">
        <v>15275</v>
      </c>
      <c r="O244" s="30">
        <v>15610</v>
      </c>
      <c r="P244" s="30">
        <f t="shared" si="38"/>
        <v>0</v>
      </c>
      <c r="Q244" s="273">
        <v>161</v>
      </c>
      <c r="R244" s="31">
        <f t="shared" si="20"/>
        <v>0</v>
      </c>
      <c r="S244" s="32">
        <f t="shared" si="39"/>
        <v>0</v>
      </c>
      <c r="T244" s="32">
        <f t="shared" si="39"/>
        <v>0</v>
      </c>
      <c r="U244" s="32">
        <f t="shared" si="39"/>
        <v>0</v>
      </c>
      <c r="V244" s="32">
        <f t="shared" si="39"/>
        <v>0</v>
      </c>
      <c r="W244" s="32">
        <f t="shared" si="39"/>
        <v>0</v>
      </c>
      <c r="X244" s="32">
        <f t="shared" si="39"/>
        <v>0</v>
      </c>
      <c r="Y244" s="32">
        <f t="shared" si="39"/>
        <v>0</v>
      </c>
      <c r="Z244" s="32">
        <f>Потребность!D244+Потребность!E244+Потребность!F244+Потребность!G244+Потребность!H244+Потребность!I244+Потребность!J244</f>
        <v>0</v>
      </c>
      <c r="AA244" s="32">
        <f t="shared" si="40"/>
        <v>0</v>
      </c>
      <c r="AB244" s="259"/>
    </row>
    <row r="245" spans="1:28" ht="52.5" customHeight="1" outlineLevel="1" x14ac:dyDescent="0.35">
      <c r="A245" s="23" t="s">
        <v>7</v>
      </c>
      <c r="B245" s="24" t="s">
        <v>3</v>
      </c>
      <c r="C245" s="25">
        <f t="shared" ref="C245:J245" si="42">SUM(C246:C352)</f>
        <v>193</v>
      </c>
      <c r="D245" s="25">
        <f t="shared" si="42"/>
        <v>1.8821787154578149E-3</v>
      </c>
      <c r="E245" s="25">
        <f t="shared" si="42"/>
        <v>5.0984449192782526E-4</v>
      </c>
      <c r="F245" s="25">
        <f t="shared" si="42"/>
        <v>4.1240613455527137E-4</v>
      </c>
      <c r="G245" s="25">
        <f t="shared" si="42"/>
        <v>1.027789219320647E-5</v>
      </c>
      <c r="H245" s="25">
        <f t="shared" si="42"/>
        <v>4.1667903950961799E-5</v>
      </c>
      <c r="I245" s="25">
        <f t="shared" si="42"/>
        <v>2.6270827991452983E-3</v>
      </c>
      <c r="J245" s="25">
        <f t="shared" si="42"/>
        <v>275.26326</v>
      </c>
      <c r="K245" s="21" t="s">
        <v>3</v>
      </c>
      <c r="L245" s="21" t="s">
        <v>3</v>
      </c>
      <c r="M245" s="21"/>
      <c r="N245" s="21"/>
      <c r="O245" s="21"/>
      <c r="P245" s="25">
        <f>P246+P249+P264+P271+P279+P285+P297</f>
        <v>785070.83424212481</v>
      </c>
      <c r="Q245" s="21" t="s">
        <v>3</v>
      </c>
      <c r="R245" s="31">
        <f>SUM(S245:Y245)</f>
        <v>43549.764242124787</v>
      </c>
      <c r="S245" s="26">
        <f>S246+S249+S264+S271+S279+S285+S297</f>
        <v>0.22540585478177086</v>
      </c>
      <c r="T245" s="26">
        <f t="shared" ref="T245:AA245" si="43">T246+T249+T264+T271+T279+T285+T297</f>
        <v>0.12456306710786641</v>
      </c>
      <c r="U245" s="26">
        <f t="shared" si="43"/>
        <v>0.18504538090282707</v>
      </c>
      <c r="V245" s="26">
        <f t="shared" si="43"/>
        <v>2.0664962643861803E-2</v>
      </c>
      <c r="W245" s="26">
        <f t="shared" si="43"/>
        <v>6.7423498973128562E-2</v>
      </c>
      <c r="X245" s="26">
        <f t="shared" si="43"/>
        <v>0.52267106038234012</v>
      </c>
      <c r="Y245" s="26">
        <f t="shared" si="43"/>
        <v>43548.618468299996</v>
      </c>
      <c r="Z245" s="26">
        <f t="shared" si="43"/>
        <v>2245</v>
      </c>
      <c r="AA245" s="26">
        <f t="shared" si="43"/>
        <v>715393.14006666653</v>
      </c>
      <c r="AB245" s="259"/>
    </row>
    <row r="246" spans="1:28" s="171" customFormat="1" ht="24.75" customHeight="1" outlineLevel="2" x14ac:dyDescent="0.35">
      <c r="A246" s="169" t="s">
        <v>585</v>
      </c>
      <c r="B246" s="34" t="s">
        <v>3</v>
      </c>
      <c r="C246" s="34" t="s">
        <v>3</v>
      </c>
      <c r="D246" s="34" t="s">
        <v>3</v>
      </c>
      <c r="E246" s="34" t="s">
        <v>3</v>
      </c>
      <c r="F246" s="34" t="s">
        <v>3</v>
      </c>
      <c r="G246" s="34" t="s">
        <v>3</v>
      </c>
      <c r="H246" s="34" t="s">
        <v>3</v>
      </c>
      <c r="I246" s="34" t="s">
        <v>3</v>
      </c>
      <c r="J246" s="34" t="s">
        <v>3</v>
      </c>
      <c r="K246" s="34" t="s">
        <v>3</v>
      </c>
      <c r="L246" s="34" t="s">
        <v>3</v>
      </c>
      <c r="M246" s="34"/>
      <c r="N246" s="34"/>
      <c r="O246" s="34"/>
      <c r="P246" s="29">
        <f>SUM(P247:P248)</f>
        <v>0</v>
      </c>
      <c r="Q246" s="170"/>
      <c r="R246" s="31">
        <f>SUM(S246:Y246)</f>
        <v>0</v>
      </c>
      <c r="S246" s="31">
        <f>SUM(S247:S248)</f>
        <v>0</v>
      </c>
      <c r="T246" s="31">
        <f t="shared" ref="T246:AA246" si="44">SUM(T247:T248)</f>
        <v>0</v>
      </c>
      <c r="U246" s="31">
        <f t="shared" si="44"/>
        <v>0</v>
      </c>
      <c r="V246" s="31">
        <f t="shared" si="44"/>
        <v>0</v>
      </c>
      <c r="W246" s="31">
        <f t="shared" si="44"/>
        <v>0</v>
      </c>
      <c r="X246" s="31">
        <f t="shared" si="44"/>
        <v>0</v>
      </c>
      <c r="Y246" s="31">
        <f t="shared" si="44"/>
        <v>0</v>
      </c>
      <c r="Z246" s="31">
        <f t="shared" si="44"/>
        <v>0</v>
      </c>
      <c r="AA246" s="31">
        <f t="shared" si="44"/>
        <v>0</v>
      </c>
      <c r="AB246" s="259"/>
    </row>
    <row r="247" spans="1:28" s="33" customFormat="1" ht="24.75" customHeight="1" outlineLevel="3" x14ac:dyDescent="0.35">
      <c r="A247" s="27" t="s">
        <v>170</v>
      </c>
      <c r="B247" s="28" t="s">
        <v>11</v>
      </c>
      <c r="C247" s="30"/>
      <c r="D247" s="186">
        <f>Потребность!D247/S$2</f>
        <v>0</v>
      </c>
      <c r="E247" s="186">
        <f>Потребность!E247/T$2</f>
        <v>0</v>
      </c>
      <c r="F247" s="186">
        <f>Потребность!F247/U$2</f>
        <v>0</v>
      </c>
      <c r="G247" s="186">
        <f>Потребность!G247/V$2</f>
        <v>0</v>
      </c>
      <c r="H247" s="186">
        <f>Потребность!H247/W$2</f>
        <v>0</v>
      </c>
      <c r="I247" s="186">
        <f>Потребность!I247/X$2</f>
        <v>0</v>
      </c>
      <c r="J247" s="186">
        <f>Потребность!J247/Y$2</f>
        <v>0</v>
      </c>
      <c r="K247" s="191">
        <f>Потребность!K247</f>
        <v>1</v>
      </c>
      <c r="L247" s="30">
        <v>31159.67</v>
      </c>
      <c r="M247" s="30">
        <v>31990</v>
      </c>
      <c r="N247" s="30">
        <v>31990</v>
      </c>
      <c r="O247" s="30">
        <v>29499</v>
      </c>
      <c r="P247" s="30">
        <f>(SUM(C247:J247))*L247</f>
        <v>0</v>
      </c>
      <c r="Q247" s="273">
        <v>17</v>
      </c>
      <c r="R247" s="31">
        <f>SUM(S247:Y247)</f>
        <v>0</v>
      </c>
      <c r="S247" s="32">
        <f t="shared" ref="S247:Y248" si="45">D247*$L247/$K247</f>
        <v>0</v>
      </c>
      <c r="T247" s="32">
        <f t="shared" si="45"/>
        <v>0</v>
      </c>
      <c r="U247" s="32">
        <f t="shared" si="45"/>
        <v>0</v>
      </c>
      <c r="V247" s="32">
        <f t="shared" si="45"/>
        <v>0</v>
      </c>
      <c r="W247" s="32">
        <f t="shared" si="45"/>
        <v>0</v>
      </c>
      <c r="X247" s="32">
        <f t="shared" si="45"/>
        <v>0</v>
      </c>
      <c r="Y247" s="32">
        <f t="shared" si="45"/>
        <v>0</v>
      </c>
      <c r="Z247" s="32">
        <f>Потребность!D247+Потребность!E247+Потребность!F247+Потребность!G247+Потребность!H247+Потребность!I247+Потребность!J247</f>
        <v>0</v>
      </c>
      <c r="AA247" s="32">
        <f>$S$2*S247+$T$2*T247+$U$2*U247+$V$2*V247+$W$2*W247+$X$2*X247+$Y$2*Y247</f>
        <v>0</v>
      </c>
      <c r="AB247" s="259"/>
    </row>
    <row r="248" spans="1:28" s="33" customFormat="1" ht="24.75" customHeight="1" outlineLevel="3" x14ac:dyDescent="0.35">
      <c r="A248" s="265" t="s">
        <v>581</v>
      </c>
      <c r="B248" s="266" t="s">
        <v>11</v>
      </c>
      <c r="C248" s="267"/>
      <c r="D248" s="268">
        <f>Потребность!D248/S$2</f>
        <v>0</v>
      </c>
      <c r="E248" s="268">
        <f>Потребность!E248/T$2</f>
        <v>0</v>
      </c>
      <c r="F248" s="268">
        <f>Потребность!F248/U$2</f>
        <v>0</v>
      </c>
      <c r="G248" s="268">
        <f>Потребность!G248/V$2</f>
        <v>0</v>
      </c>
      <c r="H248" s="268">
        <f>Потребность!H248/W$2</f>
        <v>0</v>
      </c>
      <c r="I248" s="268">
        <f>Потребность!I248/X$2</f>
        <v>0</v>
      </c>
      <c r="J248" s="268">
        <f>Потребность!J248/Y$2</f>
        <v>0</v>
      </c>
      <c r="K248" s="269">
        <f>Потребность!K248</f>
        <v>1</v>
      </c>
      <c r="L248" s="267"/>
      <c r="M248" s="267"/>
      <c r="N248" s="267"/>
      <c r="O248" s="267"/>
      <c r="P248" s="267">
        <f>(SUM(C248:J248))*L248</f>
        <v>0</v>
      </c>
      <c r="Q248" s="274" t="e">
        <f>AVERAGE(M248:O248)-L248</f>
        <v>#DIV/0!</v>
      </c>
      <c r="R248" s="31">
        <f t="shared" ref="R248:R272" si="46">SUM(S248:Y248)</f>
        <v>0</v>
      </c>
      <c r="S248" s="32">
        <f t="shared" si="45"/>
        <v>0</v>
      </c>
      <c r="T248" s="32">
        <f t="shared" si="45"/>
        <v>0</v>
      </c>
      <c r="U248" s="32">
        <f t="shared" si="45"/>
        <v>0</v>
      </c>
      <c r="V248" s="32">
        <f t="shared" si="45"/>
        <v>0</v>
      </c>
      <c r="W248" s="32">
        <f t="shared" si="45"/>
        <v>0</v>
      </c>
      <c r="X248" s="32">
        <f t="shared" si="45"/>
        <v>0</v>
      </c>
      <c r="Y248" s="32">
        <f t="shared" si="45"/>
        <v>0</v>
      </c>
      <c r="Z248" s="32">
        <f>Потребность!D248+Потребность!E248+Потребность!F248+Потребность!G248+Потребность!H248+Потребность!I248+Потребность!J248</f>
        <v>0</v>
      </c>
      <c r="AA248" s="32">
        <f>$S$2*S248+$T$2*T248+$U$2*U248+$V$2*V248+$W$2*W248+$X$2*X248+$Y$2*Y248</f>
        <v>0</v>
      </c>
      <c r="AB248" s="259"/>
    </row>
    <row r="249" spans="1:28" s="171" customFormat="1" ht="52.5" customHeight="1" outlineLevel="2" x14ac:dyDescent="0.35">
      <c r="A249" s="169" t="s">
        <v>596</v>
      </c>
      <c r="B249" s="34" t="s">
        <v>3</v>
      </c>
      <c r="C249" s="34" t="s">
        <v>3</v>
      </c>
      <c r="D249" s="34" t="s">
        <v>3</v>
      </c>
      <c r="E249" s="34" t="s">
        <v>3</v>
      </c>
      <c r="F249" s="34" t="s">
        <v>3</v>
      </c>
      <c r="G249" s="34" t="s">
        <v>3</v>
      </c>
      <c r="H249" s="34" t="s">
        <v>3</v>
      </c>
      <c r="I249" s="34" t="s">
        <v>3</v>
      </c>
      <c r="J249" s="34" t="s">
        <v>3</v>
      </c>
      <c r="K249" s="34" t="s">
        <v>3</v>
      </c>
      <c r="L249" s="34" t="s">
        <v>3</v>
      </c>
      <c r="M249" s="34"/>
      <c r="N249" s="34"/>
      <c r="O249" s="34"/>
      <c r="P249" s="29">
        <f>SUM(P250:P263)</f>
        <v>298862.42798594094</v>
      </c>
      <c r="Q249" s="170"/>
      <c r="R249" s="31">
        <f t="shared" si="46"/>
        <v>176.0946526075773</v>
      </c>
      <c r="S249" s="31">
        <f>SUM(S250:S263)</f>
        <v>8.0740161643853749E-3</v>
      </c>
      <c r="T249" s="31">
        <f t="shared" ref="T249:AA249" si="47">SUM(T250:T263)</f>
        <v>7.4575439221272557E-4</v>
      </c>
      <c r="U249" s="31">
        <f t="shared" si="47"/>
        <v>4.0069234043959769E-2</v>
      </c>
      <c r="V249" s="31">
        <f t="shared" si="47"/>
        <v>1.7904656721816291E-4</v>
      </c>
      <c r="W249" s="31">
        <f t="shared" si="47"/>
        <v>5.8590348337765694E-4</v>
      </c>
      <c r="X249" s="31">
        <f t="shared" si="47"/>
        <v>3.1228652926163343E-2</v>
      </c>
      <c r="Y249" s="31">
        <f t="shared" si="47"/>
        <v>176.01376999999999</v>
      </c>
      <c r="Z249" s="31">
        <f t="shared" si="47"/>
        <v>26</v>
      </c>
      <c r="AA249" s="31">
        <f t="shared" si="47"/>
        <v>68179.486666666664</v>
      </c>
      <c r="AB249" s="259"/>
    </row>
    <row r="250" spans="1:28" s="33" customFormat="1" ht="24.75" customHeight="1" outlineLevel="3" x14ac:dyDescent="0.35">
      <c r="A250" s="27" t="s">
        <v>26</v>
      </c>
      <c r="B250" s="28" t="s">
        <v>11</v>
      </c>
      <c r="C250" s="30">
        <v>7</v>
      </c>
      <c r="D250" s="186">
        <f>Потребность!D250/S$2</f>
        <v>0</v>
      </c>
      <c r="E250" s="186">
        <f>Потребность!E250/T$2</f>
        <v>0</v>
      </c>
      <c r="F250" s="186">
        <f>Потребность!F250/U$2</f>
        <v>0</v>
      </c>
      <c r="G250" s="186">
        <f>Потребность!G250/V$2</f>
        <v>0</v>
      </c>
      <c r="H250" s="186">
        <f>Потребность!H250/W$2</f>
        <v>0</v>
      </c>
      <c r="I250" s="186">
        <f>Потребность!I250/X$2</f>
        <v>0</v>
      </c>
      <c r="J250" s="186">
        <f>Потребность!J250/Y$2</f>
        <v>0</v>
      </c>
      <c r="K250" s="191">
        <f>Потребность!K250</f>
        <v>1</v>
      </c>
      <c r="L250" s="30">
        <f>AVERAGE(M250:O250)</f>
        <v>20700</v>
      </c>
      <c r="M250" s="30">
        <v>20610</v>
      </c>
      <c r="N250" s="30">
        <v>18900</v>
      </c>
      <c r="O250" s="30">
        <v>22590</v>
      </c>
      <c r="P250" s="30">
        <f t="shared" ref="P250:P263" si="48">(SUM(C250:J250))*L250</f>
        <v>144900</v>
      </c>
      <c r="Q250" s="273">
        <v>175</v>
      </c>
      <c r="R250" s="31">
        <f t="shared" si="46"/>
        <v>0</v>
      </c>
      <c r="S250" s="32">
        <f t="shared" ref="S250:Y263" si="49">D250*$L250/$K250</f>
        <v>0</v>
      </c>
      <c r="T250" s="32">
        <f t="shared" si="49"/>
        <v>0</v>
      </c>
      <c r="U250" s="32">
        <f t="shared" si="49"/>
        <v>0</v>
      </c>
      <c r="V250" s="32">
        <f t="shared" si="49"/>
        <v>0</v>
      </c>
      <c r="W250" s="32">
        <f t="shared" si="49"/>
        <v>0</v>
      </c>
      <c r="X250" s="32">
        <f t="shared" si="49"/>
        <v>0</v>
      </c>
      <c r="Y250" s="32">
        <f t="shared" si="49"/>
        <v>0</v>
      </c>
      <c r="Z250" s="32">
        <f>Потребность!D250+Потребность!E250+Потребность!F250+Потребность!G250+Потребность!H250+Потребность!I250+Потребность!J250</f>
        <v>0</v>
      </c>
      <c r="AA250" s="32">
        <f t="shared" ref="AA250:AA263" si="50">$S$2*S250+$T$2*T250+$U$2*U250+$V$2*V250+$W$2*W250+$X$2*X250+$Y$2*Y250</f>
        <v>0</v>
      </c>
      <c r="AB250" s="259"/>
    </row>
    <row r="251" spans="1:28" s="33" customFormat="1" ht="24.75" customHeight="1" outlineLevel="3" x14ac:dyDescent="0.35">
      <c r="A251" s="27" t="s">
        <v>173</v>
      </c>
      <c r="B251" s="28" t="s">
        <v>11</v>
      </c>
      <c r="C251" s="30"/>
      <c r="D251" s="186">
        <f>Потребность!D251/S$2</f>
        <v>0</v>
      </c>
      <c r="E251" s="186">
        <f>Потребность!E251/T$2</f>
        <v>0</v>
      </c>
      <c r="F251" s="186">
        <f>Потребность!F251/U$2</f>
        <v>3.7001515582078242E-6</v>
      </c>
      <c r="G251" s="186">
        <f>Потребность!G251/V$2</f>
        <v>0</v>
      </c>
      <c r="H251" s="186">
        <f>Потребность!H251/W$2</f>
        <v>0</v>
      </c>
      <c r="I251" s="186">
        <f>Потребность!I251/X$2</f>
        <v>0</v>
      </c>
      <c r="J251" s="186">
        <f>Потребность!J251/Y$2</f>
        <v>0</v>
      </c>
      <c r="K251" s="191">
        <f>Потребность!K251</f>
        <v>1</v>
      </c>
      <c r="L251" s="30">
        <f>AVERAGE(M251:O251)</f>
        <v>8232.8866666666672</v>
      </c>
      <c r="M251" s="30">
        <v>6714.46</v>
      </c>
      <c r="N251" s="30">
        <v>6490</v>
      </c>
      <c r="O251" s="30">
        <v>11494.2</v>
      </c>
      <c r="P251" s="30">
        <f t="shared" si="48"/>
        <v>3.0462928428215089E-2</v>
      </c>
      <c r="Q251" s="273">
        <v>260</v>
      </c>
      <c r="R251" s="31">
        <f t="shared" si="46"/>
        <v>3.0462928428215089E-2</v>
      </c>
      <c r="S251" s="32">
        <f t="shared" si="49"/>
        <v>0</v>
      </c>
      <c r="T251" s="32">
        <f t="shared" si="49"/>
        <v>0</v>
      </c>
      <c r="U251" s="32">
        <f t="shared" si="49"/>
        <v>3.0462928428215089E-2</v>
      </c>
      <c r="V251" s="32">
        <f t="shared" si="49"/>
        <v>0</v>
      </c>
      <c r="W251" s="32">
        <f t="shared" si="49"/>
        <v>0</v>
      </c>
      <c r="X251" s="32">
        <f t="shared" si="49"/>
        <v>0</v>
      </c>
      <c r="Y251" s="32">
        <f t="shared" si="49"/>
        <v>0</v>
      </c>
      <c r="Z251" s="32">
        <f>Потребность!D251+Потребность!E251+Потребность!F251+Потребность!G251+Потребность!H251+Потребность!I251+Потребность!J251</f>
        <v>5</v>
      </c>
      <c r="AA251" s="32">
        <f t="shared" si="50"/>
        <v>41164.433333333334</v>
      </c>
      <c r="AB251" s="259"/>
    </row>
    <row r="252" spans="1:28" s="33" customFormat="1" ht="24.75" customHeight="1" outlineLevel="3" x14ac:dyDescent="0.35">
      <c r="A252" s="27" t="s">
        <v>174</v>
      </c>
      <c r="B252" s="28" t="s">
        <v>11</v>
      </c>
      <c r="C252" s="30">
        <v>3</v>
      </c>
      <c r="D252" s="186">
        <f>Потребность!D252/S$2</f>
        <v>0</v>
      </c>
      <c r="E252" s="186">
        <f>Потребность!E252/T$2</f>
        <v>0</v>
      </c>
      <c r="F252" s="186">
        <f>Потребность!F252/U$2</f>
        <v>0</v>
      </c>
      <c r="G252" s="186">
        <f>Потребность!G252/V$2</f>
        <v>0</v>
      </c>
      <c r="H252" s="186">
        <f>Потребность!H252/W$2</f>
        <v>0</v>
      </c>
      <c r="I252" s="186">
        <f>Потребность!I252/X$2</f>
        <v>0</v>
      </c>
      <c r="J252" s="186">
        <f>Потребность!J252/Y$2</f>
        <v>0</v>
      </c>
      <c r="K252" s="191">
        <f>Потребность!K252</f>
        <v>1</v>
      </c>
      <c r="L252" s="30">
        <f>AVERAGE(M252:O252)</f>
        <v>9333.3333333333339</v>
      </c>
      <c r="M252" s="30">
        <v>9400</v>
      </c>
      <c r="N252" s="30">
        <v>8950</v>
      </c>
      <c r="O252" s="30">
        <v>9650</v>
      </c>
      <c r="P252" s="30">
        <f t="shared" si="48"/>
        <v>28000</v>
      </c>
      <c r="Q252" s="273">
        <v>268</v>
      </c>
      <c r="R252" s="31">
        <f t="shared" si="46"/>
        <v>0</v>
      </c>
      <c r="S252" s="32">
        <f t="shared" si="49"/>
        <v>0</v>
      </c>
      <c r="T252" s="32">
        <f t="shared" si="49"/>
        <v>0</v>
      </c>
      <c r="U252" s="32">
        <f t="shared" si="49"/>
        <v>0</v>
      </c>
      <c r="V252" s="32">
        <f t="shared" si="49"/>
        <v>0</v>
      </c>
      <c r="W252" s="32">
        <f t="shared" si="49"/>
        <v>0</v>
      </c>
      <c r="X252" s="32">
        <f t="shared" si="49"/>
        <v>0</v>
      </c>
      <c r="Y252" s="32">
        <f t="shared" si="49"/>
        <v>0</v>
      </c>
      <c r="Z252" s="32">
        <f>Потребность!D252+Потребность!E252+Потребность!F252+Потребность!G252+Потребность!H252+Потребность!I252+Потребность!J252</f>
        <v>0</v>
      </c>
      <c r="AA252" s="32">
        <f t="shared" si="50"/>
        <v>0</v>
      </c>
      <c r="AB252" s="259"/>
    </row>
    <row r="253" spans="1:28" s="33" customFormat="1" ht="24.75" customHeight="1" outlineLevel="3" x14ac:dyDescent="0.35">
      <c r="A253" s="27" t="s">
        <v>25</v>
      </c>
      <c r="B253" s="28" t="s">
        <v>11</v>
      </c>
      <c r="C253" s="30">
        <v>4</v>
      </c>
      <c r="D253" s="186">
        <f>Потребность!D253/S$2</f>
        <v>0</v>
      </c>
      <c r="E253" s="186">
        <f>Потребность!E253/T$2</f>
        <v>0</v>
      </c>
      <c r="F253" s="186">
        <f>Потребность!F253/U$2</f>
        <v>0</v>
      </c>
      <c r="G253" s="186">
        <f>Потребность!G253/V$2</f>
        <v>0</v>
      </c>
      <c r="H253" s="186">
        <f>Потребность!H253/W$2</f>
        <v>0</v>
      </c>
      <c r="I253" s="186">
        <f>Потребность!I253/X$2</f>
        <v>0</v>
      </c>
      <c r="J253" s="186">
        <f>Потребность!J253/Y$2</f>
        <v>0</v>
      </c>
      <c r="K253" s="191">
        <f>Потребность!K253</f>
        <v>1</v>
      </c>
      <c r="L253" s="30">
        <f>AVERAGE(M253:O253)</f>
        <v>30520</v>
      </c>
      <c r="M253" s="30">
        <v>30990</v>
      </c>
      <c r="N253" s="30">
        <v>29620</v>
      </c>
      <c r="O253" s="30">
        <v>30950</v>
      </c>
      <c r="P253" s="30">
        <f t="shared" si="48"/>
        <v>122080</v>
      </c>
      <c r="Q253" s="273">
        <v>35</v>
      </c>
      <c r="R253" s="31">
        <f t="shared" si="46"/>
        <v>0</v>
      </c>
      <c r="S253" s="32">
        <f t="shared" si="49"/>
        <v>0</v>
      </c>
      <c r="T253" s="32">
        <f t="shared" si="49"/>
        <v>0</v>
      </c>
      <c r="U253" s="32">
        <f t="shared" si="49"/>
        <v>0</v>
      </c>
      <c r="V253" s="32">
        <f t="shared" si="49"/>
        <v>0</v>
      </c>
      <c r="W253" s="32">
        <f t="shared" si="49"/>
        <v>0</v>
      </c>
      <c r="X253" s="32">
        <f t="shared" si="49"/>
        <v>0</v>
      </c>
      <c r="Y253" s="32">
        <f t="shared" si="49"/>
        <v>0</v>
      </c>
      <c r="Z253" s="32">
        <f>Потребность!D253+Потребность!E253+Потребность!F253+Потребность!G253+Потребность!H253+Потребность!I253+Потребность!J253</f>
        <v>0</v>
      </c>
      <c r="AA253" s="32">
        <f t="shared" si="50"/>
        <v>0</v>
      </c>
      <c r="AB253" s="259"/>
    </row>
    <row r="254" spans="1:28" s="33" customFormat="1" ht="24.75" customHeight="1" outlineLevel="3" x14ac:dyDescent="0.35">
      <c r="A254" s="27" t="s">
        <v>175</v>
      </c>
      <c r="B254" s="28" t="s">
        <v>21</v>
      </c>
      <c r="C254" s="30"/>
      <c r="D254" s="186">
        <f>Потребность!D254/S$2</f>
        <v>4.9665256173391341E-6</v>
      </c>
      <c r="E254" s="186">
        <f>Потребность!E254/T$2</f>
        <v>0</v>
      </c>
      <c r="F254" s="186">
        <f>Потребность!F254/U$2</f>
        <v>0</v>
      </c>
      <c r="G254" s="186">
        <f>Потребность!G254/V$2</f>
        <v>0</v>
      </c>
      <c r="H254" s="186">
        <f>Потребность!H254/W$2</f>
        <v>0</v>
      </c>
      <c r="I254" s="186">
        <f>Потребность!I254/X$2</f>
        <v>2.9677113010446342E-6</v>
      </c>
      <c r="J254" s="186">
        <f>Потребность!J254/Y$2</f>
        <v>0</v>
      </c>
      <c r="K254" s="191">
        <f>Потребность!K254</f>
        <v>1</v>
      </c>
      <c r="L254" s="30">
        <v>1519.76</v>
      </c>
      <c r="M254" s="30"/>
      <c r="N254" s="30"/>
      <c r="O254" s="30"/>
      <c r="P254" s="30">
        <f t="shared" si="48"/>
        <v>1.2058135899082915E-2</v>
      </c>
      <c r="Q254" s="273" t="e">
        <f>AVERAGE(M254:O254)-L254</f>
        <v>#DIV/0!</v>
      </c>
      <c r="R254" s="31">
        <f t="shared" si="46"/>
        <v>1.2058135899082917E-2</v>
      </c>
      <c r="S254" s="32">
        <f t="shared" si="49"/>
        <v>7.5479269722073224E-3</v>
      </c>
      <c r="T254" s="32">
        <f t="shared" si="49"/>
        <v>0</v>
      </c>
      <c r="U254" s="32">
        <f t="shared" si="49"/>
        <v>0</v>
      </c>
      <c r="V254" s="32">
        <f t="shared" si="49"/>
        <v>0</v>
      </c>
      <c r="W254" s="32">
        <f t="shared" si="49"/>
        <v>0</v>
      </c>
      <c r="X254" s="32">
        <f t="shared" si="49"/>
        <v>4.5102089268755936E-3</v>
      </c>
      <c r="Y254" s="32">
        <f t="shared" si="49"/>
        <v>0</v>
      </c>
      <c r="Z254" s="32">
        <f>Потребность!D254+Потребность!E254+Потребность!F254+Потребность!G254+Потребность!H254+Потребность!I254+Потребность!J254</f>
        <v>2</v>
      </c>
      <c r="AA254" s="32">
        <f t="shared" si="50"/>
        <v>3039.52</v>
      </c>
      <c r="AB254" s="259"/>
    </row>
    <row r="255" spans="1:28" s="33" customFormat="1" ht="24.75" customHeight="1" outlineLevel="3" x14ac:dyDescent="0.35">
      <c r="A255" s="27" t="s">
        <v>678</v>
      </c>
      <c r="B255" s="28" t="s">
        <v>11</v>
      </c>
      <c r="C255" s="30"/>
      <c r="D255" s="186">
        <f>Потребность!D255/S$2</f>
        <v>0</v>
      </c>
      <c r="E255" s="186">
        <f>Потребность!E255/T$2</f>
        <v>0</v>
      </c>
      <c r="F255" s="186">
        <f>Потребность!F255/U$2</f>
        <v>7.4003031164156484E-7</v>
      </c>
      <c r="G255" s="186">
        <f>Потребность!G255/V$2</f>
        <v>0</v>
      </c>
      <c r="H255" s="186">
        <f>Потребность!H255/W$2</f>
        <v>0</v>
      </c>
      <c r="I255" s="186">
        <f>Потребность!I255/X$2</f>
        <v>0</v>
      </c>
      <c r="J255" s="186">
        <f>Потребность!J255/Y$2</f>
        <v>0</v>
      </c>
      <c r="K255" s="191">
        <f>Потребность!K255</f>
        <v>1</v>
      </c>
      <c r="L255" s="30">
        <f t="shared" ref="L255:L261" si="51">AVERAGE(M255:O255)</f>
        <v>3986.6666666666665</v>
      </c>
      <c r="M255" s="30">
        <v>3970</v>
      </c>
      <c r="N255" s="30">
        <v>3900</v>
      </c>
      <c r="O255" s="30">
        <v>4090</v>
      </c>
      <c r="P255" s="30">
        <f t="shared" si="48"/>
        <v>2.9502541757443716E-3</v>
      </c>
      <c r="Q255" s="273">
        <v>46</v>
      </c>
      <c r="R255" s="31">
        <f t="shared" si="46"/>
        <v>2.9502541757443716E-3</v>
      </c>
      <c r="S255" s="32">
        <f t="shared" si="49"/>
        <v>0</v>
      </c>
      <c r="T255" s="32">
        <f t="shared" si="49"/>
        <v>0</v>
      </c>
      <c r="U255" s="32">
        <f t="shared" si="49"/>
        <v>2.9502541757443716E-3</v>
      </c>
      <c r="V255" s="32">
        <f t="shared" si="49"/>
        <v>0</v>
      </c>
      <c r="W255" s="32">
        <f t="shared" si="49"/>
        <v>0</v>
      </c>
      <c r="X255" s="32">
        <f t="shared" si="49"/>
        <v>0</v>
      </c>
      <c r="Y255" s="32">
        <f t="shared" si="49"/>
        <v>0</v>
      </c>
      <c r="Z255" s="32">
        <f>Потребность!D255+Потребность!E255+Потребность!F255+Потребность!G255+Потребность!H255+Потребность!I255+Потребность!J255</f>
        <v>1</v>
      </c>
      <c r="AA255" s="32">
        <f t="shared" si="50"/>
        <v>3986.6666666666665</v>
      </c>
      <c r="AB255" s="259"/>
    </row>
    <row r="256" spans="1:28" s="33" customFormat="1" ht="24.75" customHeight="1" outlineLevel="3" x14ac:dyDescent="0.35">
      <c r="A256" s="27" t="s">
        <v>177</v>
      </c>
      <c r="B256" s="28" t="s">
        <v>11</v>
      </c>
      <c r="C256" s="30"/>
      <c r="D256" s="186">
        <f>Потребность!D256/S$2</f>
        <v>0</v>
      </c>
      <c r="E256" s="186">
        <f>Потребность!E256/T$2</f>
        <v>0</v>
      </c>
      <c r="F256" s="186">
        <f>Потребность!F256/U$2</f>
        <v>1.4800606232831297E-6</v>
      </c>
      <c r="G256" s="186">
        <f>Потребность!G256/V$2</f>
        <v>0</v>
      </c>
      <c r="H256" s="186">
        <f>Потребность!H256/W$2</f>
        <v>0</v>
      </c>
      <c r="I256" s="186">
        <f>Потребность!I256/X$2</f>
        <v>0</v>
      </c>
      <c r="J256" s="186">
        <f>Потребность!J256/Y$2</f>
        <v>0</v>
      </c>
      <c r="K256" s="191">
        <f>Потребность!K256</f>
        <v>1</v>
      </c>
      <c r="L256" s="30">
        <f t="shared" si="51"/>
        <v>3824.3333333333335</v>
      </c>
      <c r="M256" s="30">
        <v>3500</v>
      </c>
      <c r="N256" s="30">
        <v>2473</v>
      </c>
      <c r="O256" s="30">
        <v>5500</v>
      </c>
      <c r="P256" s="30">
        <f t="shared" si="48"/>
        <v>5.6602451769757825E-3</v>
      </c>
      <c r="Q256" s="273">
        <v>191</v>
      </c>
      <c r="R256" s="31">
        <f t="shared" si="46"/>
        <v>5.6602451769757825E-3</v>
      </c>
      <c r="S256" s="32">
        <f t="shared" si="49"/>
        <v>0</v>
      </c>
      <c r="T256" s="32">
        <f t="shared" si="49"/>
        <v>0</v>
      </c>
      <c r="U256" s="32">
        <f t="shared" si="49"/>
        <v>5.6602451769757825E-3</v>
      </c>
      <c r="V256" s="32">
        <f t="shared" si="49"/>
        <v>0</v>
      </c>
      <c r="W256" s="32">
        <f t="shared" si="49"/>
        <v>0</v>
      </c>
      <c r="X256" s="32">
        <f t="shared" si="49"/>
        <v>0</v>
      </c>
      <c r="Y256" s="32">
        <f t="shared" si="49"/>
        <v>0</v>
      </c>
      <c r="Z256" s="32">
        <f>Потребность!D256+Потребность!E256+Потребность!F256+Потребность!G256+Потребность!H256+Потребность!I256+Потребность!J256</f>
        <v>2</v>
      </c>
      <c r="AA256" s="32">
        <f t="shared" si="50"/>
        <v>7648.666666666667</v>
      </c>
      <c r="AB256" s="259"/>
    </row>
    <row r="257" spans="1:28" s="33" customFormat="1" ht="24.75" customHeight="1" outlineLevel="3" x14ac:dyDescent="0.35">
      <c r="A257" s="27" t="s">
        <v>178</v>
      </c>
      <c r="B257" s="28" t="s">
        <v>11</v>
      </c>
      <c r="C257" s="30"/>
      <c r="D257" s="186">
        <f>Потребность!D257/S$2</f>
        <v>0</v>
      </c>
      <c r="E257" s="186">
        <f>Потребность!E257/T$2</f>
        <v>0</v>
      </c>
      <c r="F257" s="186">
        <f>Потребность!F257/U$2</f>
        <v>0</v>
      </c>
      <c r="G257" s="186">
        <f>Потребность!G257/V$2</f>
        <v>0</v>
      </c>
      <c r="H257" s="186">
        <f>Потребность!H257/W$2</f>
        <v>0</v>
      </c>
      <c r="I257" s="186">
        <f>Потребность!I257/X$2</f>
        <v>2.9677113010446345E-5</v>
      </c>
      <c r="J257" s="186">
        <f>Потребность!J257/Y$2</f>
        <v>0</v>
      </c>
      <c r="K257" s="191">
        <f>Потребность!K257</f>
        <v>1</v>
      </c>
      <c r="L257" s="30">
        <f t="shared" si="51"/>
        <v>412.33333333333331</v>
      </c>
      <c r="M257" s="30">
        <v>390</v>
      </c>
      <c r="N257" s="30">
        <v>300</v>
      </c>
      <c r="O257" s="30">
        <v>547</v>
      </c>
      <c r="P257" s="30">
        <f t="shared" si="48"/>
        <v>1.2236862931307376E-2</v>
      </c>
      <c r="Q257" s="273">
        <v>223</v>
      </c>
      <c r="R257" s="31">
        <f t="shared" si="46"/>
        <v>1.2236862931307376E-2</v>
      </c>
      <c r="S257" s="32">
        <f t="shared" si="49"/>
        <v>0</v>
      </c>
      <c r="T257" s="32">
        <f t="shared" si="49"/>
        <v>0</v>
      </c>
      <c r="U257" s="32">
        <f t="shared" si="49"/>
        <v>0</v>
      </c>
      <c r="V257" s="32">
        <f t="shared" si="49"/>
        <v>0</v>
      </c>
      <c r="W257" s="32">
        <f t="shared" si="49"/>
        <v>0</v>
      </c>
      <c r="X257" s="32">
        <f t="shared" si="49"/>
        <v>1.2236862931307376E-2</v>
      </c>
      <c r="Y257" s="32">
        <f t="shared" si="49"/>
        <v>0</v>
      </c>
      <c r="Z257" s="32">
        <f>Потребность!D257+Потребность!E257+Потребность!F257+Потребность!G257+Потребность!H257+Потребность!I257+Потребность!J257</f>
        <v>10</v>
      </c>
      <c r="AA257" s="32">
        <f t="shared" si="50"/>
        <v>4123.333333333333</v>
      </c>
      <c r="AB257" s="259"/>
    </row>
    <row r="258" spans="1:28" s="33" customFormat="1" ht="24.75" customHeight="1" outlineLevel="3" x14ac:dyDescent="0.35">
      <c r="A258" s="27" t="s">
        <v>179</v>
      </c>
      <c r="B258" s="28" t="s">
        <v>180</v>
      </c>
      <c r="C258" s="30"/>
      <c r="D258" s="186">
        <f>Потребность!D258/S$2</f>
        <v>0</v>
      </c>
      <c r="E258" s="186">
        <f>Потребность!E258/T$2</f>
        <v>0</v>
      </c>
      <c r="F258" s="186">
        <f>Потребность!F258/U$2</f>
        <v>0</v>
      </c>
      <c r="G258" s="186">
        <f>Потребность!G258/V$2</f>
        <v>0</v>
      </c>
      <c r="H258" s="186">
        <f>Потребность!H258/W$2</f>
        <v>0</v>
      </c>
      <c r="I258" s="186">
        <f>Потребность!I258/X$2</f>
        <v>5.9354226020892684E-6</v>
      </c>
      <c r="J258" s="186">
        <f>Потребность!J258/Y$2</f>
        <v>0</v>
      </c>
      <c r="K258" s="191">
        <f>Потребность!K258</f>
        <v>1</v>
      </c>
      <c r="L258" s="30">
        <f t="shared" si="51"/>
        <v>1406.6666666666667</v>
      </c>
      <c r="M258" s="30">
        <v>1250</v>
      </c>
      <c r="N258" s="30">
        <v>1480</v>
      </c>
      <c r="O258" s="30">
        <v>1490</v>
      </c>
      <c r="P258" s="30">
        <f t="shared" si="48"/>
        <v>8.3491611269389046E-3</v>
      </c>
      <c r="Q258" s="273">
        <v>166</v>
      </c>
      <c r="R258" s="31">
        <f t="shared" si="46"/>
        <v>8.3491611269389046E-3</v>
      </c>
      <c r="S258" s="32">
        <f t="shared" si="49"/>
        <v>0</v>
      </c>
      <c r="T258" s="32">
        <f t="shared" si="49"/>
        <v>0</v>
      </c>
      <c r="U258" s="32">
        <f t="shared" si="49"/>
        <v>0</v>
      </c>
      <c r="V258" s="32">
        <f t="shared" si="49"/>
        <v>0</v>
      </c>
      <c r="W258" s="32">
        <f t="shared" si="49"/>
        <v>0</v>
      </c>
      <c r="X258" s="32">
        <f t="shared" si="49"/>
        <v>8.3491611269389046E-3</v>
      </c>
      <c r="Y258" s="32">
        <f t="shared" si="49"/>
        <v>0</v>
      </c>
      <c r="Z258" s="32">
        <f>Потребность!D258+Потребность!E258+Потребность!F258+Потребность!G258+Потребность!H258+Потребность!I258+Потребность!J258</f>
        <v>2</v>
      </c>
      <c r="AA258" s="32">
        <f t="shared" si="50"/>
        <v>2813.3333333333335</v>
      </c>
      <c r="AB258" s="259"/>
    </row>
    <row r="259" spans="1:28" s="33" customFormat="1" ht="24.75" customHeight="1" outlineLevel="3" x14ac:dyDescent="0.35">
      <c r="A259" s="27" t="s">
        <v>181</v>
      </c>
      <c r="B259" s="28" t="s">
        <v>11</v>
      </c>
      <c r="C259" s="30">
        <v>1</v>
      </c>
      <c r="D259" s="186">
        <f>Потребность!D259/S$2</f>
        <v>1.4194330214355247E-7</v>
      </c>
      <c r="E259" s="186">
        <f>Потребность!E259/T$2</f>
        <v>2.012108262108262E-7</v>
      </c>
      <c r="F259" s="186">
        <f>Потребность!F259/U$2</f>
        <v>2.0109583688547882E-7</v>
      </c>
      <c r="G259" s="186">
        <f>Потребность!G259/V$2</f>
        <v>4.8308274274169325E-8</v>
      </c>
      <c r="H259" s="186">
        <f>Потребность!H259/W$2</f>
        <v>1.5808170250319012E-7</v>
      </c>
      <c r="I259" s="186">
        <f>Потребность!I259/X$2</f>
        <v>5.6662511870845196E-7</v>
      </c>
      <c r="J259" s="186">
        <f>Потребность!J259/Y$2</f>
        <v>4.7489999999999997E-2</v>
      </c>
      <c r="K259" s="191">
        <f>Потребность!K259</f>
        <v>1</v>
      </c>
      <c r="L259" s="30">
        <f t="shared" si="51"/>
        <v>2316.3333333333335</v>
      </c>
      <c r="M259" s="30">
        <v>2050</v>
      </c>
      <c r="N259" s="30">
        <v>2449</v>
      </c>
      <c r="O259" s="30">
        <v>2450</v>
      </c>
      <c r="P259" s="30">
        <f t="shared" si="48"/>
        <v>2426.3390545583025</v>
      </c>
      <c r="Q259" s="273">
        <v>175</v>
      </c>
      <c r="R259" s="31">
        <f t="shared" si="46"/>
        <v>110.00572122496899</v>
      </c>
      <c r="S259" s="32">
        <f t="shared" si="49"/>
        <v>3.287880021985154E-4</v>
      </c>
      <c r="T259" s="32">
        <f t="shared" si="49"/>
        <v>4.6607134377967712E-4</v>
      </c>
      <c r="U259" s="32">
        <f t="shared" si="49"/>
        <v>4.6580499017239747E-4</v>
      </c>
      <c r="V259" s="32">
        <f t="shared" si="49"/>
        <v>1.1189806597706755E-4</v>
      </c>
      <c r="W259" s="32">
        <f t="shared" si="49"/>
        <v>3.6616991689822272E-4</v>
      </c>
      <c r="X259" s="32">
        <f t="shared" si="49"/>
        <v>1.3124926499683443E-3</v>
      </c>
      <c r="Y259" s="32">
        <f t="shared" si="49"/>
        <v>110.00266999999999</v>
      </c>
      <c r="Z259" s="32">
        <f>Потребность!D259+Потребность!E259+Потребность!F259+Потребность!G259+Потребность!H259+Потребность!I259+Потребность!J259</f>
        <v>1</v>
      </c>
      <c r="AA259" s="32">
        <f t="shared" si="50"/>
        <v>2316.3333333333335</v>
      </c>
      <c r="AB259" s="259"/>
    </row>
    <row r="260" spans="1:28" s="33" customFormat="1" ht="24.75" customHeight="1" outlineLevel="3" x14ac:dyDescent="0.35">
      <c r="A260" s="27" t="s">
        <v>182</v>
      </c>
      <c r="B260" s="28" t="s">
        <v>11</v>
      </c>
      <c r="C260" s="30">
        <v>1</v>
      </c>
      <c r="D260" s="186">
        <f>Потребность!D260/S$2</f>
        <v>1.4194330214355247E-7</v>
      </c>
      <c r="E260" s="186">
        <f>Потребность!E260/T$2</f>
        <v>2.012108262108262E-7</v>
      </c>
      <c r="F260" s="186">
        <f>Потребность!F260/U$2</f>
        <v>2.0109583688547882E-7</v>
      </c>
      <c r="G260" s="186">
        <f>Потребность!G260/V$2</f>
        <v>4.8308274274169325E-8</v>
      </c>
      <c r="H260" s="186">
        <f>Потребность!H260/W$2</f>
        <v>1.5808170250319012E-7</v>
      </c>
      <c r="I260" s="186">
        <f>Потребность!I260/X$2</f>
        <v>5.6662511870845196E-7</v>
      </c>
      <c r="J260" s="186">
        <f>Потребность!J260/Y$2</f>
        <v>4.7489999999999997E-2</v>
      </c>
      <c r="K260" s="191">
        <f>Потребность!K260</f>
        <v>1</v>
      </c>
      <c r="L260" s="30">
        <f t="shared" si="51"/>
        <v>1390</v>
      </c>
      <c r="M260" s="30">
        <v>1290</v>
      </c>
      <c r="N260" s="30">
        <v>1590</v>
      </c>
      <c r="O260" s="30">
        <v>1290</v>
      </c>
      <c r="P260" s="30">
        <f t="shared" si="48"/>
        <v>1456.0129309984343</v>
      </c>
      <c r="Q260" s="273">
        <v>175</v>
      </c>
      <c r="R260" s="31">
        <f t="shared" si="46"/>
        <v>66.012930998434413</v>
      </c>
      <c r="S260" s="32">
        <f t="shared" si="49"/>
        <v>1.9730118997953792E-4</v>
      </c>
      <c r="T260" s="32">
        <f t="shared" si="49"/>
        <v>2.796830484330484E-4</v>
      </c>
      <c r="U260" s="32">
        <f t="shared" si="49"/>
        <v>2.7952321327081556E-4</v>
      </c>
      <c r="V260" s="32">
        <f t="shared" si="49"/>
        <v>6.7148501241095357E-5</v>
      </c>
      <c r="W260" s="32">
        <f t="shared" si="49"/>
        <v>2.1973356647943428E-4</v>
      </c>
      <c r="X260" s="32">
        <f t="shared" si="49"/>
        <v>7.8760891500474826E-4</v>
      </c>
      <c r="Y260" s="32">
        <f t="shared" si="49"/>
        <v>66.011099999999999</v>
      </c>
      <c r="Z260" s="32">
        <f>Потребность!D260+Потребность!E260+Потребность!F260+Потребность!G260+Потребность!H260+Потребность!I260+Потребность!J260</f>
        <v>1</v>
      </c>
      <c r="AA260" s="32">
        <f t="shared" si="50"/>
        <v>1389.9999999999998</v>
      </c>
      <c r="AB260" s="259"/>
    </row>
    <row r="261" spans="1:28" s="33" customFormat="1" ht="24.75" customHeight="1" outlineLevel="3" x14ac:dyDescent="0.35">
      <c r="A261" s="27" t="s">
        <v>554</v>
      </c>
      <c r="B261" s="28" t="s">
        <v>11</v>
      </c>
      <c r="C261" s="30"/>
      <c r="D261" s="186">
        <f>Потребность!D261/S$2</f>
        <v>0</v>
      </c>
      <c r="E261" s="186">
        <f>Потребность!E261/T$2</f>
        <v>0</v>
      </c>
      <c r="F261" s="186">
        <f>Потребность!F261/U$2</f>
        <v>0</v>
      </c>
      <c r="G261" s="186">
        <f>Потребность!G261/V$2</f>
        <v>0</v>
      </c>
      <c r="H261" s="186">
        <f>Потребность!H261/W$2</f>
        <v>0</v>
      </c>
      <c r="I261" s="186">
        <f>Потребность!I261/X$2</f>
        <v>0</v>
      </c>
      <c r="J261" s="186">
        <f>Потребность!J261/Y$2</f>
        <v>0</v>
      </c>
      <c r="K261" s="191">
        <f>Потребность!K261</f>
        <v>1</v>
      </c>
      <c r="L261" s="30">
        <f t="shared" si="51"/>
        <v>36046.43</v>
      </c>
      <c r="M261" s="30">
        <v>36923.19</v>
      </c>
      <c r="N261" s="30">
        <v>35181</v>
      </c>
      <c r="O261" s="30">
        <v>36035.1</v>
      </c>
      <c r="P261" s="30">
        <f t="shared" si="48"/>
        <v>0</v>
      </c>
      <c r="Q261" s="273">
        <v>260</v>
      </c>
      <c r="R261" s="31"/>
      <c r="S261" s="32">
        <f t="shared" si="49"/>
        <v>0</v>
      </c>
      <c r="T261" s="32">
        <f t="shared" si="49"/>
        <v>0</v>
      </c>
      <c r="U261" s="32">
        <f t="shared" si="49"/>
        <v>0</v>
      </c>
      <c r="V261" s="32">
        <f t="shared" si="49"/>
        <v>0</v>
      </c>
      <c r="W261" s="32">
        <f t="shared" si="49"/>
        <v>0</v>
      </c>
      <c r="X261" s="32">
        <f t="shared" si="49"/>
        <v>0</v>
      </c>
      <c r="Y261" s="32">
        <f t="shared" si="49"/>
        <v>0</v>
      </c>
      <c r="Z261" s="32">
        <f>Потребность!D261+Потребность!E261+Потребность!F261+Потребность!G261+Потребность!H261+Потребность!I261+Потребность!J261</f>
        <v>0</v>
      </c>
      <c r="AA261" s="32">
        <f t="shared" si="50"/>
        <v>0</v>
      </c>
      <c r="AB261" s="259"/>
    </row>
    <row r="262" spans="1:28" s="33" customFormat="1" ht="24.75" customHeight="1" outlineLevel="3" x14ac:dyDescent="0.35">
      <c r="A262" s="27" t="s">
        <v>559</v>
      </c>
      <c r="B262" s="28" t="s">
        <v>11</v>
      </c>
      <c r="C262" s="30"/>
      <c r="D262" s="186">
        <f>Потребность!D262/S$2</f>
        <v>0</v>
      </c>
      <c r="E262" s="186">
        <f>Потребность!E262/T$2</f>
        <v>0</v>
      </c>
      <c r="F262" s="186">
        <f>Потребность!F262/U$2</f>
        <v>7.4003031164156484E-7</v>
      </c>
      <c r="G262" s="186">
        <f>Потребность!G262/V$2</f>
        <v>0</v>
      </c>
      <c r="H262" s="186">
        <f>Потребность!H262/W$2</f>
        <v>0</v>
      </c>
      <c r="I262" s="186">
        <f>Потребность!I262/X$2</f>
        <v>0</v>
      </c>
      <c r="J262" s="186">
        <f>Потребность!J262/Y$2</f>
        <v>0</v>
      </c>
      <c r="K262" s="191">
        <f>Потребность!K262</f>
        <v>1</v>
      </c>
      <c r="L262" s="30">
        <v>338.47</v>
      </c>
      <c r="M262" s="189"/>
      <c r="N262" s="189"/>
      <c r="O262" s="189"/>
      <c r="P262" s="30">
        <f t="shared" si="48"/>
        <v>2.5047805958132045E-4</v>
      </c>
      <c r="Q262" s="273" t="e">
        <f>AVERAGE(M262:O262)-L262</f>
        <v>#DIV/0!</v>
      </c>
      <c r="R262" s="31"/>
      <c r="S262" s="32">
        <f t="shared" si="49"/>
        <v>0</v>
      </c>
      <c r="T262" s="32">
        <f t="shared" si="49"/>
        <v>0</v>
      </c>
      <c r="U262" s="32">
        <f t="shared" si="49"/>
        <v>2.5047805958132045E-4</v>
      </c>
      <c r="V262" s="32">
        <f t="shared" si="49"/>
        <v>0</v>
      </c>
      <c r="W262" s="32">
        <f t="shared" si="49"/>
        <v>0</v>
      </c>
      <c r="X262" s="32">
        <f t="shared" si="49"/>
        <v>0</v>
      </c>
      <c r="Y262" s="32">
        <f t="shared" si="49"/>
        <v>0</v>
      </c>
      <c r="Z262" s="32">
        <f>Потребность!D262+Потребность!E262+Потребность!F262+Потребность!G262+Потребность!H262+Потребность!I262+Потребность!J262</f>
        <v>1</v>
      </c>
      <c r="AA262" s="32">
        <f t="shared" si="50"/>
        <v>338.47</v>
      </c>
      <c r="AB262" s="259"/>
    </row>
    <row r="263" spans="1:28" s="33" customFormat="1" ht="24.75" customHeight="1" outlineLevel="3" x14ac:dyDescent="0.35">
      <c r="A263" s="27" t="s">
        <v>566</v>
      </c>
      <c r="B263" s="28" t="s">
        <v>24</v>
      </c>
      <c r="C263" s="30"/>
      <c r="D263" s="186">
        <f>Потребность!D263/S$2</f>
        <v>0</v>
      </c>
      <c r="E263" s="186">
        <f>Потребность!E263/T$2</f>
        <v>0</v>
      </c>
      <c r="F263" s="186">
        <f>Потребность!F263/U$2</f>
        <v>0</v>
      </c>
      <c r="G263" s="186">
        <f>Потребность!G263/V$2</f>
        <v>0</v>
      </c>
      <c r="H263" s="186">
        <f>Потребность!H263/W$2</f>
        <v>0</v>
      </c>
      <c r="I263" s="186">
        <f>Потребность!I263/X$2</f>
        <v>2.9677113010446342E-6</v>
      </c>
      <c r="J263" s="186">
        <f>Потребность!J263/Y$2</f>
        <v>0</v>
      </c>
      <c r="K263" s="191">
        <f>Потребность!K263</f>
        <v>1</v>
      </c>
      <c r="L263" s="30">
        <v>1358.73</v>
      </c>
      <c r="M263" s="189"/>
      <c r="N263" s="189"/>
      <c r="O263" s="189"/>
      <c r="P263" s="30">
        <f t="shared" si="48"/>
        <v>4.0323183760683761E-3</v>
      </c>
      <c r="Q263" s="273" t="e">
        <f>AVERAGE(M263:O263)-L263</f>
        <v>#DIV/0!</v>
      </c>
      <c r="R263" s="31">
        <f>SUM(S263:Y263)</f>
        <v>4.0323183760683761E-3</v>
      </c>
      <c r="S263" s="32">
        <f t="shared" si="49"/>
        <v>0</v>
      </c>
      <c r="T263" s="32">
        <f t="shared" si="49"/>
        <v>0</v>
      </c>
      <c r="U263" s="32">
        <f t="shared" si="49"/>
        <v>0</v>
      </c>
      <c r="V263" s="32">
        <f t="shared" si="49"/>
        <v>0</v>
      </c>
      <c r="W263" s="32">
        <f t="shared" si="49"/>
        <v>0</v>
      </c>
      <c r="X263" s="32">
        <f t="shared" si="49"/>
        <v>4.0323183760683761E-3</v>
      </c>
      <c r="Y263" s="32">
        <f t="shared" si="49"/>
        <v>0</v>
      </c>
      <c r="Z263" s="32">
        <f>Потребность!D263+Потребность!E263+Потребность!F263+Потребность!G263+Потребность!H263+Потребность!I263+Потребность!J263</f>
        <v>1</v>
      </c>
      <c r="AA263" s="32">
        <f t="shared" si="50"/>
        <v>1358.73</v>
      </c>
      <c r="AB263" s="259"/>
    </row>
    <row r="264" spans="1:28" s="171" customFormat="1" ht="16.5" customHeight="1" outlineLevel="2" x14ac:dyDescent="0.35">
      <c r="A264" s="169" t="s">
        <v>588</v>
      </c>
      <c r="B264" s="34" t="s">
        <v>3</v>
      </c>
      <c r="C264" s="34" t="s">
        <v>3</v>
      </c>
      <c r="D264" s="34" t="s">
        <v>3</v>
      </c>
      <c r="E264" s="34" t="s">
        <v>3</v>
      </c>
      <c r="F264" s="34" t="s">
        <v>3</v>
      </c>
      <c r="G264" s="34" t="s">
        <v>3</v>
      </c>
      <c r="H264" s="34" t="s">
        <v>3</v>
      </c>
      <c r="I264" s="34" t="s">
        <v>3</v>
      </c>
      <c r="J264" s="34" t="s">
        <v>3</v>
      </c>
      <c r="K264" s="34" t="s">
        <v>3</v>
      </c>
      <c r="L264" s="34" t="s">
        <v>3</v>
      </c>
      <c r="M264" s="34"/>
      <c r="N264" s="34"/>
      <c r="O264" s="34"/>
      <c r="P264" s="29">
        <f>SUM(P265:P270)</f>
        <v>10324.385037730211</v>
      </c>
      <c r="Q264" s="170"/>
      <c r="R264" s="31">
        <f t="shared" si="46"/>
        <v>468.15503773020902</v>
      </c>
      <c r="S264" s="31">
        <f>SUM(S265:S270)</f>
        <v>2.8779481561276989E-2</v>
      </c>
      <c r="T264" s="31">
        <f t="shared" ref="T264:AA264" si="52">SUM(T265:T270)</f>
        <v>1.9831801816239318E-3</v>
      </c>
      <c r="U264" s="31">
        <f t="shared" si="52"/>
        <v>4.4293353891523397E-2</v>
      </c>
      <c r="V264" s="31">
        <f t="shared" si="52"/>
        <v>4.7613746214929595E-4</v>
      </c>
      <c r="W264" s="31">
        <f t="shared" si="52"/>
        <v>1.5580896186630174E-3</v>
      </c>
      <c r="X264" s="31">
        <f t="shared" si="52"/>
        <v>5.5847874937678052E-3</v>
      </c>
      <c r="Y264" s="31">
        <f t="shared" si="52"/>
        <v>468.07236269999999</v>
      </c>
      <c r="Z264" s="31">
        <f t="shared" si="52"/>
        <v>51</v>
      </c>
      <c r="AA264" s="31">
        <f t="shared" si="52"/>
        <v>72544.33</v>
      </c>
      <c r="AB264" s="259"/>
    </row>
    <row r="265" spans="1:28" s="33" customFormat="1" ht="24.75" customHeight="1" outlineLevel="3" x14ac:dyDescent="0.35">
      <c r="A265" s="27" t="s">
        <v>294</v>
      </c>
      <c r="B265" s="28" t="s">
        <v>295</v>
      </c>
      <c r="C265" s="30">
        <v>12</v>
      </c>
      <c r="D265" s="186">
        <f>Потребность!D265/S$2</f>
        <v>1.7033196257226296E-6</v>
      </c>
      <c r="E265" s="186">
        <f>Потребность!E265/T$2</f>
        <v>2.4145299145299146E-6</v>
      </c>
      <c r="F265" s="186">
        <f>Потребность!F265/U$2</f>
        <v>2.4131500426257459E-6</v>
      </c>
      <c r="G265" s="186">
        <f>Потребность!G265/V$2</f>
        <v>5.7969929129003192E-7</v>
      </c>
      <c r="H265" s="186">
        <f>Потребность!H265/W$2</f>
        <v>1.8969804300382812E-6</v>
      </c>
      <c r="I265" s="186">
        <f>Потребность!I265/X$2</f>
        <v>6.7995014245014231E-6</v>
      </c>
      <c r="J265" s="186">
        <f>Потребность!J265/Y$2</f>
        <v>0.56987999999999994</v>
      </c>
      <c r="K265" s="191">
        <f>Потребность!K265</f>
        <v>1</v>
      </c>
      <c r="L265" s="30">
        <f>AVERAGE(M265:O265)</f>
        <v>221.80999999999997</v>
      </c>
      <c r="M265" s="30">
        <f>2661.72/12</f>
        <v>221.80999999999997</v>
      </c>
      <c r="N265" s="30"/>
      <c r="O265" s="30"/>
      <c r="P265" s="30">
        <f t="shared" ref="P265:P270" si="53">(SUM(C265:J265))*L265</f>
        <v>2788.1285889907572</v>
      </c>
      <c r="Q265" s="273">
        <v>267</v>
      </c>
      <c r="R265" s="31">
        <f t="shared" si="46"/>
        <v>126.40858899075741</v>
      </c>
      <c r="S265" s="32">
        <f t="shared" ref="S265:Y270" si="54">D265*$L265/$K265</f>
        <v>3.7781332618153643E-4</v>
      </c>
      <c r="T265" s="32">
        <f t="shared" si="54"/>
        <v>5.3556688034188025E-4</v>
      </c>
      <c r="U265" s="32">
        <f t="shared" si="54"/>
        <v>5.3526081095481661E-4</v>
      </c>
      <c r="V265" s="32">
        <f t="shared" si="54"/>
        <v>1.2858309980104195E-4</v>
      </c>
      <c r="W265" s="32">
        <f t="shared" si="54"/>
        <v>4.2076922918679111E-4</v>
      </c>
      <c r="X265" s="32">
        <f t="shared" si="54"/>
        <v>1.5081974109686605E-3</v>
      </c>
      <c r="Y265" s="32">
        <f t="shared" si="54"/>
        <v>126.40508279999997</v>
      </c>
      <c r="Z265" s="32">
        <f>Потребность!D265+Потребность!E265+Потребность!F265+Потребность!G265+Потребность!H265+Потребность!I265+Потребность!J265</f>
        <v>12</v>
      </c>
      <c r="AA265" s="32">
        <f t="shared" ref="AA265:AA270" si="55">$S$2*S265+$T$2*T265+$U$2*U265+$V$2*V265+$W$2*W265+$X$2*X265+$Y$2*Y265</f>
        <v>2661.7199999999993</v>
      </c>
      <c r="AB265" s="259"/>
    </row>
    <row r="266" spans="1:28" s="33" customFormat="1" ht="24.75" customHeight="1" outlineLevel="3" x14ac:dyDescent="0.35">
      <c r="A266" s="27" t="s">
        <v>296</v>
      </c>
      <c r="B266" s="28" t="s">
        <v>295</v>
      </c>
      <c r="C266" s="30">
        <v>6</v>
      </c>
      <c r="D266" s="186">
        <f>Потребность!D266/S$2</f>
        <v>8.5165981286131482E-7</v>
      </c>
      <c r="E266" s="186">
        <f>Потребность!E266/T$2</f>
        <v>1.2072649572649573E-6</v>
      </c>
      <c r="F266" s="186">
        <f>Потребность!F266/U$2</f>
        <v>1.2065750213128729E-6</v>
      </c>
      <c r="G266" s="186">
        <f>Потребность!G266/V$2</f>
        <v>2.8984964564501596E-7</v>
      </c>
      <c r="H266" s="186">
        <f>Потребность!H266/W$2</f>
        <v>9.4849021501914059E-7</v>
      </c>
      <c r="I266" s="186">
        <f>Потребность!I266/X$2</f>
        <v>3.3997507122507116E-6</v>
      </c>
      <c r="J266" s="186">
        <f>Потребность!J266/Y$2</f>
        <v>0.28493999999999997</v>
      </c>
      <c r="K266" s="191">
        <f>Потребность!K266</f>
        <v>1</v>
      </c>
      <c r="L266" s="30">
        <f>AVERAGE(M266:O266)</f>
        <v>57.29</v>
      </c>
      <c r="M266" s="30">
        <f>343.74/6</f>
        <v>57.29</v>
      </c>
      <c r="N266" s="30"/>
      <c r="O266" s="30"/>
      <c r="P266" s="30">
        <f t="shared" si="53"/>
        <v>360.06466539669196</v>
      </c>
      <c r="Q266" s="273">
        <v>267</v>
      </c>
      <c r="R266" s="31">
        <f t="shared" si="46"/>
        <v>16.324665396691973</v>
      </c>
      <c r="S266" s="32">
        <f t="shared" si="54"/>
        <v>4.8791590678824728E-5</v>
      </c>
      <c r="T266" s="32">
        <f t="shared" si="54"/>
        <v>6.9164209401709409E-5</v>
      </c>
      <c r="U266" s="32">
        <f t="shared" si="54"/>
        <v>6.9124682971014484E-5</v>
      </c>
      <c r="V266" s="32">
        <f t="shared" si="54"/>
        <v>1.6605486199002965E-5</v>
      </c>
      <c r="W266" s="32">
        <f t="shared" si="54"/>
        <v>5.4339004418446562E-5</v>
      </c>
      <c r="X266" s="32">
        <f t="shared" si="54"/>
        <v>1.9477171830484325E-4</v>
      </c>
      <c r="Y266" s="32">
        <f t="shared" si="54"/>
        <v>16.324212599999999</v>
      </c>
      <c r="Z266" s="32">
        <f>Потребность!D266+Потребность!E266+Потребность!F266+Потребность!G266+Потребность!H266+Потребность!I266+Потребность!J266</f>
        <v>6</v>
      </c>
      <c r="AA266" s="32">
        <f t="shared" si="55"/>
        <v>343.73999999999995</v>
      </c>
      <c r="AB266" s="259"/>
    </row>
    <row r="267" spans="1:28" s="33" customFormat="1" ht="24.75" customHeight="1" outlineLevel="3" x14ac:dyDescent="0.35">
      <c r="A267" s="27" t="s">
        <v>297</v>
      </c>
      <c r="B267" s="28" t="s">
        <v>295</v>
      </c>
      <c r="C267" s="30">
        <v>12</v>
      </c>
      <c r="D267" s="186">
        <f>Потребность!D267/S$2</f>
        <v>1.7033196257226296E-6</v>
      </c>
      <c r="E267" s="186">
        <f>Потребность!E267/T$2</f>
        <v>2.4145299145299146E-6</v>
      </c>
      <c r="F267" s="186">
        <f>Потребность!F267/U$2</f>
        <v>2.4131500426257459E-6</v>
      </c>
      <c r="G267" s="186">
        <f>Потребность!G267/V$2</f>
        <v>5.7969929129003192E-7</v>
      </c>
      <c r="H267" s="186">
        <f>Потребность!H267/W$2</f>
        <v>1.8969804300382812E-6</v>
      </c>
      <c r="I267" s="186">
        <f>Потребность!I267/X$2</f>
        <v>6.7995014245014231E-6</v>
      </c>
      <c r="J267" s="186">
        <f>Потребность!J267/Y$2</f>
        <v>0.56987999999999994</v>
      </c>
      <c r="K267" s="191">
        <f>Потребность!K267</f>
        <v>1</v>
      </c>
      <c r="L267" s="30">
        <f>AVERAGE(M267:O267)</f>
        <v>570.89750000000004</v>
      </c>
      <c r="M267" s="30">
        <f>6850.77/12</f>
        <v>570.89750000000004</v>
      </c>
      <c r="N267" s="30"/>
      <c r="O267" s="30"/>
      <c r="P267" s="30">
        <f t="shared" si="53"/>
        <v>7176.1220915799604</v>
      </c>
      <c r="Q267" s="273">
        <v>267</v>
      </c>
      <c r="R267" s="31">
        <f t="shared" si="46"/>
        <v>325.35209157996002</v>
      </c>
      <c r="S267" s="32">
        <f t="shared" si="54"/>
        <v>9.7242091602598498E-4</v>
      </c>
      <c r="T267" s="32">
        <f t="shared" si="54"/>
        <v>1.378449091880342E-3</v>
      </c>
      <c r="U267" s="32">
        <f t="shared" si="54"/>
        <v>1.3776613264599319E-3</v>
      </c>
      <c r="V267" s="32">
        <f t="shared" si="54"/>
        <v>3.3094887614925104E-4</v>
      </c>
      <c r="W267" s="32">
        <f t="shared" si="54"/>
        <v>1.0829813850577797E-3</v>
      </c>
      <c r="X267" s="32">
        <f t="shared" si="54"/>
        <v>3.8818183644943015E-3</v>
      </c>
      <c r="Y267" s="32">
        <f t="shared" si="54"/>
        <v>325.34306729999997</v>
      </c>
      <c r="Z267" s="32">
        <f>Потребность!D267+Потребность!E267+Потребность!F267+Потребность!G267+Потребность!H267+Потребность!I267+Потребность!J267</f>
        <v>12</v>
      </c>
      <c r="AA267" s="32">
        <f t="shared" si="55"/>
        <v>6850.77</v>
      </c>
      <c r="AB267" s="259"/>
    </row>
    <row r="268" spans="1:28" s="33" customFormat="1" ht="24.75" customHeight="1" outlineLevel="3" x14ac:dyDescent="0.35">
      <c r="A268" s="27" t="s">
        <v>685</v>
      </c>
      <c r="B268" s="28" t="s">
        <v>11</v>
      </c>
      <c r="C268" s="30"/>
      <c r="D268" s="186">
        <f>Потребность!D268/S$2</f>
        <v>7.4497884260087016E-5</v>
      </c>
      <c r="E268" s="186">
        <f>Потребность!E268/T$2</f>
        <v>0</v>
      </c>
      <c r="F268" s="186">
        <f>Потребность!F268/U$2</f>
        <v>0</v>
      </c>
      <c r="G268" s="186">
        <f>Потребность!G268/V$2</f>
        <v>0</v>
      </c>
      <c r="H268" s="186">
        <f>Потребность!H268/W$2</f>
        <v>0</v>
      </c>
      <c r="I268" s="186">
        <f>Потребность!I268/X$2</f>
        <v>0</v>
      </c>
      <c r="J268" s="186">
        <f>Потребность!J268/Y$2</f>
        <v>0</v>
      </c>
      <c r="K268" s="191">
        <f>Потребность!K268</f>
        <v>1</v>
      </c>
      <c r="L268" s="30">
        <f>AVERAGE(M268:O268)</f>
        <v>353.33333333333331</v>
      </c>
      <c r="M268" s="30">
        <v>387</v>
      </c>
      <c r="N268" s="30">
        <v>317</v>
      </c>
      <c r="O268" s="30">
        <v>356</v>
      </c>
      <c r="P268" s="30">
        <f t="shared" si="53"/>
        <v>2.632258577189741E-2</v>
      </c>
      <c r="Q268" s="273">
        <v>167</v>
      </c>
      <c r="R268" s="31">
        <f t="shared" si="46"/>
        <v>2.632258577189741E-2</v>
      </c>
      <c r="S268" s="32">
        <f t="shared" si="54"/>
        <v>2.632258577189741E-2</v>
      </c>
      <c r="T268" s="32">
        <f t="shared" si="54"/>
        <v>0</v>
      </c>
      <c r="U268" s="32">
        <f t="shared" si="54"/>
        <v>0</v>
      </c>
      <c r="V268" s="32">
        <f t="shared" si="54"/>
        <v>0</v>
      </c>
      <c r="W268" s="32">
        <f t="shared" si="54"/>
        <v>0</v>
      </c>
      <c r="X268" s="32">
        <f t="shared" si="54"/>
        <v>0</v>
      </c>
      <c r="Y268" s="32">
        <f t="shared" si="54"/>
        <v>0</v>
      </c>
      <c r="Z268" s="32">
        <f>Потребность!D268+Потребность!E268+Потребность!F268+Потребность!G268+Потребность!H268+Потребность!I268+Потребность!J268</f>
        <v>15</v>
      </c>
      <c r="AA268" s="32">
        <f t="shared" si="55"/>
        <v>5300</v>
      </c>
      <c r="AB268" s="259"/>
    </row>
    <row r="269" spans="1:28" s="33" customFormat="1" ht="24.75" customHeight="1" outlineLevel="3" x14ac:dyDescent="0.35">
      <c r="A269" s="27" t="s">
        <v>299</v>
      </c>
      <c r="B269" s="28" t="s">
        <v>300</v>
      </c>
      <c r="C269" s="30"/>
      <c r="D269" s="186">
        <f>Потребность!D269/S$2</f>
        <v>0</v>
      </c>
      <c r="E269" s="186">
        <f>Потребность!E269/T$2</f>
        <v>0</v>
      </c>
      <c r="F269" s="186">
        <f>Потребность!F269/U$2</f>
        <v>3.7001515582078242E-6</v>
      </c>
      <c r="G269" s="186">
        <f>Потребность!G269/V$2</f>
        <v>0</v>
      </c>
      <c r="H269" s="186">
        <f>Потребность!H269/W$2</f>
        <v>0</v>
      </c>
      <c r="I269" s="186">
        <f>Потребность!I269/X$2</f>
        <v>0</v>
      </c>
      <c r="J269" s="186">
        <f>Потребность!J269/Y$2</f>
        <v>0</v>
      </c>
      <c r="K269" s="191">
        <f>Потребность!K269</f>
        <v>1</v>
      </c>
      <c r="L269" s="30">
        <f>AVERAGE(M269:O269)</f>
        <v>11435.02</v>
      </c>
      <c r="M269" s="30">
        <v>11435.02</v>
      </c>
      <c r="N269" s="30">
        <v>11435.02</v>
      </c>
      <c r="O269" s="30"/>
      <c r="P269" s="30">
        <f t="shared" si="53"/>
        <v>4.2311307071137637E-2</v>
      </c>
      <c r="Q269" s="273">
        <v>260</v>
      </c>
      <c r="R269" s="31">
        <f t="shared" si="46"/>
        <v>4.2311307071137637E-2</v>
      </c>
      <c r="S269" s="32">
        <f t="shared" si="54"/>
        <v>0</v>
      </c>
      <c r="T269" s="32">
        <f t="shared" si="54"/>
        <v>0</v>
      </c>
      <c r="U269" s="32">
        <f t="shared" si="54"/>
        <v>4.2311307071137637E-2</v>
      </c>
      <c r="V269" s="32">
        <f t="shared" si="54"/>
        <v>0</v>
      </c>
      <c r="W269" s="32">
        <f t="shared" si="54"/>
        <v>0</v>
      </c>
      <c r="X269" s="32">
        <f t="shared" si="54"/>
        <v>0</v>
      </c>
      <c r="Y269" s="32">
        <f t="shared" si="54"/>
        <v>0</v>
      </c>
      <c r="Z269" s="32">
        <f>Потребность!D269+Потребность!E269+Потребность!F269+Потребность!G269+Потребность!H269+Потребность!I269+Потребность!J269</f>
        <v>5</v>
      </c>
      <c r="AA269" s="32">
        <f t="shared" si="55"/>
        <v>57175.100000000006</v>
      </c>
      <c r="AB269" s="259"/>
    </row>
    <row r="270" spans="1:28" s="33" customFormat="1" ht="24.75" customHeight="1" outlineLevel="3" x14ac:dyDescent="0.35">
      <c r="A270" s="27" t="s">
        <v>590</v>
      </c>
      <c r="B270" s="28" t="s">
        <v>11</v>
      </c>
      <c r="C270" s="30"/>
      <c r="D270" s="186">
        <f>Потребность!D270/S$2</f>
        <v>4.9665256173391341E-6</v>
      </c>
      <c r="E270" s="186">
        <f>Потребность!E270/T$2</f>
        <v>0</v>
      </c>
      <c r="F270" s="186">
        <f>Потребность!F270/U$2</f>
        <v>0</v>
      </c>
      <c r="G270" s="186">
        <f>Потребность!G270/V$2</f>
        <v>0</v>
      </c>
      <c r="H270" s="186">
        <f>Потребность!H270/W$2</f>
        <v>0</v>
      </c>
      <c r="I270" s="186">
        <f>Потребность!I270/X$2</f>
        <v>0</v>
      </c>
      <c r="J270" s="186">
        <f>Потребность!J270/Y$2</f>
        <v>0</v>
      </c>
      <c r="K270" s="191">
        <f>Потребность!K270</f>
        <v>1</v>
      </c>
      <c r="L270" s="30">
        <v>213</v>
      </c>
      <c r="M270" s="189"/>
      <c r="N270" s="189"/>
      <c r="O270" s="189"/>
      <c r="P270" s="30">
        <f t="shared" si="53"/>
        <v>1.0578699564932357E-3</v>
      </c>
      <c r="Q270" s="273" t="e">
        <f>AVERAGE(M270:O270)-L270</f>
        <v>#DIV/0!</v>
      </c>
      <c r="R270" s="31">
        <f t="shared" si="46"/>
        <v>1.0578699564932357E-3</v>
      </c>
      <c r="S270" s="32">
        <f t="shared" si="54"/>
        <v>1.0578699564932357E-3</v>
      </c>
      <c r="T270" s="32">
        <f t="shared" si="54"/>
        <v>0</v>
      </c>
      <c r="U270" s="32">
        <f t="shared" si="54"/>
        <v>0</v>
      </c>
      <c r="V270" s="32">
        <f t="shared" si="54"/>
        <v>0</v>
      </c>
      <c r="W270" s="32">
        <f t="shared" si="54"/>
        <v>0</v>
      </c>
      <c r="X270" s="32">
        <f t="shared" si="54"/>
        <v>0</v>
      </c>
      <c r="Y270" s="32">
        <f t="shared" si="54"/>
        <v>0</v>
      </c>
      <c r="Z270" s="32">
        <f>Потребность!D270+Потребность!E270+Потребность!F270+Потребность!G270+Потребность!H270+Потребность!I270+Потребность!J270</f>
        <v>1</v>
      </c>
      <c r="AA270" s="32">
        <f t="shared" si="55"/>
        <v>213</v>
      </c>
      <c r="AB270" s="259"/>
    </row>
    <row r="271" spans="1:28" s="171" customFormat="1" ht="18" customHeight="1" outlineLevel="2" x14ac:dyDescent="0.35">
      <c r="A271" s="169" t="s">
        <v>302</v>
      </c>
      <c r="B271" s="34" t="s">
        <v>3</v>
      </c>
      <c r="C271" s="34" t="s">
        <v>3</v>
      </c>
      <c r="D271" s="34" t="s">
        <v>3</v>
      </c>
      <c r="E271" s="34" t="s">
        <v>3</v>
      </c>
      <c r="F271" s="34" t="s">
        <v>3</v>
      </c>
      <c r="G271" s="34" t="s">
        <v>3</v>
      </c>
      <c r="H271" s="34" t="s">
        <v>3</v>
      </c>
      <c r="I271" s="34" t="s">
        <v>3</v>
      </c>
      <c r="J271" s="34" t="s">
        <v>3</v>
      </c>
      <c r="K271" s="34" t="s">
        <v>3</v>
      </c>
      <c r="L271" s="34" t="s">
        <v>3</v>
      </c>
      <c r="M271" s="34"/>
      <c r="N271" s="34"/>
      <c r="O271" s="34"/>
      <c r="P271" s="29">
        <f>SUM(P272:P278)</f>
        <v>90108.113670705672</v>
      </c>
      <c r="Q271" s="170"/>
      <c r="R271" s="31">
        <f t="shared" si="46"/>
        <v>2673.7136707056538</v>
      </c>
      <c r="S271" s="31">
        <f>SUM(S272:S278)</f>
        <v>7.9912659673798611E-3</v>
      </c>
      <c r="T271" s="31">
        <f t="shared" ref="T271:AA271" si="56">SUM(T272:T278)</f>
        <v>1.1327968304843306E-2</v>
      </c>
      <c r="U271" s="31">
        <f t="shared" si="56"/>
        <v>1.1321494520815573E-2</v>
      </c>
      <c r="V271" s="31">
        <f t="shared" si="56"/>
        <v>2.7197075333614592E-3</v>
      </c>
      <c r="W271" s="31">
        <f t="shared" si="56"/>
        <v>8.8998417692271008E-3</v>
      </c>
      <c r="X271" s="31">
        <f t="shared" si="56"/>
        <v>3.1900427558167146E-2</v>
      </c>
      <c r="Y271" s="31">
        <f t="shared" si="56"/>
        <v>2673.63951</v>
      </c>
      <c r="Z271" s="31">
        <f t="shared" si="56"/>
        <v>20</v>
      </c>
      <c r="AA271" s="31">
        <f t="shared" si="56"/>
        <v>56299</v>
      </c>
      <c r="AB271" s="259"/>
    </row>
    <row r="272" spans="1:28" s="33" customFormat="1" ht="24.75" customHeight="1" outlineLevel="3" x14ac:dyDescent="0.35">
      <c r="A272" s="27" t="s">
        <v>303</v>
      </c>
      <c r="B272" s="28" t="s">
        <v>11</v>
      </c>
      <c r="C272" s="30">
        <v>15</v>
      </c>
      <c r="D272" s="186">
        <f>Потребность!D272/S$2</f>
        <v>2.1291495321532869E-6</v>
      </c>
      <c r="E272" s="186">
        <f>Потребность!E272/T$2</f>
        <v>3.0181623931623928E-6</v>
      </c>
      <c r="F272" s="186">
        <f>Потребность!F272/U$2</f>
        <v>3.016437553282182E-6</v>
      </c>
      <c r="G272" s="186">
        <f>Потребность!G272/V$2</f>
        <v>7.246241141125399E-7</v>
      </c>
      <c r="H272" s="186">
        <f>Потребность!H272/W$2</f>
        <v>2.3712255375478516E-6</v>
      </c>
      <c r="I272" s="186">
        <f>Потребность!I272/X$2</f>
        <v>8.4993767806267802E-6</v>
      </c>
      <c r="J272" s="186">
        <f>Потребность!J272/Y$2</f>
        <v>0.71234999999999993</v>
      </c>
      <c r="K272" s="191">
        <f>Потребность!K272</f>
        <v>1</v>
      </c>
      <c r="L272" s="30">
        <f t="shared" ref="L272:L278" si="57">AVERAGE(M272:O272)</f>
        <v>1677.5733333333335</v>
      </c>
      <c r="M272" s="30">
        <v>1476</v>
      </c>
      <c r="N272" s="30">
        <v>1756</v>
      </c>
      <c r="O272" s="30">
        <v>1800.72</v>
      </c>
      <c r="P272" s="30">
        <f t="shared" ref="P272:P278" si="58">(SUM(C272:J272))*L272</f>
        <v>26358.652511131088</v>
      </c>
      <c r="Q272" s="273">
        <v>174</v>
      </c>
      <c r="R272" s="31">
        <f t="shared" si="46"/>
        <v>1195.0525111310822</v>
      </c>
      <c r="S272" s="32">
        <f t="shared" ref="S272:Y278" si="59">D272*$L272/$K272</f>
        <v>3.5718044778194971E-3</v>
      </c>
      <c r="T272" s="32">
        <f t="shared" si="59"/>
        <v>5.0631887464387465E-3</v>
      </c>
      <c r="U272" s="32">
        <f t="shared" si="59"/>
        <v>5.0602952010514353E-3</v>
      </c>
      <c r="V272" s="32">
        <f t="shared" si="59"/>
        <v>1.2156100905254875E-3</v>
      </c>
      <c r="W272" s="32">
        <f t="shared" si="59"/>
        <v>3.9779047291092747E-3</v>
      </c>
      <c r="X272" s="32">
        <f t="shared" si="59"/>
        <v>1.4258327837132004E-2</v>
      </c>
      <c r="Y272" s="32">
        <f t="shared" si="59"/>
        <v>1195.019364</v>
      </c>
      <c r="Z272" s="32">
        <f>Потребность!D272+Потребность!E272+Потребность!F272+Потребность!G272+Потребность!H272+Потребность!I272+Потребность!J272</f>
        <v>15</v>
      </c>
      <c r="AA272" s="32">
        <f t="shared" ref="AA272:AA278" si="60">$S$2*S272+$T$2*T272+$U$2*U272+$V$2*V272+$W$2*W272+$X$2*X272+$Y$2*Y272</f>
        <v>25163.600000000002</v>
      </c>
      <c r="AB272" s="259"/>
    </row>
    <row r="273" spans="1:28" s="33" customFormat="1" ht="24.75" customHeight="1" outlineLevel="3" x14ac:dyDescent="0.35">
      <c r="A273" s="27" t="s">
        <v>304</v>
      </c>
      <c r="B273" s="28" t="s">
        <v>11</v>
      </c>
      <c r="C273" s="30"/>
      <c r="D273" s="186">
        <f>Потребность!D273/S$2</f>
        <v>0</v>
      </c>
      <c r="E273" s="186">
        <f>Потребность!E273/T$2</f>
        <v>0</v>
      </c>
      <c r="F273" s="186">
        <f>Потребность!F273/U$2</f>
        <v>0</v>
      </c>
      <c r="G273" s="186">
        <f>Потребность!G273/V$2</f>
        <v>0</v>
      </c>
      <c r="H273" s="186">
        <f>Потребность!H273/W$2</f>
        <v>0</v>
      </c>
      <c r="I273" s="186">
        <f>Потребность!I273/X$2</f>
        <v>0</v>
      </c>
      <c r="J273" s="186">
        <f>Потребность!J273/Y$2</f>
        <v>0</v>
      </c>
      <c r="K273" s="191">
        <f>Потребность!K273</f>
        <v>1</v>
      </c>
      <c r="L273" s="30">
        <f t="shared" si="57"/>
        <v>2646.6666666666665</v>
      </c>
      <c r="M273" s="30">
        <v>2250</v>
      </c>
      <c r="N273" s="30">
        <v>2990</v>
      </c>
      <c r="O273" s="30">
        <v>2700</v>
      </c>
      <c r="P273" s="30">
        <f t="shared" si="58"/>
        <v>0</v>
      </c>
      <c r="Q273" s="273">
        <v>193</v>
      </c>
      <c r="R273" s="31">
        <f t="shared" ref="R273:R297" si="61">SUM(S273:Y273)</f>
        <v>0</v>
      </c>
      <c r="S273" s="32">
        <f t="shared" si="59"/>
        <v>0</v>
      </c>
      <c r="T273" s="32">
        <f t="shared" si="59"/>
        <v>0</v>
      </c>
      <c r="U273" s="32">
        <f t="shared" si="59"/>
        <v>0</v>
      </c>
      <c r="V273" s="32">
        <f t="shared" si="59"/>
        <v>0</v>
      </c>
      <c r="W273" s="32">
        <f t="shared" si="59"/>
        <v>0</v>
      </c>
      <c r="X273" s="32">
        <f t="shared" si="59"/>
        <v>0</v>
      </c>
      <c r="Y273" s="32">
        <f t="shared" si="59"/>
        <v>0</v>
      </c>
      <c r="Z273" s="32">
        <f>Потребность!D273+Потребность!E273+Потребность!F273+Потребность!G273+Потребность!H273+Потребность!I273+Потребность!J273</f>
        <v>0</v>
      </c>
      <c r="AA273" s="32">
        <f t="shared" si="60"/>
        <v>0</v>
      </c>
      <c r="AB273" s="259"/>
    </row>
    <row r="274" spans="1:28" s="33" customFormat="1" ht="24.75" customHeight="1" outlineLevel="3" x14ac:dyDescent="0.35">
      <c r="A274" s="27" t="s">
        <v>305</v>
      </c>
      <c r="B274" s="28" t="s">
        <v>11</v>
      </c>
      <c r="C274" s="30"/>
      <c r="D274" s="186">
        <f>Потребность!D274/S$2</f>
        <v>0</v>
      </c>
      <c r="E274" s="186">
        <f>Потребность!E274/T$2</f>
        <v>0</v>
      </c>
      <c r="F274" s="186">
        <f>Потребность!F274/U$2</f>
        <v>0</v>
      </c>
      <c r="G274" s="186">
        <f>Потребность!G274/V$2</f>
        <v>0</v>
      </c>
      <c r="H274" s="186">
        <f>Потребность!H274/W$2</f>
        <v>0</v>
      </c>
      <c r="I274" s="186">
        <f>Потребность!I274/X$2</f>
        <v>0</v>
      </c>
      <c r="J274" s="186">
        <f>Потребность!J274/Y$2</f>
        <v>0</v>
      </c>
      <c r="K274" s="191">
        <f>Потребность!K274</f>
        <v>1</v>
      </c>
      <c r="L274" s="30">
        <f t="shared" si="57"/>
        <v>27000</v>
      </c>
      <c r="M274" s="30">
        <v>27000</v>
      </c>
      <c r="N274" s="30">
        <v>27000</v>
      </c>
      <c r="O274" s="30"/>
      <c r="P274" s="30">
        <f t="shared" si="58"/>
        <v>0</v>
      </c>
      <c r="Q274" s="273">
        <v>138</v>
      </c>
      <c r="R274" s="31">
        <f t="shared" si="61"/>
        <v>0</v>
      </c>
      <c r="S274" s="32">
        <f t="shared" si="59"/>
        <v>0</v>
      </c>
      <c r="T274" s="32">
        <f t="shared" si="59"/>
        <v>0</v>
      </c>
      <c r="U274" s="32">
        <f t="shared" si="59"/>
        <v>0</v>
      </c>
      <c r="V274" s="32">
        <f t="shared" si="59"/>
        <v>0</v>
      </c>
      <c r="W274" s="32">
        <f t="shared" si="59"/>
        <v>0</v>
      </c>
      <c r="X274" s="32">
        <f t="shared" si="59"/>
        <v>0</v>
      </c>
      <c r="Y274" s="32">
        <f t="shared" si="59"/>
        <v>0</v>
      </c>
      <c r="Z274" s="32">
        <f>Потребность!D274+Потребность!E274+Потребность!F274+Потребность!G274+Потребность!H274+Потребность!I274+Потребность!J274</f>
        <v>0</v>
      </c>
      <c r="AA274" s="32">
        <f t="shared" si="60"/>
        <v>0</v>
      </c>
      <c r="AB274" s="259"/>
    </row>
    <row r="275" spans="1:28" s="33" customFormat="1" ht="24.75" customHeight="1" outlineLevel="3" x14ac:dyDescent="0.35">
      <c r="A275" s="27" t="s">
        <v>306</v>
      </c>
      <c r="B275" s="28" t="s">
        <v>11</v>
      </c>
      <c r="C275" s="30"/>
      <c r="D275" s="186">
        <f>Потребность!D275/S$2</f>
        <v>0</v>
      </c>
      <c r="E275" s="186">
        <f>Потребность!E275/T$2</f>
        <v>0</v>
      </c>
      <c r="F275" s="186">
        <f>Потребность!F275/U$2</f>
        <v>0</v>
      </c>
      <c r="G275" s="186">
        <f>Потребность!G275/V$2</f>
        <v>0</v>
      </c>
      <c r="H275" s="186">
        <f>Потребность!H275/W$2</f>
        <v>0</v>
      </c>
      <c r="I275" s="186">
        <f>Потребность!I275/X$2</f>
        <v>0</v>
      </c>
      <c r="J275" s="186">
        <f>Потребность!J275/Y$2</f>
        <v>0</v>
      </c>
      <c r="K275" s="191">
        <f>Потребность!K275</f>
        <v>1</v>
      </c>
      <c r="L275" s="30">
        <f t="shared" si="57"/>
        <v>865.66666666666663</v>
      </c>
      <c r="M275" s="30">
        <v>999</v>
      </c>
      <c r="N275" s="30">
        <v>999</v>
      </c>
      <c r="O275" s="30">
        <v>599</v>
      </c>
      <c r="P275" s="30">
        <f t="shared" si="58"/>
        <v>0</v>
      </c>
      <c r="Q275" s="273">
        <v>195</v>
      </c>
      <c r="R275" s="31">
        <f t="shared" si="61"/>
        <v>0</v>
      </c>
      <c r="S275" s="32">
        <f t="shared" si="59"/>
        <v>0</v>
      </c>
      <c r="T275" s="32">
        <f t="shared" si="59"/>
        <v>0</v>
      </c>
      <c r="U275" s="32">
        <f t="shared" si="59"/>
        <v>0</v>
      </c>
      <c r="V275" s="32">
        <f t="shared" si="59"/>
        <v>0</v>
      </c>
      <c r="W275" s="32">
        <f t="shared" si="59"/>
        <v>0</v>
      </c>
      <c r="X275" s="32">
        <f t="shared" si="59"/>
        <v>0</v>
      </c>
      <c r="Y275" s="32">
        <f t="shared" si="59"/>
        <v>0</v>
      </c>
      <c r="Z275" s="32">
        <f>Потребность!D275+Потребность!E275+Потребность!F275+Потребность!G275+Потребность!H275+Потребность!I275+Потребность!J275</f>
        <v>0</v>
      </c>
      <c r="AA275" s="32">
        <f t="shared" si="60"/>
        <v>0</v>
      </c>
      <c r="AB275" s="259"/>
    </row>
    <row r="276" spans="1:28" s="33" customFormat="1" ht="24.75" customHeight="1" outlineLevel="3" x14ac:dyDescent="0.35">
      <c r="A276" s="27" t="s">
        <v>307</v>
      </c>
      <c r="B276" s="28" t="s">
        <v>11</v>
      </c>
      <c r="C276" s="30"/>
      <c r="D276" s="186">
        <f>Потребность!D276/S$2</f>
        <v>0</v>
      </c>
      <c r="E276" s="186">
        <f>Потребность!E276/T$2</f>
        <v>0</v>
      </c>
      <c r="F276" s="186">
        <f>Потребность!F276/U$2</f>
        <v>0</v>
      </c>
      <c r="G276" s="186">
        <f>Потребность!G276/V$2</f>
        <v>0</v>
      </c>
      <c r="H276" s="186">
        <f>Потребность!H276/W$2</f>
        <v>0</v>
      </c>
      <c r="I276" s="186">
        <f>Потребность!I276/X$2</f>
        <v>0</v>
      </c>
      <c r="J276" s="186">
        <f>Потребность!J276/Y$2</f>
        <v>0</v>
      </c>
      <c r="K276" s="191">
        <f>Потребность!K276</f>
        <v>1</v>
      </c>
      <c r="L276" s="30">
        <f t="shared" si="57"/>
        <v>17725</v>
      </c>
      <c r="M276" s="30">
        <v>13967</v>
      </c>
      <c r="N276" s="30">
        <v>20768</v>
      </c>
      <c r="O276" s="30">
        <v>18440</v>
      </c>
      <c r="P276" s="30">
        <f t="shared" si="58"/>
        <v>0</v>
      </c>
      <c r="Q276" s="273">
        <v>194</v>
      </c>
      <c r="R276" s="31">
        <f t="shared" si="61"/>
        <v>0</v>
      </c>
      <c r="S276" s="32">
        <f t="shared" si="59"/>
        <v>0</v>
      </c>
      <c r="T276" s="32">
        <f t="shared" si="59"/>
        <v>0</v>
      </c>
      <c r="U276" s="32">
        <f t="shared" si="59"/>
        <v>0</v>
      </c>
      <c r="V276" s="32">
        <f t="shared" si="59"/>
        <v>0</v>
      </c>
      <c r="W276" s="32">
        <f t="shared" si="59"/>
        <v>0</v>
      </c>
      <c r="X276" s="32">
        <f t="shared" si="59"/>
        <v>0</v>
      </c>
      <c r="Y276" s="32">
        <f t="shared" si="59"/>
        <v>0</v>
      </c>
      <c r="Z276" s="32">
        <f>Потребность!D276+Потребность!E276+Потребность!F276+Потребность!G276+Потребность!H276+Потребность!I276+Потребность!J276</f>
        <v>0</v>
      </c>
      <c r="AA276" s="32">
        <f t="shared" si="60"/>
        <v>0</v>
      </c>
      <c r="AB276" s="259"/>
    </row>
    <row r="277" spans="1:28" s="33" customFormat="1" ht="24.75" customHeight="1" outlineLevel="3" x14ac:dyDescent="0.35">
      <c r="A277" s="27" t="s">
        <v>308</v>
      </c>
      <c r="B277" s="28" t="s">
        <v>11</v>
      </c>
      <c r="C277" s="30"/>
      <c r="D277" s="186">
        <f>Потребность!D277/S$2</f>
        <v>0</v>
      </c>
      <c r="E277" s="186">
        <f>Потребность!E277/T$2</f>
        <v>0</v>
      </c>
      <c r="F277" s="186">
        <f>Потребность!F277/U$2</f>
        <v>0</v>
      </c>
      <c r="G277" s="186">
        <f>Потребность!G277/V$2</f>
        <v>0</v>
      </c>
      <c r="H277" s="186">
        <f>Потребность!H277/W$2</f>
        <v>0</v>
      </c>
      <c r="I277" s="186">
        <f>Потребность!I277/X$2</f>
        <v>0</v>
      </c>
      <c r="J277" s="186">
        <f>Потребность!J277/Y$2</f>
        <v>0</v>
      </c>
      <c r="K277" s="191">
        <f>Потребность!K277</f>
        <v>1</v>
      </c>
      <c r="L277" s="30">
        <f t="shared" si="57"/>
        <v>10481.666666666666</v>
      </c>
      <c r="M277" s="30">
        <v>10900</v>
      </c>
      <c r="N277" s="30">
        <v>10945</v>
      </c>
      <c r="O277" s="30">
        <v>9600</v>
      </c>
      <c r="P277" s="30">
        <f t="shared" si="58"/>
        <v>0</v>
      </c>
      <c r="Q277" s="273">
        <v>120</v>
      </c>
      <c r="R277" s="31">
        <f t="shared" si="61"/>
        <v>0</v>
      </c>
      <c r="S277" s="32">
        <f t="shared" si="59"/>
        <v>0</v>
      </c>
      <c r="T277" s="32">
        <f t="shared" si="59"/>
        <v>0</v>
      </c>
      <c r="U277" s="32">
        <f t="shared" si="59"/>
        <v>0</v>
      </c>
      <c r="V277" s="32">
        <f t="shared" si="59"/>
        <v>0</v>
      </c>
      <c r="W277" s="32">
        <f t="shared" si="59"/>
        <v>0</v>
      </c>
      <c r="X277" s="32">
        <f t="shared" si="59"/>
        <v>0</v>
      </c>
      <c r="Y277" s="32">
        <f t="shared" si="59"/>
        <v>0</v>
      </c>
      <c r="Z277" s="32">
        <f>Потребность!D277+Потребность!E277+Потребность!F277+Потребность!G277+Потребность!H277+Потребность!I277+Потребность!J277</f>
        <v>0</v>
      </c>
      <c r="AA277" s="32">
        <f t="shared" si="60"/>
        <v>0</v>
      </c>
      <c r="AB277" s="259"/>
    </row>
    <row r="278" spans="1:28" s="33" customFormat="1" ht="24.75" customHeight="1" outlineLevel="3" x14ac:dyDescent="0.35">
      <c r="A278" s="27" t="s">
        <v>309</v>
      </c>
      <c r="B278" s="28" t="s">
        <v>11</v>
      </c>
      <c r="C278" s="30">
        <v>10</v>
      </c>
      <c r="D278" s="186">
        <f>Потребность!D278/S$2</f>
        <v>7.097165107177623E-7</v>
      </c>
      <c r="E278" s="186">
        <f>Потребность!E278/T$2</f>
        <v>1.0060541310541311E-6</v>
      </c>
      <c r="F278" s="186">
        <f>Потребность!F278/U$2</f>
        <v>1.005479184427394E-6</v>
      </c>
      <c r="G278" s="186">
        <f>Потребность!G278/V$2</f>
        <v>2.4154137137084662E-7</v>
      </c>
      <c r="H278" s="186">
        <f>Потребность!H278/W$2</f>
        <v>7.9040851251595048E-7</v>
      </c>
      <c r="I278" s="186">
        <f>Потребность!I278/X$2</f>
        <v>2.8331255935422603E-6</v>
      </c>
      <c r="J278" s="186">
        <f>Потребность!J278/Y$2</f>
        <v>0.23744999999999999</v>
      </c>
      <c r="K278" s="191">
        <f>Потребность!K278</f>
        <v>1</v>
      </c>
      <c r="L278" s="30">
        <f t="shared" si="57"/>
        <v>6227.0800000000008</v>
      </c>
      <c r="M278" s="30">
        <v>5478.37</v>
      </c>
      <c r="N278" s="30">
        <v>6519.26</v>
      </c>
      <c r="O278" s="30">
        <v>6683.61</v>
      </c>
      <c r="P278" s="30">
        <f t="shared" si="58"/>
        <v>63749.461159574588</v>
      </c>
      <c r="Q278" s="273">
        <v>174</v>
      </c>
      <c r="R278" s="31">
        <f t="shared" si="61"/>
        <v>1478.6611595745719</v>
      </c>
      <c r="S278" s="32">
        <f t="shared" si="59"/>
        <v>4.419461489560364E-3</v>
      </c>
      <c r="T278" s="32">
        <f t="shared" si="59"/>
        <v>6.2647795584045594E-3</v>
      </c>
      <c r="U278" s="32">
        <f t="shared" si="59"/>
        <v>6.2611993197641373E-3</v>
      </c>
      <c r="V278" s="32">
        <f t="shared" si="59"/>
        <v>1.5040974428359717E-3</v>
      </c>
      <c r="W278" s="32">
        <f t="shared" si="59"/>
        <v>4.9219370401178252E-3</v>
      </c>
      <c r="X278" s="32">
        <f t="shared" si="59"/>
        <v>1.7642099721035139E-2</v>
      </c>
      <c r="Y278" s="32">
        <f t="shared" si="59"/>
        <v>1478.6201460000002</v>
      </c>
      <c r="Z278" s="32">
        <f>Потребность!D278+Потребность!E278+Потребность!F278+Потребность!G278+Потребность!H278+Потребность!I278+Потребность!J278</f>
        <v>4.9999999999999991</v>
      </c>
      <c r="AA278" s="32">
        <f t="shared" si="60"/>
        <v>31135.4</v>
      </c>
      <c r="AB278" s="259"/>
    </row>
    <row r="279" spans="1:28" s="171" customFormat="1" ht="24.75" customHeight="1" outlineLevel="2" x14ac:dyDescent="0.35">
      <c r="A279" s="169" t="s">
        <v>58</v>
      </c>
      <c r="B279" s="34" t="s">
        <v>3</v>
      </c>
      <c r="C279" s="34" t="s">
        <v>3</v>
      </c>
      <c r="D279" s="34" t="s">
        <v>3</v>
      </c>
      <c r="E279" s="34" t="s">
        <v>3</v>
      </c>
      <c r="F279" s="34" t="s">
        <v>3</v>
      </c>
      <c r="G279" s="34" t="s">
        <v>3</v>
      </c>
      <c r="H279" s="34" t="s">
        <v>3</v>
      </c>
      <c r="I279" s="34" t="s">
        <v>3</v>
      </c>
      <c r="J279" s="34" t="s">
        <v>3</v>
      </c>
      <c r="K279" s="34" t="s">
        <v>3</v>
      </c>
      <c r="L279" s="34" t="s">
        <v>3</v>
      </c>
      <c r="M279" s="34"/>
      <c r="N279" s="34"/>
      <c r="O279" s="34"/>
      <c r="P279" s="29">
        <f>SUM(P280:P284)</f>
        <v>8793.6592174641573</v>
      </c>
      <c r="Q279" s="170"/>
      <c r="R279" s="31">
        <f t="shared" si="61"/>
        <v>8793.6592174641573</v>
      </c>
      <c r="S279" s="31">
        <f>SUM(S280:S284)</f>
        <v>1.4729920336929098E-3</v>
      </c>
      <c r="T279" s="31">
        <f t="shared" ref="T279:AA279" si="62">SUM(T280:T284)</f>
        <v>5.5515986071541625E-3</v>
      </c>
      <c r="U279" s="31">
        <f t="shared" si="62"/>
        <v>0</v>
      </c>
      <c r="V279" s="31">
        <f t="shared" si="62"/>
        <v>0</v>
      </c>
      <c r="W279" s="31">
        <f t="shared" si="62"/>
        <v>8.3106796020019171E-4</v>
      </c>
      <c r="X279" s="31">
        <f t="shared" si="62"/>
        <v>2.8028472222222222E-2</v>
      </c>
      <c r="Y279" s="31">
        <f t="shared" si="62"/>
        <v>8793.6233333333348</v>
      </c>
      <c r="Z279" s="31">
        <f t="shared" si="62"/>
        <v>159</v>
      </c>
      <c r="AA279" s="31">
        <f t="shared" si="62"/>
        <v>20117.348666666669</v>
      </c>
      <c r="AB279" s="259"/>
    </row>
    <row r="280" spans="1:28" s="33" customFormat="1" ht="24.75" customHeight="1" outlineLevel="3" x14ac:dyDescent="0.35">
      <c r="A280" s="27" t="s">
        <v>340</v>
      </c>
      <c r="B280" s="28" t="s">
        <v>11</v>
      </c>
      <c r="C280" s="30"/>
      <c r="D280" s="186">
        <f>Потребность!D280/S$2</f>
        <v>0</v>
      </c>
      <c r="E280" s="186">
        <f>Потребность!E280/T$2</f>
        <v>0</v>
      </c>
      <c r="F280" s="186">
        <f>Потребность!F280/U$2</f>
        <v>0</v>
      </c>
      <c r="G280" s="186">
        <f>Потребность!G280/V$2</f>
        <v>0</v>
      </c>
      <c r="H280" s="186">
        <f>Потребность!H280/W$2</f>
        <v>0</v>
      </c>
      <c r="I280" s="186">
        <f>Потребность!I280/X$2</f>
        <v>2.9677113010446343E-4</v>
      </c>
      <c r="J280" s="186">
        <f>Потребность!J280/Y$2</f>
        <v>0</v>
      </c>
      <c r="K280" s="191">
        <f>Потребность!K280</f>
        <v>1</v>
      </c>
      <c r="L280" s="30">
        <v>24.69</v>
      </c>
      <c r="M280" s="189"/>
      <c r="N280" s="189"/>
      <c r="O280" s="189"/>
      <c r="P280" s="30">
        <f>(SUM(C280:J280))*L280</f>
        <v>7.327279202279202E-3</v>
      </c>
      <c r="Q280" s="273" t="e">
        <f>AVERAGE(M280:O280)-L280</f>
        <v>#DIV/0!</v>
      </c>
      <c r="R280" s="31">
        <f t="shared" si="61"/>
        <v>7.327279202279202E-3</v>
      </c>
      <c r="S280" s="32">
        <f t="shared" ref="S280:Y284" si="63">D280*$L280/$K280</f>
        <v>0</v>
      </c>
      <c r="T280" s="32">
        <f t="shared" si="63"/>
        <v>0</v>
      </c>
      <c r="U280" s="32">
        <f t="shared" si="63"/>
        <v>0</v>
      </c>
      <c r="V280" s="32">
        <f t="shared" si="63"/>
        <v>0</v>
      </c>
      <c r="W280" s="32">
        <f t="shared" si="63"/>
        <v>0</v>
      </c>
      <c r="X280" s="32">
        <f t="shared" si="63"/>
        <v>7.327279202279202E-3</v>
      </c>
      <c r="Y280" s="32">
        <f t="shared" si="63"/>
        <v>0</v>
      </c>
      <c r="Z280" s="32">
        <f>Потребность!D280+Потребность!E280+Потребность!F280+Потребность!G280+Потребность!H280+Потребность!I280+Потребность!J280</f>
        <v>100</v>
      </c>
      <c r="AA280" s="32">
        <f>$S$2*S280+$T$2*T280+$U$2*U280+$V$2*V280+$W$2*W280+$X$2*X280+$Y$2*Y280</f>
        <v>2469</v>
      </c>
      <c r="AB280" s="259"/>
    </row>
    <row r="281" spans="1:28" s="33" customFormat="1" ht="24.75" customHeight="1" outlineLevel="3" x14ac:dyDescent="0.35">
      <c r="A281" s="27" t="s">
        <v>341</v>
      </c>
      <c r="B281" s="28" t="s">
        <v>21</v>
      </c>
      <c r="C281" s="30"/>
      <c r="D281" s="186">
        <f>Потребность!D281/S$2</f>
        <v>0</v>
      </c>
      <c r="E281" s="186">
        <f>Потребность!E281/T$2</f>
        <v>0</v>
      </c>
      <c r="F281" s="186">
        <f>Потребность!F281/U$2</f>
        <v>0</v>
      </c>
      <c r="G281" s="186">
        <f>Потребность!G281/V$2</f>
        <v>0</v>
      </c>
      <c r="H281" s="186">
        <f>Потребность!H281/W$2</f>
        <v>0</v>
      </c>
      <c r="I281" s="186">
        <f>Потребность!I281/X$2</f>
        <v>1.7806267806267805E-5</v>
      </c>
      <c r="J281" s="186">
        <f>Потребность!J281/Y$2</f>
        <v>0</v>
      </c>
      <c r="K281" s="191">
        <f>Потребность!K281</f>
        <v>1</v>
      </c>
      <c r="L281" s="30">
        <v>258.04000000000002</v>
      </c>
      <c r="M281" s="189"/>
      <c r="N281" s="189"/>
      <c r="O281" s="189"/>
      <c r="P281" s="30">
        <f>(SUM(C281:J281))*L281</f>
        <v>4.5947293447293446E-3</v>
      </c>
      <c r="Q281" s="273" t="e">
        <f>AVERAGE(M281:O281)-L281</f>
        <v>#DIV/0!</v>
      </c>
      <c r="R281" s="31">
        <f t="shared" si="61"/>
        <v>4.5947293447293446E-3</v>
      </c>
      <c r="S281" s="32">
        <f t="shared" si="63"/>
        <v>0</v>
      </c>
      <c r="T281" s="32">
        <f t="shared" si="63"/>
        <v>0</v>
      </c>
      <c r="U281" s="32">
        <f t="shared" si="63"/>
        <v>0</v>
      </c>
      <c r="V281" s="32">
        <f t="shared" si="63"/>
        <v>0</v>
      </c>
      <c r="W281" s="32">
        <f t="shared" si="63"/>
        <v>0</v>
      </c>
      <c r="X281" s="32">
        <f t="shared" si="63"/>
        <v>4.5947293447293446E-3</v>
      </c>
      <c r="Y281" s="32">
        <f t="shared" si="63"/>
        <v>0</v>
      </c>
      <c r="Z281" s="32">
        <f>Потребность!D281+Потребность!E281+Потребность!F281+Потребность!G281+Потребность!H281+Потребность!I281+Потребность!J281</f>
        <v>6</v>
      </c>
      <c r="AA281" s="32">
        <f>$S$2*S281+$T$2*T281+$U$2*U281+$V$2*V281+$W$2*W281+$X$2*X281+$Y$2*Y281</f>
        <v>1548.24</v>
      </c>
      <c r="AB281" s="259"/>
    </row>
    <row r="282" spans="1:28" s="33" customFormat="1" ht="24.75" customHeight="1" outlineLevel="3" x14ac:dyDescent="0.35">
      <c r="A282" s="27" t="s">
        <v>342</v>
      </c>
      <c r="B282" s="28" t="s">
        <v>198</v>
      </c>
      <c r="C282" s="30"/>
      <c r="D282" s="186">
        <f>Потребность!D282/S$2</f>
        <v>0</v>
      </c>
      <c r="E282" s="186">
        <f>Потребность!E282/T$2</f>
        <v>0</v>
      </c>
      <c r="F282" s="186">
        <f>Потребность!F282/U$2</f>
        <v>0</v>
      </c>
      <c r="G282" s="186">
        <f>Потребность!G282/V$2</f>
        <v>0</v>
      </c>
      <c r="H282" s="186">
        <f>Потребность!H282/W$2</f>
        <v>0</v>
      </c>
      <c r="I282" s="186">
        <f>Потребность!I282/X$2</f>
        <v>1.4838556505223173E-5</v>
      </c>
      <c r="J282" s="186">
        <f>Потребность!J282/Y$2</f>
        <v>8</v>
      </c>
      <c r="K282" s="191">
        <f>Потребность!K282</f>
        <v>1</v>
      </c>
      <c r="L282" s="30">
        <v>1026.1300000000001</v>
      </c>
      <c r="M282" s="189"/>
      <c r="N282" s="189"/>
      <c r="O282" s="189"/>
      <c r="P282" s="30">
        <f>(SUM(C282:J282))*L282</f>
        <v>8209.0552262879864</v>
      </c>
      <c r="Q282" s="273" t="e">
        <f>AVERAGE(M282:O282)-L282</f>
        <v>#DIV/0!</v>
      </c>
      <c r="R282" s="31">
        <f t="shared" si="61"/>
        <v>8209.0552262879883</v>
      </c>
      <c r="S282" s="32">
        <f t="shared" si="63"/>
        <v>0</v>
      </c>
      <c r="T282" s="32">
        <f t="shared" si="63"/>
        <v>0</v>
      </c>
      <c r="U282" s="32">
        <f t="shared" si="63"/>
        <v>0</v>
      </c>
      <c r="V282" s="32">
        <f t="shared" si="63"/>
        <v>0</v>
      </c>
      <c r="W282" s="32">
        <f t="shared" si="63"/>
        <v>0</v>
      </c>
      <c r="X282" s="32">
        <f t="shared" si="63"/>
        <v>1.5226287986704655E-2</v>
      </c>
      <c r="Y282" s="32">
        <f t="shared" si="63"/>
        <v>8209.0400000000009</v>
      </c>
      <c r="Z282" s="32">
        <f>Потребность!D282+Потребность!E282+Потребность!F282+Потребность!G282+Потребность!H282+Потребность!I282+Потребность!J282</f>
        <v>13</v>
      </c>
      <c r="AA282" s="32">
        <f>$S$2*S282+$T$2*T282+$U$2*U282+$V$2*V282+$W$2*W282+$X$2*X282+$Y$2*Y282</f>
        <v>13339.690000000002</v>
      </c>
      <c r="AB282" s="259"/>
    </row>
    <row r="283" spans="1:28" s="33" customFormat="1" ht="24.75" customHeight="1" outlineLevel="3" x14ac:dyDescent="0.35">
      <c r="A283" s="27" t="s">
        <v>343</v>
      </c>
      <c r="B283" s="28" t="s">
        <v>11</v>
      </c>
      <c r="C283" s="30"/>
      <c r="D283" s="186">
        <f>Потребность!D283/S$2</f>
        <v>3.9732204938713073E-5</v>
      </c>
      <c r="E283" s="186">
        <f>Потребность!E283/T$2</f>
        <v>0</v>
      </c>
      <c r="F283" s="186">
        <f>Потребность!F283/U$2</f>
        <v>0</v>
      </c>
      <c r="G283" s="186">
        <f>Потребность!G283/V$2</f>
        <v>0</v>
      </c>
      <c r="H283" s="186">
        <f>Потребность!H283/W$2</f>
        <v>5.9628158801712522E-6</v>
      </c>
      <c r="I283" s="186">
        <f>Потребность!I283/X$2</f>
        <v>2.3741690408357073E-5</v>
      </c>
      <c r="J283" s="186">
        <f>Потребность!J283/Y$2</f>
        <v>0</v>
      </c>
      <c r="K283" s="191">
        <f>Потребность!K283</f>
        <v>1</v>
      </c>
      <c r="L283" s="30">
        <v>37.073</v>
      </c>
      <c r="M283" s="189"/>
      <c r="N283" s="189"/>
      <c r="O283" s="189"/>
      <c r="P283" s="30">
        <f>(SUM(C283:J283))*L283</f>
        <v>2.5742271953275203E-3</v>
      </c>
      <c r="Q283" s="273" t="e">
        <f>AVERAGE(M283:O283)-L283</f>
        <v>#DIV/0!</v>
      </c>
      <c r="R283" s="31">
        <f t="shared" si="61"/>
        <v>2.5742271953275203E-3</v>
      </c>
      <c r="S283" s="32">
        <f t="shared" si="63"/>
        <v>1.4729920336929098E-3</v>
      </c>
      <c r="T283" s="32">
        <f t="shared" si="63"/>
        <v>0</v>
      </c>
      <c r="U283" s="32">
        <f t="shared" si="63"/>
        <v>0</v>
      </c>
      <c r="V283" s="32">
        <f t="shared" si="63"/>
        <v>0</v>
      </c>
      <c r="W283" s="32">
        <f t="shared" si="63"/>
        <v>2.2105947312558882E-4</v>
      </c>
      <c r="X283" s="32">
        <f t="shared" si="63"/>
        <v>8.8017568850902179E-4</v>
      </c>
      <c r="Y283" s="32">
        <f t="shared" si="63"/>
        <v>0</v>
      </c>
      <c r="Z283" s="32">
        <f>Потребность!D283+Потребность!E283+Потребность!F283+Потребность!G283+Потребность!H283+Потребность!I283+Потребность!J283</f>
        <v>24</v>
      </c>
      <c r="AA283" s="32">
        <f>$S$2*S283+$T$2*T283+$U$2*U283+$V$2*V283+$W$2*W283+$X$2*X283+$Y$2*Y283</f>
        <v>889.75199999999995</v>
      </c>
      <c r="AB283" s="259"/>
    </row>
    <row r="284" spans="1:28" s="33" customFormat="1" ht="24.75" customHeight="1" outlineLevel="3" x14ac:dyDescent="0.35">
      <c r="A284" s="27" t="s">
        <v>529</v>
      </c>
      <c r="B284" s="28" t="s">
        <v>11</v>
      </c>
      <c r="C284" s="30"/>
      <c r="D284" s="186">
        <f>Потребность!D284/S$2</f>
        <v>0</v>
      </c>
      <c r="E284" s="186">
        <f>Потребность!E284/T$2</f>
        <v>4.7483380816714147E-5</v>
      </c>
      <c r="F284" s="186">
        <f>Потребность!F284/U$2</f>
        <v>0</v>
      </c>
      <c r="G284" s="186">
        <f>Потребность!G284/V$2</f>
        <v>0</v>
      </c>
      <c r="H284" s="186">
        <f>Потребность!H284/W$2</f>
        <v>5.2174638951498457E-6</v>
      </c>
      <c r="I284" s="186">
        <f>Потребность!I284/X$2</f>
        <v>0</v>
      </c>
      <c r="J284" s="186">
        <f>Потребность!J284/Y$2</f>
        <v>5</v>
      </c>
      <c r="K284" s="191">
        <f>Потребность!K284</f>
        <v>1</v>
      </c>
      <c r="L284" s="30">
        <f>AVERAGE(M284:O284)</f>
        <v>116.91666666666667</v>
      </c>
      <c r="M284" s="30">
        <v>115</v>
      </c>
      <c r="N284" s="30">
        <v>103.5</v>
      </c>
      <c r="O284" s="30">
        <v>132.25</v>
      </c>
      <c r="P284" s="30">
        <f>(SUM(C284:J284))*L284</f>
        <v>584.58949494042758</v>
      </c>
      <c r="Q284" s="273">
        <v>233</v>
      </c>
      <c r="R284" s="31">
        <f t="shared" si="61"/>
        <v>584.58949494042758</v>
      </c>
      <c r="S284" s="32">
        <f t="shared" si="63"/>
        <v>0</v>
      </c>
      <c r="T284" s="32">
        <f t="shared" si="63"/>
        <v>5.5515986071541625E-3</v>
      </c>
      <c r="U284" s="32">
        <f t="shared" si="63"/>
        <v>0</v>
      </c>
      <c r="V284" s="32">
        <f t="shared" si="63"/>
        <v>0</v>
      </c>
      <c r="W284" s="32">
        <f t="shared" si="63"/>
        <v>6.1000848707460286E-4</v>
      </c>
      <c r="X284" s="32">
        <f t="shared" si="63"/>
        <v>0</v>
      </c>
      <c r="Y284" s="32">
        <f t="shared" si="63"/>
        <v>584.58333333333337</v>
      </c>
      <c r="Z284" s="32">
        <f>Потребность!D284+Потребность!E284+Потребность!F284+Потребность!G284+Потребность!H284+Потребность!I284+Потребность!J284</f>
        <v>16</v>
      </c>
      <c r="AA284" s="32">
        <f>$S$2*S284+$T$2*T284+$U$2*U284+$V$2*V284+$W$2*W284+$X$2*X284+$Y$2*Y284</f>
        <v>1870.666666666667</v>
      </c>
      <c r="AB284" s="259"/>
    </row>
    <row r="285" spans="1:28" s="171" customFormat="1" ht="24.75" customHeight="1" outlineLevel="2" x14ac:dyDescent="0.35">
      <c r="A285" s="169" t="s">
        <v>55</v>
      </c>
      <c r="B285" s="34" t="s">
        <v>3</v>
      </c>
      <c r="C285" s="34" t="s">
        <v>3</v>
      </c>
      <c r="D285" s="34" t="s">
        <v>3</v>
      </c>
      <c r="E285" s="34" t="s">
        <v>3</v>
      </c>
      <c r="F285" s="34" t="s">
        <v>3</v>
      </c>
      <c r="G285" s="34" t="s">
        <v>3</v>
      </c>
      <c r="H285" s="34" t="s">
        <v>3</v>
      </c>
      <c r="I285" s="34" t="s">
        <v>3</v>
      </c>
      <c r="J285" s="34" t="s">
        <v>3</v>
      </c>
      <c r="K285" s="34" t="s">
        <v>3</v>
      </c>
      <c r="L285" s="34" t="s">
        <v>3</v>
      </c>
      <c r="M285" s="34"/>
      <c r="N285" s="34"/>
      <c r="O285" s="34"/>
      <c r="P285" s="29">
        <f>SUM(P286:P296)</f>
        <v>361954.45146544522</v>
      </c>
      <c r="Q285" s="170"/>
      <c r="R285" s="31">
        <f t="shared" si="61"/>
        <v>16410.344798778649</v>
      </c>
      <c r="S285" s="31">
        <f>SUM(S286:S296)</f>
        <v>4.9047671536510573E-2</v>
      </c>
      <c r="T285" s="31">
        <f t="shared" ref="T285:AA285" si="64">SUM(T286:T296)</f>
        <v>6.9527215194681857E-2</v>
      </c>
      <c r="U285" s="31">
        <f t="shared" si="64"/>
        <v>6.9487481310978483E-2</v>
      </c>
      <c r="V285" s="31">
        <f t="shared" si="64"/>
        <v>1.6692639478676156E-2</v>
      </c>
      <c r="W285" s="31">
        <f t="shared" si="64"/>
        <v>5.4624200671810584E-2</v>
      </c>
      <c r="X285" s="31">
        <f t="shared" si="64"/>
        <v>0.19579397045900598</v>
      </c>
      <c r="Y285" s="31">
        <f t="shared" si="64"/>
        <v>16409.889625599997</v>
      </c>
      <c r="Z285" s="31">
        <f t="shared" si="64"/>
        <v>122</v>
      </c>
      <c r="AA285" s="31">
        <f t="shared" si="64"/>
        <v>345544.10666666663</v>
      </c>
      <c r="AB285" s="259"/>
    </row>
    <row r="286" spans="1:28" s="33" customFormat="1" ht="24.75" customHeight="1" outlineLevel="3" x14ac:dyDescent="0.35">
      <c r="A286" s="27" t="s">
        <v>344</v>
      </c>
      <c r="B286" s="28" t="s">
        <v>345</v>
      </c>
      <c r="C286" s="30">
        <v>45</v>
      </c>
      <c r="D286" s="186">
        <f>Потребность!D286/S$2</f>
        <v>6.3874485964598607E-6</v>
      </c>
      <c r="E286" s="186">
        <f>Потребность!E286/T$2</f>
        <v>9.05448717948718E-6</v>
      </c>
      <c r="F286" s="186">
        <f>Потребность!F286/U$2</f>
        <v>9.0493126598465461E-6</v>
      </c>
      <c r="G286" s="186">
        <f>Потребность!G286/V$2</f>
        <v>2.17387234233762E-6</v>
      </c>
      <c r="H286" s="186">
        <f>Потребность!H286/W$2</f>
        <v>7.1136766126435549E-6</v>
      </c>
      <c r="I286" s="186">
        <f>Потребность!I286/X$2</f>
        <v>2.5498130341880341E-5</v>
      </c>
      <c r="J286" s="186">
        <f>Потребность!J286/Y$2</f>
        <v>2.1370499999999999</v>
      </c>
      <c r="K286" s="191">
        <f>Потребность!K286</f>
        <v>1</v>
      </c>
      <c r="L286" s="30">
        <v>494</v>
      </c>
      <c r="M286" s="189"/>
      <c r="N286" s="189"/>
      <c r="O286" s="189"/>
      <c r="P286" s="30">
        <f t="shared" ref="P286:P296" si="65">(SUM(C286:J286))*L286</f>
        <v>23285.731982802296</v>
      </c>
      <c r="Q286" s="273" t="e">
        <f t="shared" ref="Q286:Q295" si="66">AVERAGE(M286:O286)-L286</f>
        <v>#DIV/0!</v>
      </c>
      <c r="R286" s="31">
        <f t="shared" si="61"/>
        <v>1055.7319828023001</v>
      </c>
      <c r="S286" s="32">
        <f t="shared" ref="S286:Y296" si="67">D286*$L286/$K286</f>
        <v>3.1553996066511713E-3</v>
      </c>
      <c r="T286" s="32">
        <f t="shared" si="67"/>
        <v>4.4729166666666667E-3</v>
      </c>
      <c r="U286" s="32">
        <f t="shared" si="67"/>
        <v>4.470360453964194E-3</v>
      </c>
      <c r="V286" s="32">
        <f t="shared" si="67"/>
        <v>1.0738929371147843E-3</v>
      </c>
      <c r="W286" s="32">
        <f t="shared" si="67"/>
        <v>3.514156246645916E-3</v>
      </c>
      <c r="X286" s="32">
        <f t="shared" si="67"/>
        <v>1.2596076388888888E-2</v>
      </c>
      <c r="Y286" s="32">
        <f t="shared" si="67"/>
        <v>1055.7027</v>
      </c>
      <c r="Z286" s="32">
        <f>Потребность!D286+Потребность!E286+Потребность!F286+Потребность!G286+Потребность!H286+Потребность!I286+Потребность!J286</f>
        <v>45</v>
      </c>
      <c r="AA286" s="32">
        <f t="shared" ref="AA286:AA296" si="68">$S$2*S286+$T$2*T286+$U$2*U286+$V$2*V286+$W$2*W286+$X$2*X286+$Y$2*Y286</f>
        <v>22230</v>
      </c>
      <c r="AB286" s="259"/>
    </row>
    <row r="287" spans="1:28" s="33" customFormat="1" ht="24.75" customHeight="1" outlineLevel="3" x14ac:dyDescent="0.35">
      <c r="A287" s="27" t="s">
        <v>346</v>
      </c>
      <c r="B287" s="28" t="s">
        <v>11</v>
      </c>
      <c r="C287" s="30">
        <v>1</v>
      </c>
      <c r="D287" s="186">
        <f>Потребность!D287/S$2</f>
        <v>1.4194330214355247E-7</v>
      </c>
      <c r="E287" s="186">
        <f>Потребность!E287/T$2</f>
        <v>2.012108262108262E-7</v>
      </c>
      <c r="F287" s="186">
        <f>Потребность!F287/U$2</f>
        <v>2.0109583688547882E-7</v>
      </c>
      <c r="G287" s="186">
        <f>Потребность!G287/V$2</f>
        <v>4.8308274274169325E-8</v>
      </c>
      <c r="H287" s="186">
        <f>Потребность!H287/W$2</f>
        <v>1.5808170250319012E-7</v>
      </c>
      <c r="I287" s="186">
        <f>Потребность!I287/X$2</f>
        <v>5.6662511870845196E-7</v>
      </c>
      <c r="J287" s="186">
        <f>Потребность!J287/Y$2</f>
        <v>4.7489999999999997E-2</v>
      </c>
      <c r="K287" s="191">
        <f>Потребность!K287</f>
        <v>1</v>
      </c>
      <c r="L287" s="30">
        <v>21324.44</v>
      </c>
      <c r="M287" s="189"/>
      <c r="N287" s="189"/>
      <c r="O287" s="189"/>
      <c r="P287" s="30">
        <f t="shared" si="65"/>
        <v>22337.165745539747</v>
      </c>
      <c r="Q287" s="273" t="e">
        <f t="shared" si="66"/>
        <v>#DIV/0!</v>
      </c>
      <c r="R287" s="31">
        <f t="shared" si="61"/>
        <v>1012.7257455397514</v>
      </c>
      <c r="S287" s="32">
        <f t="shared" si="67"/>
        <v>3.026861429962056E-3</v>
      </c>
      <c r="T287" s="32">
        <f t="shared" si="67"/>
        <v>4.2907081908831902E-3</v>
      </c>
      <c r="U287" s="32">
        <f t="shared" si="67"/>
        <v>4.28825610791418E-3</v>
      </c>
      <c r="V287" s="32">
        <f t="shared" si="67"/>
        <v>1.0301468962630672E-3</v>
      </c>
      <c r="W287" s="32">
        <f t="shared" si="67"/>
        <v>3.3710037801271274E-3</v>
      </c>
      <c r="X287" s="32">
        <f t="shared" si="67"/>
        <v>1.208296334639126E-2</v>
      </c>
      <c r="Y287" s="32">
        <f t="shared" si="67"/>
        <v>1012.6976555999998</v>
      </c>
      <c r="Z287" s="32">
        <f>Потребность!D287+Потребность!E287+Потребность!F287+Потребность!G287+Потребность!H287+Потребность!I287+Потребность!J287</f>
        <v>1</v>
      </c>
      <c r="AA287" s="32">
        <f t="shared" si="68"/>
        <v>21324.44</v>
      </c>
      <c r="AB287" s="259"/>
    </row>
    <row r="288" spans="1:28" s="33" customFormat="1" ht="24.75" customHeight="1" outlineLevel="3" x14ac:dyDescent="0.35">
      <c r="A288" s="27" t="s">
        <v>347</v>
      </c>
      <c r="B288" s="28" t="s">
        <v>11</v>
      </c>
      <c r="C288" s="30">
        <v>5</v>
      </c>
      <c r="D288" s="186">
        <f>Потребность!D288/S$2</f>
        <v>7.097165107177623E-7</v>
      </c>
      <c r="E288" s="186">
        <f>Потребность!E288/T$2</f>
        <v>1.0060541310541311E-6</v>
      </c>
      <c r="F288" s="186">
        <f>Потребность!F288/U$2</f>
        <v>1.005479184427394E-6</v>
      </c>
      <c r="G288" s="186">
        <f>Потребность!G288/V$2</f>
        <v>2.4154137137084662E-7</v>
      </c>
      <c r="H288" s="186">
        <f>Потребность!H288/W$2</f>
        <v>7.9040851251595048E-7</v>
      </c>
      <c r="I288" s="186">
        <f>Потребность!I288/X$2</f>
        <v>2.8331255935422603E-6</v>
      </c>
      <c r="J288" s="186">
        <f>Потребность!J288/Y$2</f>
        <v>0.23744999999999999</v>
      </c>
      <c r="K288" s="191">
        <f>Потребность!K288</f>
        <v>1</v>
      </c>
      <c r="L288" s="30">
        <v>210</v>
      </c>
      <c r="M288" s="189"/>
      <c r="N288" s="189"/>
      <c r="O288" s="189"/>
      <c r="P288" s="30">
        <f t="shared" si="65"/>
        <v>1099.8658831283137</v>
      </c>
      <c r="Q288" s="273" t="e">
        <f t="shared" si="66"/>
        <v>#DIV/0!</v>
      </c>
      <c r="R288" s="31">
        <f t="shared" si="61"/>
        <v>49.865883128313762</v>
      </c>
      <c r="S288" s="32">
        <f t="shared" si="67"/>
        <v>1.4904046725073007E-4</v>
      </c>
      <c r="T288" s="32">
        <f t="shared" si="67"/>
        <v>2.1127136752136752E-4</v>
      </c>
      <c r="U288" s="32">
        <f t="shared" si="67"/>
        <v>2.1115062872975273E-4</v>
      </c>
      <c r="V288" s="32">
        <f t="shared" si="67"/>
        <v>5.072368798787779E-5</v>
      </c>
      <c r="W288" s="32">
        <f t="shared" si="67"/>
        <v>1.6598578762834959E-4</v>
      </c>
      <c r="X288" s="32">
        <f t="shared" si="67"/>
        <v>5.9495637464387463E-4</v>
      </c>
      <c r="Y288" s="32">
        <f t="shared" si="67"/>
        <v>49.8645</v>
      </c>
      <c r="Z288" s="32">
        <f>Потребность!D288+Потребность!E288+Потребность!F288+Потребность!G288+Потребность!H288+Потребность!I288+Потребность!J288</f>
        <v>4.9999999999999991</v>
      </c>
      <c r="AA288" s="32">
        <f t="shared" si="68"/>
        <v>1049.9999999999998</v>
      </c>
      <c r="AB288" s="259"/>
    </row>
    <row r="289" spans="1:28" s="33" customFormat="1" ht="24.75" customHeight="1" outlineLevel="3" x14ac:dyDescent="0.35">
      <c r="A289" s="27" t="s">
        <v>348</v>
      </c>
      <c r="B289" s="28" t="s">
        <v>295</v>
      </c>
      <c r="C289" s="30">
        <v>12</v>
      </c>
      <c r="D289" s="186">
        <f>Потребность!D289/S$2</f>
        <v>1.7033196257226296E-6</v>
      </c>
      <c r="E289" s="186">
        <f>Потребность!E289/T$2</f>
        <v>2.4145299145299146E-6</v>
      </c>
      <c r="F289" s="186">
        <f>Потребность!F289/U$2</f>
        <v>2.4131500426257459E-6</v>
      </c>
      <c r="G289" s="186">
        <f>Потребность!G289/V$2</f>
        <v>5.7969929129003192E-7</v>
      </c>
      <c r="H289" s="186">
        <f>Потребность!H289/W$2</f>
        <v>1.8969804300382812E-6</v>
      </c>
      <c r="I289" s="186">
        <f>Потребность!I289/X$2</f>
        <v>6.7995014245014231E-6</v>
      </c>
      <c r="J289" s="186">
        <f>Потребность!J289/Y$2</f>
        <v>0.56987999999999994</v>
      </c>
      <c r="K289" s="191">
        <f>Потребность!K289</f>
        <v>1</v>
      </c>
      <c r="L289" s="30">
        <f>AVERAGE(M289:O289)</f>
        <v>420</v>
      </c>
      <c r="M289" s="30">
        <v>420</v>
      </c>
      <c r="N289" s="30"/>
      <c r="O289" s="30"/>
      <c r="P289" s="30">
        <f t="shared" si="65"/>
        <v>5279.3562390159059</v>
      </c>
      <c r="Q289" s="273">
        <v>271</v>
      </c>
      <c r="R289" s="31">
        <f t="shared" si="61"/>
        <v>239.35623901590603</v>
      </c>
      <c r="S289" s="32">
        <f t="shared" si="67"/>
        <v>7.1539424280350446E-4</v>
      </c>
      <c r="T289" s="32">
        <f t="shared" si="67"/>
        <v>1.0141025641025642E-3</v>
      </c>
      <c r="U289" s="32">
        <f t="shared" si="67"/>
        <v>1.0135230179028132E-3</v>
      </c>
      <c r="V289" s="32">
        <f t="shared" si="67"/>
        <v>2.4347370234181342E-4</v>
      </c>
      <c r="W289" s="32">
        <f t="shared" si="67"/>
        <v>7.9673178061607814E-4</v>
      </c>
      <c r="X289" s="32">
        <f t="shared" si="67"/>
        <v>2.8557905982905976E-3</v>
      </c>
      <c r="Y289" s="32">
        <f t="shared" si="67"/>
        <v>239.34959999999998</v>
      </c>
      <c r="Z289" s="32">
        <f>Потребность!D289+Потребность!E289+Потребность!F289+Потребность!G289+Потребность!H289+Потребность!I289+Потребность!J289</f>
        <v>12</v>
      </c>
      <c r="AA289" s="32">
        <f t="shared" si="68"/>
        <v>5040</v>
      </c>
      <c r="AB289" s="259"/>
    </row>
    <row r="290" spans="1:28" s="33" customFormat="1" ht="24.75" customHeight="1" outlineLevel="3" x14ac:dyDescent="0.35">
      <c r="A290" s="27" t="s">
        <v>8</v>
      </c>
      <c r="B290" s="28" t="s">
        <v>9</v>
      </c>
      <c r="C290" s="30">
        <v>45</v>
      </c>
      <c r="D290" s="186">
        <f>Потребность!D290/S$2</f>
        <v>6.3874485964598607E-6</v>
      </c>
      <c r="E290" s="186">
        <f>Потребность!E290/T$2</f>
        <v>9.05448717948718E-6</v>
      </c>
      <c r="F290" s="186">
        <f>Потребность!F290/U$2</f>
        <v>9.0493126598465461E-6</v>
      </c>
      <c r="G290" s="186">
        <f>Потребность!G290/V$2</f>
        <v>2.17387234233762E-6</v>
      </c>
      <c r="H290" s="186">
        <f>Потребность!H290/W$2</f>
        <v>7.1136766126435549E-6</v>
      </c>
      <c r="I290" s="186">
        <f>Потребность!I290/X$2</f>
        <v>2.5498130341880341E-5</v>
      </c>
      <c r="J290" s="186">
        <f>Потребность!J290/Y$2</f>
        <v>2.1370499999999999</v>
      </c>
      <c r="K290" s="191">
        <f>Потребность!K290</f>
        <v>1</v>
      </c>
      <c r="L290" s="30">
        <f>AVERAGE(M290:O290)</f>
        <v>3904.2592592592591</v>
      </c>
      <c r="M290" s="30">
        <f>165325/45</f>
        <v>3673.8888888888887</v>
      </c>
      <c r="N290" s="30">
        <f>(35*4950+3650*10)/45</f>
        <v>4661.1111111111113</v>
      </c>
      <c r="O290" s="30">
        <f>(35*3520+10*2880)/45</f>
        <v>3377.7777777777778</v>
      </c>
      <c r="P290" s="30">
        <f t="shared" si="65"/>
        <v>184035.4953491606</v>
      </c>
      <c r="Q290" s="273">
        <v>273</v>
      </c>
      <c r="R290" s="31">
        <f t="shared" si="61"/>
        <v>8343.8286824939587</v>
      </c>
      <c r="S290" s="32">
        <f t="shared" si="67"/>
        <v>2.4938255325770969E-2</v>
      </c>
      <c r="T290" s="32">
        <f t="shared" si="67"/>
        <v>3.5351065408357078E-2</v>
      </c>
      <c r="U290" s="32">
        <f t="shared" si="67"/>
        <v>3.5330862742137911E-2</v>
      </c>
      <c r="V290" s="32">
        <f t="shared" si="67"/>
        <v>8.4873612210192677E-3</v>
      </c>
      <c r="W290" s="32">
        <f t="shared" si="67"/>
        <v>2.777363778228964E-2</v>
      </c>
      <c r="X290" s="32">
        <f t="shared" si="67"/>
        <v>9.9551311481085772E-2</v>
      </c>
      <c r="Y290" s="32">
        <f t="shared" si="67"/>
        <v>8343.5972499999989</v>
      </c>
      <c r="Z290" s="32">
        <f>Потребность!D290+Потребность!E290+Потребность!F290+Потребность!G290+Потребность!H290+Потребность!I290+Потребность!J290</f>
        <v>45</v>
      </c>
      <c r="AA290" s="32">
        <f t="shared" si="68"/>
        <v>175691.66666666663</v>
      </c>
      <c r="AB290" s="259"/>
    </row>
    <row r="291" spans="1:28" s="33" customFormat="1" ht="24.75" customHeight="1" outlineLevel="3" x14ac:dyDescent="0.35">
      <c r="A291" s="27" t="s">
        <v>349</v>
      </c>
      <c r="B291" s="28" t="s">
        <v>11</v>
      </c>
      <c r="C291" s="30">
        <v>1</v>
      </c>
      <c r="D291" s="186">
        <f>Потребность!D291/S$2</f>
        <v>1.4194330214355247E-7</v>
      </c>
      <c r="E291" s="186">
        <f>Потребность!E291/T$2</f>
        <v>2.012108262108262E-7</v>
      </c>
      <c r="F291" s="186">
        <f>Потребность!F291/U$2</f>
        <v>2.0109583688547882E-7</v>
      </c>
      <c r="G291" s="186">
        <f>Потребность!G291/V$2</f>
        <v>4.8308274274169325E-8</v>
      </c>
      <c r="H291" s="186">
        <f>Потребность!H291/W$2</f>
        <v>1.5808170250319012E-7</v>
      </c>
      <c r="I291" s="186">
        <f>Потребность!I291/X$2</f>
        <v>5.6662511870845196E-7</v>
      </c>
      <c r="J291" s="186">
        <f>Потребность!J291/Y$2</f>
        <v>4.7489999999999997E-2</v>
      </c>
      <c r="K291" s="191">
        <f>Потребность!K291</f>
        <v>1</v>
      </c>
      <c r="L291" s="30">
        <v>3000</v>
      </c>
      <c r="M291" s="189"/>
      <c r="N291" s="189"/>
      <c r="O291" s="189"/>
      <c r="P291" s="30">
        <f t="shared" si="65"/>
        <v>3142.4739517951821</v>
      </c>
      <c r="Q291" s="273" t="e">
        <f t="shared" si="66"/>
        <v>#DIV/0!</v>
      </c>
      <c r="R291" s="31">
        <f t="shared" si="61"/>
        <v>142.47395179518219</v>
      </c>
      <c r="S291" s="32">
        <f t="shared" si="67"/>
        <v>4.2582990643065738E-4</v>
      </c>
      <c r="T291" s="32">
        <f t="shared" si="67"/>
        <v>6.0363247863247859E-4</v>
      </c>
      <c r="U291" s="32">
        <f t="shared" si="67"/>
        <v>6.032875106564365E-4</v>
      </c>
      <c r="V291" s="32">
        <f t="shared" si="67"/>
        <v>1.4492482282250796E-4</v>
      </c>
      <c r="W291" s="32">
        <f t="shared" si="67"/>
        <v>4.7424510750957035E-4</v>
      </c>
      <c r="X291" s="32">
        <f t="shared" si="67"/>
        <v>1.699875356125356E-3</v>
      </c>
      <c r="Y291" s="32">
        <f t="shared" si="67"/>
        <v>142.47</v>
      </c>
      <c r="Z291" s="32">
        <f>Потребность!D291+Потребность!E291+Потребность!F291+Потребность!G291+Потребность!H291+Потребность!I291+Потребность!J291</f>
        <v>1</v>
      </c>
      <c r="AA291" s="32">
        <f t="shared" si="68"/>
        <v>3000</v>
      </c>
      <c r="AB291" s="259"/>
    </row>
    <row r="292" spans="1:28" s="33" customFormat="1" ht="24.75" customHeight="1" outlineLevel="3" x14ac:dyDescent="0.35">
      <c r="A292" s="27" t="s">
        <v>350</v>
      </c>
      <c r="B292" s="28" t="s">
        <v>11</v>
      </c>
      <c r="C292" s="30">
        <v>1</v>
      </c>
      <c r="D292" s="186">
        <f>Потребность!D292/S$2</f>
        <v>1.4194330214355247E-7</v>
      </c>
      <c r="E292" s="186">
        <f>Потребность!E292/T$2</f>
        <v>2.012108262108262E-7</v>
      </c>
      <c r="F292" s="186">
        <f>Потребность!F292/U$2</f>
        <v>2.0109583688547882E-7</v>
      </c>
      <c r="G292" s="186">
        <f>Потребность!G292/V$2</f>
        <v>4.8308274274169325E-8</v>
      </c>
      <c r="H292" s="186">
        <f>Потребность!H292/W$2</f>
        <v>1.5808170250319012E-7</v>
      </c>
      <c r="I292" s="186">
        <f>Потребность!I292/X$2</f>
        <v>5.6662511870845196E-7</v>
      </c>
      <c r="J292" s="186">
        <f>Потребность!J292/Y$2</f>
        <v>4.7489999999999997E-2</v>
      </c>
      <c r="K292" s="191">
        <f>Потребность!K292</f>
        <v>1</v>
      </c>
      <c r="L292" s="30">
        <v>4000</v>
      </c>
      <c r="M292" s="189"/>
      <c r="N292" s="189"/>
      <c r="O292" s="189"/>
      <c r="P292" s="30">
        <f t="shared" si="65"/>
        <v>4189.9652690602425</v>
      </c>
      <c r="Q292" s="273" t="e">
        <f t="shared" si="66"/>
        <v>#DIV/0!</v>
      </c>
      <c r="R292" s="31">
        <f t="shared" si="61"/>
        <v>189.96526906024289</v>
      </c>
      <c r="S292" s="32">
        <f t="shared" si="67"/>
        <v>5.6777320857420992E-4</v>
      </c>
      <c r="T292" s="32">
        <f t="shared" si="67"/>
        <v>8.0484330484330475E-4</v>
      </c>
      <c r="U292" s="32">
        <f t="shared" si="67"/>
        <v>8.0438334754191526E-4</v>
      </c>
      <c r="V292" s="32">
        <f t="shared" si="67"/>
        <v>1.9323309709667731E-4</v>
      </c>
      <c r="W292" s="32">
        <f t="shared" si="67"/>
        <v>6.3232681001276043E-4</v>
      </c>
      <c r="X292" s="32">
        <f t="shared" si="67"/>
        <v>2.266500474833808E-3</v>
      </c>
      <c r="Y292" s="32">
        <f t="shared" si="67"/>
        <v>189.95999999999998</v>
      </c>
      <c r="Z292" s="32">
        <f>Потребность!D292+Потребность!E292+Потребность!F292+Потребность!G292+Потребность!H292+Потребность!I292+Потребность!J292</f>
        <v>1</v>
      </c>
      <c r="AA292" s="32">
        <f t="shared" si="68"/>
        <v>4000</v>
      </c>
      <c r="AB292" s="259"/>
    </row>
    <row r="293" spans="1:28" s="33" customFormat="1" ht="24.75" customHeight="1" outlineLevel="3" x14ac:dyDescent="0.35">
      <c r="A293" s="27" t="s">
        <v>351</v>
      </c>
      <c r="B293" s="28" t="s">
        <v>9</v>
      </c>
      <c r="C293" s="30">
        <v>2</v>
      </c>
      <c r="D293" s="186">
        <f>Потребность!D293/S$2</f>
        <v>2.8388660428710494E-7</v>
      </c>
      <c r="E293" s="186">
        <f>Потребность!E293/T$2</f>
        <v>4.024216524216524E-7</v>
      </c>
      <c r="F293" s="186">
        <f>Потребность!F293/U$2</f>
        <v>4.0219167377095765E-7</v>
      </c>
      <c r="G293" s="186">
        <f>Потребность!G293/V$2</f>
        <v>9.6616548548338649E-8</v>
      </c>
      <c r="H293" s="186">
        <f>Потребность!H293/W$2</f>
        <v>3.1616340500638023E-7</v>
      </c>
      <c r="I293" s="186">
        <f>Потребность!I293/X$2</f>
        <v>1.1332502374169039E-6</v>
      </c>
      <c r="J293" s="186">
        <f>Потребность!J293/Y$2</f>
        <v>9.4979999999999995E-2</v>
      </c>
      <c r="K293" s="191">
        <f>Потребность!K293</f>
        <v>1</v>
      </c>
      <c r="L293" s="30">
        <v>2700</v>
      </c>
      <c r="M293" s="189"/>
      <c r="N293" s="189"/>
      <c r="O293" s="189"/>
      <c r="P293" s="30">
        <f t="shared" si="65"/>
        <v>5656.4531132313277</v>
      </c>
      <c r="Q293" s="273" t="e">
        <f t="shared" si="66"/>
        <v>#DIV/0!</v>
      </c>
      <c r="R293" s="31">
        <f t="shared" si="61"/>
        <v>256.4531132313279</v>
      </c>
      <c r="S293" s="32">
        <f t="shared" si="67"/>
        <v>7.6649383157518331E-4</v>
      </c>
      <c r="T293" s="32">
        <f t="shared" si="67"/>
        <v>1.0865384615384615E-3</v>
      </c>
      <c r="U293" s="32">
        <f t="shared" si="67"/>
        <v>1.0859175191815856E-3</v>
      </c>
      <c r="V293" s="32">
        <f t="shared" si="67"/>
        <v>2.6086468108051433E-4</v>
      </c>
      <c r="W293" s="32">
        <f t="shared" si="67"/>
        <v>8.5364119351722658E-4</v>
      </c>
      <c r="X293" s="32">
        <f t="shared" si="67"/>
        <v>3.0597756410256408E-3</v>
      </c>
      <c r="Y293" s="32">
        <f t="shared" si="67"/>
        <v>256.44599999999997</v>
      </c>
      <c r="Z293" s="32">
        <f>Потребность!D293+Потребность!E293+Потребность!F293+Потребность!G293+Потребность!H293+Потребность!I293+Потребность!J293</f>
        <v>2</v>
      </c>
      <c r="AA293" s="32">
        <f t="shared" si="68"/>
        <v>5400</v>
      </c>
      <c r="AB293" s="259"/>
    </row>
    <row r="294" spans="1:28" s="33" customFormat="1" ht="24.75" customHeight="1" outlineLevel="3" x14ac:dyDescent="0.35">
      <c r="A294" s="27" t="s">
        <v>352</v>
      </c>
      <c r="B294" s="28" t="s">
        <v>9</v>
      </c>
      <c r="C294" s="30">
        <v>2</v>
      </c>
      <c r="D294" s="186">
        <f>Потребность!D294/S$2</f>
        <v>2.8388660428710494E-7</v>
      </c>
      <c r="E294" s="186">
        <f>Потребность!E294/T$2</f>
        <v>4.024216524216524E-7</v>
      </c>
      <c r="F294" s="186">
        <f>Потребность!F294/U$2</f>
        <v>4.0219167377095765E-7</v>
      </c>
      <c r="G294" s="186">
        <f>Потребность!G294/V$2</f>
        <v>9.6616548548338649E-8</v>
      </c>
      <c r="H294" s="186">
        <f>Потребность!H294/W$2</f>
        <v>3.1616340500638023E-7</v>
      </c>
      <c r="I294" s="186">
        <f>Потребность!I294/X$2</f>
        <v>1.1332502374169039E-6</v>
      </c>
      <c r="J294" s="186">
        <f>Потребность!J294/Y$2</f>
        <v>9.4979999999999995E-2</v>
      </c>
      <c r="K294" s="191">
        <f>Потребность!K294</f>
        <v>1</v>
      </c>
      <c r="L294" s="30">
        <f>AVERAGE(M294:O294)</f>
        <v>3304</v>
      </c>
      <c r="M294" s="30">
        <v>3304</v>
      </c>
      <c r="N294" s="30"/>
      <c r="O294" s="30"/>
      <c r="P294" s="30">
        <f t="shared" si="65"/>
        <v>6921.8226244875204</v>
      </c>
      <c r="Q294" s="273">
        <v>139</v>
      </c>
      <c r="R294" s="31">
        <f t="shared" si="61"/>
        <v>313.8226244875213</v>
      </c>
      <c r="S294" s="32">
        <f t="shared" si="67"/>
        <v>9.3796134056459471E-4</v>
      </c>
      <c r="T294" s="32">
        <f t="shared" si="67"/>
        <v>1.3296011396011396E-3</v>
      </c>
      <c r="U294" s="32">
        <f t="shared" si="67"/>
        <v>1.3288412901392441E-3</v>
      </c>
      <c r="V294" s="32">
        <f t="shared" si="67"/>
        <v>3.192210764037109E-4</v>
      </c>
      <c r="W294" s="32">
        <f t="shared" si="67"/>
        <v>1.0446038901410803E-3</v>
      </c>
      <c r="X294" s="32">
        <f t="shared" si="67"/>
        <v>3.7442587844254507E-3</v>
      </c>
      <c r="Y294" s="32">
        <f t="shared" si="67"/>
        <v>313.81392</v>
      </c>
      <c r="Z294" s="32">
        <f>Потребность!D294+Потребность!E294+Потребность!F294+Потребность!G294+Потребность!H294+Потребность!I294+Потребность!J294</f>
        <v>2</v>
      </c>
      <c r="AA294" s="32">
        <f t="shared" si="68"/>
        <v>6607.9999999999991</v>
      </c>
      <c r="AB294" s="259"/>
    </row>
    <row r="295" spans="1:28" s="33" customFormat="1" ht="24.75" customHeight="1" outlineLevel="3" x14ac:dyDescent="0.35">
      <c r="A295" s="27" t="s">
        <v>353</v>
      </c>
      <c r="B295" s="28" t="s">
        <v>9</v>
      </c>
      <c r="C295" s="30">
        <v>7</v>
      </c>
      <c r="D295" s="186">
        <f>Потребность!D295/S$2</f>
        <v>9.9360311500486734E-7</v>
      </c>
      <c r="E295" s="186">
        <f>Потребность!E295/T$2</f>
        <v>1.4084757834757836E-6</v>
      </c>
      <c r="F295" s="186">
        <f>Потребность!F295/U$2</f>
        <v>1.4076708581983519E-6</v>
      </c>
      <c r="G295" s="186">
        <f>Потребность!G295/V$2</f>
        <v>3.3815791991918525E-7</v>
      </c>
      <c r="H295" s="186">
        <f>Потребность!H295/W$2</f>
        <v>1.1065719175223309E-6</v>
      </c>
      <c r="I295" s="186">
        <f>Потребность!I295/X$2</f>
        <v>3.9663758309591636E-6</v>
      </c>
      <c r="J295" s="186">
        <f>Потребность!J295/Y$2</f>
        <v>0.33243</v>
      </c>
      <c r="K295" s="191">
        <f>Потребность!K295</f>
        <v>1</v>
      </c>
      <c r="L295" s="30">
        <v>13750</v>
      </c>
      <c r="M295" s="189"/>
      <c r="N295" s="189"/>
      <c r="O295" s="189"/>
      <c r="P295" s="30">
        <f t="shared" si="65"/>
        <v>100821.0392867621</v>
      </c>
      <c r="Q295" s="273" t="e">
        <f t="shared" si="66"/>
        <v>#DIV/0!</v>
      </c>
      <c r="R295" s="31">
        <f t="shared" si="61"/>
        <v>4571.0392867620949</v>
      </c>
      <c r="S295" s="32">
        <f t="shared" si="67"/>
        <v>1.3662042831316926E-2</v>
      </c>
      <c r="T295" s="32">
        <f t="shared" si="67"/>
        <v>1.9366542022792026E-2</v>
      </c>
      <c r="U295" s="32">
        <f t="shared" si="67"/>
        <v>1.9355474300227337E-2</v>
      </c>
      <c r="V295" s="32">
        <f t="shared" si="67"/>
        <v>4.6496713988887972E-3</v>
      </c>
      <c r="W295" s="32">
        <f t="shared" si="67"/>
        <v>1.5215363865932051E-2</v>
      </c>
      <c r="X295" s="32">
        <f t="shared" si="67"/>
        <v>5.4537667675688503E-2</v>
      </c>
      <c r="Y295" s="32">
        <f t="shared" si="67"/>
        <v>4570.9125000000004</v>
      </c>
      <c r="Z295" s="32">
        <f>Потребность!D295+Потребность!E295+Потребность!F295+Потребность!G295+Потребность!H295+Потребность!I295+Потребность!J295</f>
        <v>7</v>
      </c>
      <c r="AA295" s="32">
        <f t="shared" si="68"/>
        <v>96250.000000000015</v>
      </c>
      <c r="AB295" s="259"/>
    </row>
    <row r="296" spans="1:28" s="33" customFormat="1" ht="24.75" customHeight="1" outlineLevel="3" x14ac:dyDescent="0.35">
      <c r="A296" s="27" t="s">
        <v>354</v>
      </c>
      <c r="B296" s="28" t="s">
        <v>9</v>
      </c>
      <c r="C296" s="30">
        <v>1</v>
      </c>
      <c r="D296" s="186">
        <f>Потребность!D296/S$2</f>
        <v>1.4194330214355247E-7</v>
      </c>
      <c r="E296" s="186">
        <f>Потребность!E296/T$2</f>
        <v>2.012108262108262E-7</v>
      </c>
      <c r="F296" s="186">
        <f>Потребность!F296/U$2</f>
        <v>2.0109583688547882E-7</v>
      </c>
      <c r="G296" s="186">
        <f>Потребность!G296/V$2</f>
        <v>4.8308274274169325E-8</v>
      </c>
      <c r="H296" s="186">
        <f>Потребность!H296/W$2</f>
        <v>1.5808170250319012E-7</v>
      </c>
      <c r="I296" s="186">
        <f>Потребность!I296/X$2</f>
        <v>5.6662511870845196E-7</v>
      </c>
      <c r="J296" s="186">
        <f>Потребность!J296/Y$2</f>
        <v>4.7489999999999997E-2</v>
      </c>
      <c r="K296" s="191">
        <f>Потребность!K296</f>
        <v>1</v>
      </c>
      <c r="L296" s="30">
        <f>AVERAGE(M296:O296)</f>
        <v>4950</v>
      </c>
      <c r="M296" s="30">
        <v>4950</v>
      </c>
      <c r="N296" s="30"/>
      <c r="O296" s="30"/>
      <c r="P296" s="30">
        <f t="shared" si="65"/>
        <v>5185.0820204620504</v>
      </c>
      <c r="Q296" s="273">
        <v>140</v>
      </c>
      <c r="R296" s="31">
        <f t="shared" si="61"/>
        <v>235.08202046205056</v>
      </c>
      <c r="S296" s="32">
        <f t="shared" si="67"/>
        <v>7.0261934561058478E-4</v>
      </c>
      <c r="T296" s="32">
        <f t="shared" si="67"/>
        <v>9.9599358974358961E-4</v>
      </c>
      <c r="U296" s="32">
        <f t="shared" si="67"/>
        <v>9.9542439258312027E-4</v>
      </c>
      <c r="V296" s="32">
        <f t="shared" si="67"/>
        <v>2.3912595765713816E-4</v>
      </c>
      <c r="W296" s="32">
        <f t="shared" si="67"/>
        <v>7.8250442739079111E-4</v>
      </c>
      <c r="X296" s="32">
        <f t="shared" si="67"/>
        <v>2.8047943376068372E-3</v>
      </c>
      <c r="Y296" s="32">
        <f t="shared" si="67"/>
        <v>235.07549999999998</v>
      </c>
      <c r="Z296" s="32">
        <f>Потребность!D296+Потребность!E296+Потребность!F296+Потребность!G296+Потребность!H296+Потребность!I296+Потребность!J296</f>
        <v>1</v>
      </c>
      <c r="AA296" s="32">
        <f t="shared" si="68"/>
        <v>4950</v>
      </c>
      <c r="AB296" s="259"/>
    </row>
    <row r="297" spans="1:28" s="171" customFormat="1" ht="24.75" customHeight="1" outlineLevel="2" x14ac:dyDescent="0.35">
      <c r="A297" s="169" t="s">
        <v>56</v>
      </c>
      <c r="B297" s="34" t="s">
        <v>3</v>
      </c>
      <c r="C297" s="34" t="s">
        <v>3</v>
      </c>
      <c r="D297" s="34" t="s">
        <v>3</v>
      </c>
      <c r="E297" s="34" t="s">
        <v>3</v>
      </c>
      <c r="F297" s="34" t="s">
        <v>3</v>
      </c>
      <c r="G297" s="34" t="s">
        <v>3</v>
      </c>
      <c r="H297" s="34" t="s">
        <v>3</v>
      </c>
      <c r="I297" s="34" t="s">
        <v>3</v>
      </c>
      <c r="J297" s="34" t="s">
        <v>3</v>
      </c>
      <c r="K297" s="34" t="s">
        <v>3</v>
      </c>
      <c r="L297" s="34" t="s">
        <v>3</v>
      </c>
      <c r="M297" s="34"/>
      <c r="N297" s="34"/>
      <c r="O297" s="34"/>
      <c r="P297" s="29">
        <f>SUM(P298:P352)</f>
        <v>15027.796864838539</v>
      </c>
      <c r="Q297" s="170"/>
      <c r="R297" s="31">
        <f t="shared" si="61"/>
        <v>15027.796864838541</v>
      </c>
      <c r="S297" s="31">
        <f>SUM(S298:S352)</f>
        <v>0.13004042751852515</v>
      </c>
      <c r="T297" s="31">
        <f t="shared" ref="T297:AA297" si="69">SUM(T298:T352)</f>
        <v>3.5427350427350429E-2</v>
      </c>
      <c r="U297" s="31">
        <f t="shared" si="69"/>
        <v>1.9873817135549875E-2</v>
      </c>
      <c r="V297" s="31">
        <f t="shared" si="69"/>
        <v>5.97431602456728E-4</v>
      </c>
      <c r="W297" s="31">
        <f t="shared" si="69"/>
        <v>9.243954698500154E-4</v>
      </c>
      <c r="X297" s="31">
        <f t="shared" si="69"/>
        <v>0.23013474972301359</v>
      </c>
      <c r="Y297" s="31">
        <f t="shared" si="69"/>
        <v>15027.379866666664</v>
      </c>
      <c r="Z297" s="31">
        <f t="shared" si="69"/>
        <v>1867</v>
      </c>
      <c r="AA297" s="31">
        <f t="shared" si="69"/>
        <v>152708.86806666665</v>
      </c>
      <c r="AB297" s="259"/>
    </row>
    <row r="298" spans="1:28" s="33" customFormat="1" ht="24.75" customHeight="1" outlineLevel="3" x14ac:dyDescent="0.35">
      <c r="A298" s="27" t="s">
        <v>356</v>
      </c>
      <c r="B298" s="28" t="s">
        <v>21</v>
      </c>
      <c r="C298" s="30"/>
      <c r="D298" s="186">
        <f>Потребность!D298/S$2</f>
        <v>1.9866102469356536E-5</v>
      </c>
      <c r="E298" s="186">
        <f>Потребность!E298/T$2</f>
        <v>0</v>
      </c>
      <c r="F298" s="186">
        <f>Потребность!F298/U$2</f>
        <v>1.4800606232831297E-6</v>
      </c>
      <c r="G298" s="186">
        <f>Потребность!G298/V$2</f>
        <v>0</v>
      </c>
      <c r="H298" s="186">
        <f>Потребность!H298/W$2</f>
        <v>0</v>
      </c>
      <c r="I298" s="186">
        <f>Потребность!I298/X$2</f>
        <v>0</v>
      </c>
      <c r="J298" s="186">
        <f>Потребность!J298/Y$2</f>
        <v>0</v>
      </c>
      <c r="K298" s="191">
        <f>Потребность!K298</f>
        <v>1</v>
      </c>
      <c r="L298" s="30">
        <v>54.77</v>
      </c>
      <c r="M298" s="189"/>
      <c r="N298" s="189"/>
      <c r="O298" s="189"/>
      <c r="P298" s="30">
        <f t="shared" ref="P298:P352" si="70">(SUM(C298:J298))*L298</f>
        <v>1.1691293525838745E-3</v>
      </c>
      <c r="Q298" s="273" t="e">
        <f>AVERAGE(M298:O298)-L298</f>
        <v>#DIV/0!</v>
      </c>
      <c r="R298" s="31">
        <f t="shared" ref="R298:R352" si="71">SUM(S298:Y298)</f>
        <v>1.1691293525838745E-3</v>
      </c>
      <c r="S298" s="32">
        <f t="shared" ref="S298:Y334" si="72">D298*$L298/$K298</f>
        <v>1.0880664322466575E-3</v>
      </c>
      <c r="T298" s="32">
        <f t="shared" si="72"/>
        <v>0</v>
      </c>
      <c r="U298" s="32">
        <f t="shared" si="72"/>
        <v>8.1062920337217017E-5</v>
      </c>
      <c r="V298" s="32">
        <f t="shared" si="72"/>
        <v>0</v>
      </c>
      <c r="W298" s="32">
        <f t="shared" si="72"/>
        <v>0</v>
      </c>
      <c r="X298" s="32">
        <f t="shared" si="72"/>
        <v>0</v>
      </c>
      <c r="Y298" s="32">
        <f t="shared" si="72"/>
        <v>0</v>
      </c>
      <c r="Z298" s="32">
        <f>Потребность!D298+Потребность!E298+Потребность!F298+Потребность!G298+Потребность!H298+Потребность!I298+Потребность!J298</f>
        <v>6</v>
      </c>
      <c r="AA298" s="32">
        <f t="shared" ref="AA298:AA352" si="73">$S$2*S298+$T$2*T298+$U$2*U298+$V$2*V298+$W$2*W298+$X$2*X298+$Y$2*Y298</f>
        <v>328.62</v>
      </c>
      <c r="AB298" s="259"/>
    </row>
    <row r="299" spans="1:28" s="33" customFormat="1" ht="24.75" customHeight="1" outlineLevel="3" x14ac:dyDescent="0.35">
      <c r="A299" s="27" t="s">
        <v>357</v>
      </c>
      <c r="B299" s="28" t="s">
        <v>21</v>
      </c>
      <c r="C299" s="30"/>
      <c r="D299" s="186">
        <f>Потребность!D299/S$2</f>
        <v>0</v>
      </c>
      <c r="E299" s="186">
        <f>Потребность!E299/T$2</f>
        <v>0</v>
      </c>
      <c r="F299" s="186">
        <f>Потребность!F299/U$2</f>
        <v>0</v>
      </c>
      <c r="G299" s="186">
        <f>Потребность!G299/V$2</f>
        <v>0</v>
      </c>
      <c r="H299" s="186">
        <f>Потребность!H299/W$2</f>
        <v>0</v>
      </c>
      <c r="I299" s="186">
        <f>Потребность!I299/X$2</f>
        <v>0</v>
      </c>
      <c r="J299" s="186">
        <f>Потребность!J299/Y$2</f>
        <v>8</v>
      </c>
      <c r="K299" s="191">
        <f>Потребность!K299</f>
        <v>1</v>
      </c>
      <c r="L299" s="30">
        <f>AVERAGE(M299:O299)</f>
        <v>12.269999999999998</v>
      </c>
      <c r="M299" s="30">
        <v>10.68</v>
      </c>
      <c r="N299" s="30">
        <v>15.87</v>
      </c>
      <c r="O299" s="30">
        <v>10.26</v>
      </c>
      <c r="P299" s="30">
        <f t="shared" si="70"/>
        <v>98.159999999999982</v>
      </c>
      <c r="Q299" s="273">
        <v>235</v>
      </c>
      <c r="R299" s="31">
        <f t="shared" si="71"/>
        <v>98.159999999999982</v>
      </c>
      <c r="S299" s="32">
        <f t="shared" si="72"/>
        <v>0</v>
      </c>
      <c r="T299" s="32">
        <f t="shared" si="72"/>
        <v>0</v>
      </c>
      <c r="U299" s="32">
        <f t="shared" si="72"/>
        <v>0</v>
      </c>
      <c r="V299" s="32">
        <f t="shared" si="72"/>
        <v>0</v>
      </c>
      <c r="W299" s="32">
        <f t="shared" si="72"/>
        <v>0</v>
      </c>
      <c r="X299" s="32">
        <f t="shared" si="72"/>
        <v>0</v>
      </c>
      <c r="Y299" s="32">
        <f t="shared" si="72"/>
        <v>98.159999999999982</v>
      </c>
      <c r="Z299" s="32">
        <f>Потребность!D299+Потребность!E299+Потребность!F299+Потребность!G299+Потребность!H299+Потребность!I299+Потребность!J299</f>
        <v>8</v>
      </c>
      <c r="AA299" s="32">
        <f t="shared" si="73"/>
        <v>98.159999999999982</v>
      </c>
      <c r="AB299" s="259"/>
    </row>
    <row r="300" spans="1:28" s="33" customFormat="1" ht="24.75" customHeight="1" outlineLevel="3" x14ac:dyDescent="0.35">
      <c r="A300" s="27" t="s">
        <v>358</v>
      </c>
      <c r="B300" s="28" t="s">
        <v>11</v>
      </c>
      <c r="C300" s="30"/>
      <c r="D300" s="186">
        <f>Потребность!D300/S$2</f>
        <v>9.9330512346782688E-5</v>
      </c>
      <c r="E300" s="186">
        <f>Потребность!E300/T$2</f>
        <v>2.3741690408357076E-4</v>
      </c>
      <c r="F300" s="186">
        <f>Потребность!F300/U$2</f>
        <v>1.4800606232831297E-5</v>
      </c>
      <c r="G300" s="186">
        <f>Потребность!G300/V$2</f>
        <v>0</v>
      </c>
      <c r="H300" s="186">
        <f>Потребность!H300/W$2</f>
        <v>0</v>
      </c>
      <c r="I300" s="186">
        <f>Потребность!I300/X$2</f>
        <v>5.9354226020892691E-5</v>
      </c>
      <c r="J300" s="186">
        <f>Потребность!J300/Y$2</f>
        <v>0</v>
      </c>
      <c r="K300" s="191">
        <f>Потребность!K300</f>
        <v>1</v>
      </c>
      <c r="L300" s="30">
        <v>11.11</v>
      </c>
      <c r="M300" s="189"/>
      <c r="N300" s="189"/>
      <c r="O300" s="189"/>
      <c r="P300" s="30">
        <f t="shared" si="70"/>
        <v>4.5651239828801001E-3</v>
      </c>
      <c r="Q300" s="273" t="e">
        <f>AVERAGE(M300:O300)-L300</f>
        <v>#DIV/0!</v>
      </c>
      <c r="R300" s="31">
        <f t="shared" si="71"/>
        <v>4.5651239828801001E-3</v>
      </c>
      <c r="S300" s="32">
        <f t="shared" si="72"/>
        <v>1.1035619921727557E-3</v>
      </c>
      <c r="T300" s="32">
        <f t="shared" si="72"/>
        <v>2.6377018043684712E-3</v>
      </c>
      <c r="U300" s="32">
        <f t="shared" si="72"/>
        <v>1.6443473524675571E-4</v>
      </c>
      <c r="V300" s="32">
        <f t="shared" si="72"/>
        <v>0</v>
      </c>
      <c r="W300" s="32">
        <f t="shared" si="72"/>
        <v>0</v>
      </c>
      <c r="X300" s="32">
        <f t="shared" si="72"/>
        <v>6.5942545109211781E-4</v>
      </c>
      <c r="Y300" s="32">
        <f t="shared" si="72"/>
        <v>0</v>
      </c>
      <c r="Z300" s="32">
        <f>Потребность!D300+Потребность!E300+Потребность!F300+Потребность!G300+Потребность!H300+Потребность!I300+Потребность!J300</f>
        <v>80</v>
      </c>
      <c r="AA300" s="32">
        <f t="shared" si="73"/>
        <v>888.80000000000007</v>
      </c>
      <c r="AB300" s="259"/>
    </row>
    <row r="301" spans="1:28" s="33" customFormat="1" ht="24.75" customHeight="1" outlineLevel="3" x14ac:dyDescent="0.35">
      <c r="A301" s="27" t="s">
        <v>28</v>
      </c>
      <c r="B301" s="28" t="s">
        <v>359</v>
      </c>
      <c r="C301" s="30"/>
      <c r="D301" s="186">
        <f>Потребность!D301/S$2</f>
        <v>0</v>
      </c>
      <c r="E301" s="186">
        <f>Потребность!E301/T$2</f>
        <v>0</v>
      </c>
      <c r="F301" s="186">
        <f>Потребность!F301/U$2</f>
        <v>1.6280666856114426E-5</v>
      </c>
      <c r="G301" s="186">
        <f>Потребность!G301/V$2</f>
        <v>0</v>
      </c>
      <c r="H301" s="186">
        <f>Потребность!H301/W$2</f>
        <v>0</v>
      </c>
      <c r="I301" s="186">
        <f>Потребность!I301/X$2</f>
        <v>0</v>
      </c>
      <c r="J301" s="186">
        <f>Потребность!J301/Y$2</f>
        <v>4</v>
      </c>
      <c r="K301" s="191">
        <f>Потребность!K301</f>
        <v>1</v>
      </c>
      <c r="L301" s="30">
        <f>AVERAGE(M301:O301)</f>
        <v>16.036666666666665</v>
      </c>
      <c r="M301" s="30">
        <v>19.11</v>
      </c>
      <c r="N301" s="30">
        <v>9.89</v>
      </c>
      <c r="O301" s="30">
        <v>19.11</v>
      </c>
      <c r="P301" s="30">
        <f t="shared" si="70"/>
        <v>64.146927754294154</v>
      </c>
      <c r="Q301" s="273">
        <v>226</v>
      </c>
      <c r="R301" s="31">
        <f t="shared" si="71"/>
        <v>64.14692775429414</v>
      </c>
      <c r="S301" s="32">
        <f t="shared" si="72"/>
        <v>0</v>
      </c>
      <c r="T301" s="32">
        <f t="shared" si="72"/>
        <v>0</v>
      </c>
      <c r="U301" s="32">
        <f t="shared" si="72"/>
        <v>2.6108762748255497E-4</v>
      </c>
      <c r="V301" s="32">
        <f t="shared" si="72"/>
        <v>0</v>
      </c>
      <c r="W301" s="32">
        <f t="shared" si="72"/>
        <v>0</v>
      </c>
      <c r="X301" s="32">
        <f t="shared" si="72"/>
        <v>0</v>
      </c>
      <c r="Y301" s="32">
        <f t="shared" si="72"/>
        <v>64.146666666666661</v>
      </c>
      <c r="Z301" s="32">
        <f>Потребность!D301+Потребность!E301+Потребность!F301+Потребность!G301+Потребность!H301+Потребность!I301+Потребность!J301</f>
        <v>26</v>
      </c>
      <c r="AA301" s="32">
        <f t="shared" si="73"/>
        <v>416.95333333333326</v>
      </c>
      <c r="AB301" s="259"/>
    </row>
    <row r="302" spans="1:28" s="33" customFormat="1" ht="24.75" customHeight="1" outlineLevel="3" x14ac:dyDescent="0.35">
      <c r="A302" s="27" t="s">
        <v>360</v>
      </c>
      <c r="B302" s="28" t="s">
        <v>11</v>
      </c>
      <c r="C302" s="30"/>
      <c r="D302" s="186">
        <f>Потребность!D302/S$2</f>
        <v>4.9665256173391344E-5</v>
      </c>
      <c r="E302" s="186">
        <f>Потребность!E302/T$2</f>
        <v>0</v>
      </c>
      <c r="F302" s="186">
        <f>Потребность!F302/U$2</f>
        <v>0</v>
      </c>
      <c r="G302" s="186">
        <f>Потребность!G302/V$2</f>
        <v>0</v>
      </c>
      <c r="H302" s="186">
        <f>Потребность!H302/W$2</f>
        <v>0</v>
      </c>
      <c r="I302" s="186">
        <f>Потребность!I302/X$2</f>
        <v>0</v>
      </c>
      <c r="J302" s="186">
        <f>Потребность!J302/Y$2</f>
        <v>0</v>
      </c>
      <c r="K302" s="191">
        <f>Потребность!K302</f>
        <v>1</v>
      </c>
      <c r="L302" s="30">
        <v>49.445</v>
      </c>
      <c r="M302" s="189"/>
      <c r="N302" s="189"/>
      <c r="O302" s="189"/>
      <c r="P302" s="30">
        <f t="shared" si="70"/>
        <v>2.4556985914933349E-3</v>
      </c>
      <c r="Q302" s="273" t="e">
        <f>AVERAGE(M302:O302)-L302</f>
        <v>#DIV/0!</v>
      </c>
      <c r="R302" s="31">
        <f t="shared" si="71"/>
        <v>2.4556985914933349E-3</v>
      </c>
      <c r="S302" s="32">
        <f t="shared" si="72"/>
        <v>2.4556985914933349E-3</v>
      </c>
      <c r="T302" s="32">
        <f t="shared" si="72"/>
        <v>0</v>
      </c>
      <c r="U302" s="32">
        <f t="shared" si="72"/>
        <v>0</v>
      </c>
      <c r="V302" s="32">
        <f t="shared" si="72"/>
        <v>0</v>
      </c>
      <c r="W302" s="32">
        <f t="shared" si="72"/>
        <v>0</v>
      </c>
      <c r="X302" s="32">
        <f t="shared" si="72"/>
        <v>0</v>
      </c>
      <c r="Y302" s="32">
        <f t="shared" si="72"/>
        <v>0</v>
      </c>
      <c r="Z302" s="32">
        <f>Потребность!D302+Потребность!E302+Потребность!F302+Потребность!G302+Потребность!H302+Потребность!I302+Потребность!J302</f>
        <v>10</v>
      </c>
      <c r="AA302" s="32">
        <f t="shared" si="73"/>
        <v>494.45</v>
      </c>
      <c r="AB302" s="259"/>
    </row>
    <row r="303" spans="1:28" s="33" customFormat="1" ht="24.75" customHeight="1" outlineLevel="3" x14ac:dyDescent="0.35">
      <c r="A303" s="27" t="s">
        <v>361</v>
      </c>
      <c r="B303" s="28" t="s">
        <v>21</v>
      </c>
      <c r="C303" s="30"/>
      <c r="D303" s="186">
        <f>Потребность!D303/S$2</f>
        <v>3.9732204938713073E-5</v>
      </c>
      <c r="E303" s="186">
        <f>Потребность!E303/T$2</f>
        <v>0</v>
      </c>
      <c r="F303" s="186">
        <f>Потребность!F303/U$2</f>
        <v>5.9202424931325187E-6</v>
      </c>
      <c r="G303" s="186">
        <f>Потребность!G303/V$2</f>
        <v>0</v>
      </c>
      <c r="H303" s="186">
        <f>Потребность!H303/W$2</f>
        <v>0</v>
      </c>
      <c r="I303" s="186">
        <f>Потребность!I303/X$2</f>
        <v>4.7483380816714147E-5</v>
      </c>
      <c r="J303" s="186">
        <f>Потребность!J303/Y$2</f>
        <v>0</v>
      </c>
      <c r="K303" s="191">
        <f>Потребность!K303</f>
        <v>1</v>
      </c>
      <c r="L303" s="30">
        <v>160.97999999999999</v>
      </c>
      <c r="M303" s="189"/>
      <c r="N303" s="189"/>
      <c r="O303" s="189"/>
      <c r="P303" s="30">
        <f t="shared" si="70"/>
        <v>1.4993005631453145E-2</v>
      </c>
      <c r="Q303" s="273" t="e">
        <f>AVERAGE(M303:O303)-L303</f>
        <v>#DIV/0!</v>
      </c>
      <c r="R303" s="31">
        <f t="shared" si="71"/>
        <v>1.4993005631453147E-2</v>
      </c>
      <c r="S303" s="32">
        <f t="shared" si="72"/>
        <v>6.3960903510340301E-3</v>
      </c>
      <c r="T303" s="32">
        <f t="shared" si="72"/>
        <v>0</v>
      </c>
      <c r="U303" s="32">
        <f t="shared" si="72"/>
        <v>9.5304063654447278E-4</v>
      </c>
      <c r="V303" s="32">
        <f t="shared" si="72"/>
        <v>0</v>
      </c>
      <c r="W303" s="32">
        <f t="shared" si="72"/>
        <v>0</v>
      </c>
      <c r="X303" s="32">
        <f t="shared" si="72"/>
        <v>7.643874643874643E-3</v>
      </c>
      <c r="Y303" s="32">
        <f t="shared" si="72"/>
        <v>0</v>
      </c>
      <c r="Z303" s="32">
        <f>Потребность!D303+Потребность!E303+Потребность!F303+Потребность!G303+Потребность!H303+Потребность!I303+Потребность!J303</f>
        <v>32</v>
      </c>
      <c r="AA303" s="32">
        <f t="shared" si="73"/>
        <v>5151.3599999999997</v>
      </c>
      <c r="AB303" s="259"/>
    </row>
    <row r="304" spans="1:28" s="33" customFormat="1" ht="24.75" customHeight="1" outlineLevel="3" x14ac:dyDescent="0.35">
      <c r="A304" s="27" t="s">
        <v>362</v>
      </c>
      <c r="B304" s="28" t="s">
        <v>11</v>
      </c>
      <c r="C304" s="30"/>
      <c r="D304" s="186">
        <f>Потребность!D304/S$2</f>
        <v>9.9330512346782688E-5</v>
      </c>
      <c r="E304" s="186">
        <f>Потребность!E304/T$2</f>
        <v>0</v>
      </c>
      <c r="F304" s="186">
        <f>Потребность!F304/U$2</f>
        <v>0</v>
      </c>
      <c r="G304" s="186">
        <f>Потребность!G304/V$2</f>
        <v>0</v>
      </c>
      <c r="H304" s="186">
        <f>Потребность!H304/W$2</f>
        <v>0</v>
      </c>
      <c r="I304" s="186">
        <f>Потребность!I304/X$2</f>
        <v>0</v>
      </c>
      <c r="J304" s="186">
        <f>Потребность!J304/Y$2</f>
        <v>6</v>
      </c>
      <c r="K304" s="191">
        <f>Потребность!K304</f>
        <v>1</v>
      </c>
      <c r="L304" s="30">
        <f>AVERAGE(M304:O304)</f>
        <v>23.91333333333333</v>
      </c>
      <c r="M304" s="30">
        <v>24.79</v>
      </c>
      <c r="N304" s="30">
        <v>20.29</v>
      </c>
      <c r="O304" s="30">
        <v>26.66</v>
      </c>
      <c r="P304" s="30">
        <f t="shared" si="70"/>
        <v>143.48237532365189</v>
      </c>
      <c r="Q304" s="273">
        <v>21</v>
      </c>
      <c r="R304" s="31">
        <f t="shared" si="71"/>
        <v>143.48237532365192</v>
      </c>
      <c r="S304" s="32">
        <f t="shared" si="72"/>
        <v>2.3753236519193964E-3</v>
      </c>
      <c r="T304" s="32">
        <f t="shared" si="72"/>
        <v>0</v>
      </c>
      <c r="U304" s="32">
        <f t="shared" si="72"/>
        <v>0</v>
      </c>
      <c r="V304" s="32">
        <f t="shared" si="72"/>
        <v>0</v>
      </c>
      <c r="W304" s="32">
        <f t="shared" si="72"/>
        <v>0</v>
      </c>
      <c r="X304" s="32">
        <f t="shared" si="72"/>
        <v>0</v>
      </c>
      <c r="Y304" s="32">
        <f t="shared" si="72"/>
        <v>143.47999999999999</v>
      </c>
      <c r="Z304" s="32">
        <f>Потребность!D304+Потребность!E304+Потребность!F304+Потребность!G304+Потребность!H304+Потребность!I304+Потребность!J304</f>
        <v>26</v>
      </c>
      <c r="AA304" s="32">
        <f t="shared" si="73"/>
        <v>621.74666666666667</v>
      </c>
      <c r="AB304" s="259"/>
    </row>
    <row r="305" spans="1:28" s="33" customFormat="1" ht="24.75" customHeight="1" outlineLevel="3" x14ac:dyDescent="0.35">
      <c r="A305" s="27" t="s">
        <v>363</v>
      </c>
      <c r="B305" s="28" t="s">
        <v>11</v>
      </c>
      <c r="C305" s="30"/>
      <c r="D305" s="186">
        <f>Потребность!D305/S$2</f>
        <v>4.9665256173391344E-5</v>
      </c>
      <c r="E305" s="186">
        <f>Потребность!E305/T$2</f>
        <v>0</v>
      </c>
      <c r="F305" s="186">
        <f>Потребность!F305/U$2</f>
        <v>0</v>
      </c>
      <c r="G305" s="186">
        <f>Потребность!G305/V$2</f>
        <v>0</v>
      </c>
      <c r="H305" s="186">
        <f>Потребность!H305/W$2</f>
        <v>0</v>
      </c>
      <c r="I305" s="186">
        <f>Потребность!I305/X$2</f>
        <v>0</v>
      </c>
      <c r="J305" s="186">
        <f>Потребность!J305/Y$2</f>
        <v>0</v>
      </c>
      <c r="K305" s="191">
        <f>Потребность!K305</f>
        <v>1</v>
      </c>
      <c r="L305" s="30">
        <v>113.83</v>
      </c>
      <c r="M305" s="189"/>
      <c r="N305" s="189"/>
      <c r="O305" s="189"/>
      <c r="P305" s="30">
        <f t="shared" si="70"/>
        <v>5.6533961102171364E-3</v>
      </c>
      <c r="Q305" s="273" t="e">
        <f>AVERAGE(M305:O305)-L305</f>
        <v>#DIV/0!</v>
      </c>
      <c r="R305" s="31">
        <f t="shared" si="71"/>
        <v>5.6533961102171364E-3</v>
      </c>
      <c r="S305" s="32">
        <f t="shared" si="72"/>
        <v>5.6533961102171364E-3</v>
      </c>
      <c r="T305" s="32">
        <f t="shared" si="72"/>
        <v>0</v>
      </c>
      <c r="U305" s="32">
        <f t="shared" si="72"/>
        <v>0</v>
      </c>
      <c r="V305" s="32">
        <f t="shared" si="72"/>
        <v>0</v>
      </c>
      <c r="W305" s="32">
        <f t="shared" si="72"/>
        <v>0</v>
      </c>
      <c r="X305" s="32">
        <f t="shared" si="72"/>
        <v>0</v>
      </c>
      <c r="Y305" s="32">
        <f t="shared" si="72"/>
        <v>0</v>
      </c>
      <c r="Z305" s="32">
        <f>Потребность!D305+Потребность!E305+Потребность!F305+Потребность!G305+Потребность!H305+Потребность!I305+Потребность!J305</f>
        <v>10</v>
      </c>
      <c r="AA305" s="32">
        <f t="shared" si="73"/>
        <v>1138.3</v>
      </c>
      <c r="AB305" s="259"/>
    </row>
    <row r="306" spans="1:28" s="33" customFormat="1" ht="24.75" customHeight="1" outlineLevel="3" x14ac:dyDescent="0.35">
      <c r="A306" s="27" t="s">
        <v>364</v>
      </c>
      <c r="B306" s="28" t="s">
        <v>11</v>
      </c>
      <c r="C306" s="30"/>
      <c r="D306" s="186">
        <f>Потребность!D306/S$2</f>
        <v>0</v>
      </c>
      <c r="E306" s="186">
        <f>Потребность!E306/T$2</f>
        <v>7.122507122507122E-5</v>
      </c>
      <c r="F306" s="186">
        <f>Потребность!F306/U$2</f>
        <v>5.9202424931325187E-6</v>
      </c>
      <c r="G306" s="186">
        <f>Потребность!G306/V$2</f>
        <v>0</v>
      </c>
      <c r="H306" s="186">
        <f>Потребность!H306/W$2</f>
        <v>0</v>
      </c>
      <c r="I306" s="186">
        <f>Потребность!I306/X$2</f>
        <v>0</v>
      </c>
      <c r="J306" s="186">
        <f>Потребность!J306/Y$2</f>
        <v>0</v>
      </c>
      <c r="K306" s="191">
        <f>Потребность!K306</f>
        <v>1</v>
      </c>
      <c r="L306" s="30">
        <v>97.66</v>
      </c>
      <c r="M306" s="189"/>
      <c r="N306" s="189"/>
      <c r="O306" s="189"/>
      <c r="P306" s="30">
        <f t="shared" si="70"/>
        <v>7.5340113377197768E-3</v>
      </c>
      <c r="Q306" s="273" t="e">
        <f>AVERAGE(M306:O306)-L306</f>
        <v>#DIV/0!</v>
      </c>
      <c r="R306" s="31">
        <f t="shared" si="71"/>
        <v>7.5340113377197768E-3</v>
      </c>
      <c r="S306" s="32">
        <f t="shared" si="72"/>
        <v>0</v>
      </c>
      <c r="T306" s="32">
        <f t="shared" si="72"/>
        <v>6.9558404558404553E-3</v>
      </c>
      <c r="U306" s="32">
        <f t="shared" si="72"/>
        <v>5.7817088187932177E-4</v>
      </c>
      <c r="V306" s="32">
        <f t="shared" si="72"/>
        <v>0</v>
      </c>
      <c r="W306" s="32">
        <f t="shared" si="72"/>
        <v>0</v>
      </c>
      <c r="X306" s="32">
        <f t="shared" si="72"/>
        <v>0</v>
      </c>
      <c r="Y306" s="32">
        <f t="shared" si="72"/>
        <v>0</v>
      </c>
      <c r="Z306" s="32">
        <f>Потребность!D306+Потребность!E306+Потребность!F306+Потребность!G306+Потребность!H306+Потребность!I306+Потребность!J306</f>
        <v>14</v>
      </c>
      <c r="AA306" s="32">
        <f t="shared" si="73"/>
        <v>1367.2399999999998</v>
      </c>
      <c r="AB306" s="259"/>
    </row>
    <row r="307" spans="1:28" s="33" customFormat="1" ht="24.75" customHeight="1" outlineLevel="3" x14ac:dyDescent="0.35">
      <c r="A307" s="27" t="s">
        <v>365</v>
      </c>
      <c r="B307" s="28" t="s">
        <v>366</v>
      </c>
      <c r="C307" s="30"/>
      <c r="D307" s="186">
        <f>Потребность!D307/S$2</f>
        <v>4.9665256173391344E-5</v>
      </c>
      <c r="E307" s="186">
        <f>Потребность!E307/T$2</f>
        <v>0</v>
      </c>
      <c r="F307" s="186">
        <f>Потребность!F307/U$2</f>
        <v>3.7001515582078242E-6</v>
      </c>
      <c r="G307" s="186">
        <f>Потребность!G307/V$2</f>
        <v>0</v>
      </c>
      <c r="H307" s="186">
        <f>Потребность!H307/W$2</f>
        <v>0</v>
      </c>
      <c r="I307" s="186">
        <f>Потребность!I307/X$2</f>
        <v>4.1547958214624882E-5</v>
      </c>
      <c r="J307" s="186">
        <f>Потребность!J307/Y$2</f>
        <v>6</v>
      </c>
      <c r="K307" s="191">
        <f>Потребность!K307</f>
        <v>1</v>
      </c>
      <c r="L307" s="30">
        <f>AVERAGE(M307:O307)</f>
        <v>392.62666666666672</v>
      </c>
      <c r="M307" s="30">
        <v>284.49</v>
      </c>
      <c r="N307" s="30">
        <v>552</v>
      </c>
      <c r="O307" s="30">
        <v>341.39</v>
      </c>
      <c r="P307" s="30">
        <f t="shared" si="70"/>
        <v>2355.797265518494</v>
      </c>
      <c r="Q307" s="273">
        <v>23</v>
      </c>
      <c r="R307" s="31">
        <f t="shared" si="71"/>
        <v>2355.797265518494</v>
      </c>
      <c r="S307" s="32">
        <f t="shared" si="72"/>
        <v>1.9499903980504735E-2</v>
      </c>
      <c r="T307" s="32">
        <f t="shared" si="72"/>
        <v>0</v>
      </c>
      <c r="U307" s="32">
        <f t="shared" si="72"/>
        <v>1.452778172460611E-3</v>
      </c>
      <c r="V307" s="32">
        <f t="shared" si="72"/>
        <v>0</v>
      </c>
      <c r="W307" s="32">
        <f t="shared" si="72"/>
        <v>0</v>
      </c>
      <c r="X307" s="32">
        <f t="shared" si="72"/>
        <v>1.6312836340614121E-2</v>
      </c>
      <c r="Y307" s="32">
        <f t="shared" si="72"/>
        <v>2355.7600000000002</v>
      </c>
      <c r="Z307" s="32">
        <f>Потребность!D307+Потребность!E307+Потребность!F307+Потребность!G307+Потребность!H307+Потребность!I307+Потребность!J307</f>
        <v>35</v>
      </c>
      <c r="AA307" s="32">
        <f t="shared" si="73"/>
        <v>13741.933333333336</v>
      </c>
      <c r="AB307" s="259"/>
    </row>
    <row r="308" spans="1:28" s="33" customFormat="1" ht="24.75" customHeight="1" outlineLevel="3" x14ac:dyDescent="0.35">
      <c r="A308" s="27" t="s">
        <v>367</v>
      </c>
      <c r="B308" s="28" t="s">
        <v>368</v>
      </c>
      <c r="C308" s="30"/>
      <c r="D308" s="186">
        <f>Потребность!D308/S$2</f>
        <v>9.9330512346782681E-6</v>
      </c>
      <c r="E308" s="186">
        <f>Потребность!E308/T$2</f>
        <v>0</v>
      </c>
      <c r="F308" s="186">
        <f>Потребность!F308/U$2</f>
        <v>0</v>
      </c>
      <c r="G308" s="186">
        <f>Потребность!G308/V$2</f>
        <v>0</v>
      </c>
      <c r="H308" s="186">
        <f>Потребность!H308/W$2</f>
        <v>0</v>
      </c>
      <c r="I308" s="186">
        <f>Потребность!I308/X$2</f>
        <v>1.7806267806267805E-5</v>
      </c>
      <c r="J308" s="186">
        <f>Потребность!J308/Y$2</f>
        <v>2</v>
      </c>
      <c r="K308" s="191">
        <f>Потребность!K308</f>
        <v>1</v>
      </c>
      <c r="L308" s="30">
        <f>AVERAGE(M308:O308)</f>
        <v>276.16000000000003</v>
      </c>
      <c r="M308" s="30">
        <v>328.54</v>
      </c>
      <c r="N308" s="30">
        <v>260.08999999999997</v>
      </c>
      <c r="O308" s="30">
        <v>239.85</v>
      </c>
      <c r="P308" s="30">
        <f t="shared" si="70"/>
        <v>552.32766049034637</v>
      </c>
      <c r="Q308" s="273">
        <v>24</v>
      </c>
      <c r="R308" s="31">
        <f t="shared" si="71"/>
        <v>552.32766049034637</v>
      </c>
      <c r="S308" s="32">
        <f t="shared" si="72"/>
        <v>2.7431114289687506E-3</v>
      </c>
      <c r="T308" s="32">
        <f t="shared" si="72"/>
        <v>0</v>
      </c>
      <c r="U308" s="32">
        <f t="shared" si="72"/>
        <v>0</v>
      </c>
      <c r="V308" s="32">
        <f t="shared" si="72"/>
        <v>0</v>
      </c>
      <c r="W308" s="32">
        <f t="shared" si="72"/>
        <v>0</v>
      </c>
      <c r="X308" s="32">
        <f t="shared" si="72"/>
        <v>4.9173789173789176E-3</v>
      </c>
      <c r="Y308" s="32">
        <f t="shared" si="72"/>
        <v>552.32000000000005</v>
      </c>
      <c r="Z308" s="32">
        <f>Потребность!D308+Потребность!E308+Потребность!F308+Потребность!G308+Потребность!H308+Потребность!I308+Потребность!J308</f>
        <v>10</v>
      </c>
      <c r="AA308" s="32">
        <f t="shared" si="73"/>
        <v>2761.6000000000004</v>
      </c>
      <c r="AB308" s="259"/>
    </row>
    <row r="309" spans="1:28" s="33" customFormat="1" ht="24.75" customHeight="1" outlineLevel="3" x14ac:dyDescent="0.35">
      <c r="A309" s="27" t="s">
        <v>29</v>
      </c>
      <c r="B309" s="28" t="s">
        <v>11</v>
      </c>
      <c r="C309" s="30"/>
      <c r="D309" s="186">
        <f>Потребность!D309/S$2</f>
        <v>2.4832628086695672E-5</v>
      </c>
      <c r="E309" s="186">
        <f>Потребность!E309/T$2</f>
        <v>0</v>
      </c>
      <c r="F309" s="186">
        <f>Потребность!F309/U$2</f>
        <v>5.9202424931325187E-6</v>
      </c>
      <c r="G309" s="186">
        <f>Потребность!G309/V$2</f>
        <v>0</v>
      </c>
      <c r="H309" s="186">
        <f>Потребность!H309/W$2</f>
        <v>0</v>
      </c>
      <c r="I309" s="186">
        <f>Потребность!I309/X$2</f>
        <v>0</v>
      </c>
      <c r="J309" s="186">
        <f>Потребность!J309/Y$2</f>
        <v>1</v>
      </c>
      <c r="K309" s="191">
        <f>Потребность!K309</f>
        <v>1</v>
      </c>
      <c r="L309" s="30">
        <f>AVERAGE(M309:O309)</f>
        <v>407.22333333333336</v>
      </c>
      <c r="M309" s="30">
        <v>403.31</v>
      </c>
      <c r="N309" s="30">
        <v>390.4</v>
      </c>
      <c r="O309" s="30">
        <v>427.96</v>
      </c>
      <c r="P309" s="30">
        <f t="shared" si="70"/>
        <v>407.23585661980047</v>
      </c>
      <c r="Q309" s="273">
        <v>20</v>
      </c>
      <c r="R309" s="31">
        <f t="shared" si="71"/>
        <v>407.23585661980042</v>
      </c>
      <c r="S309" s="32">
        <f t="shared" si="72"/>
        <v>1.0112425584891168E-2</v>
      </c>
      <c r="T309" s="32">
        <f t="shared" si="72"/>
        <v>0</v>
      </c>
      <c r="U309" s="32">
        <f t="shared" si="72"/>
        <v>2.4108608821950682E-3</v>
      </c>
      <c r="V309" s="32">
        <f t="shared" si="72"/>
        <v>0</v>
      </c>
      <c r="W309" s="32">
        <f t="shared" si="72"/>
        <v>0</v>
      </c>
      <c r="X309" s="32">
        <f t="shared" si="72"/>
        <v>0</v>
      </c>
      <c r="Y309" s="32">
        <f t="shared" si="72"/>
        <v>407.22333333333336</v>
      </c>
      <c r="Z309" s="32">
        <f>Потребность!D309+Потребность!E309+Потребность!F309+Потребность!G309+Потребность!H309+Потребность!I309+Потребность!J309</f>
        <v>14</v>
      </c>
      <c r="AA309" s="32">
        <f t="shared" si="73"/>
        <v>5701.126666666667</v>
      </c>
      <c r="AB309" s="259"/>
    </row>
    <row r="310" spans="1:28" s="33" customFormat="1" ht="24.75" customHeight="1" outlineLevel="3" x14ac:dyDescent="0.35">
      <c r="A310" s="27" t="s">
        <v>369</v>
      </c>
      <c r="B310" s="28" t="s">
        <v>370</v>
      </c>
      <c r="C310" s="30"/>
      <c r="D310" s="186">
        <f>Потребность!D310/S$2</f>
        <v>2.4832628086695672E-5</v>
      </c>
      <c r="E310" s="186">
        <f>Потребность!E310/T$2</f>
        <v>0</v>
      </c>
      <c r="F310" s="186">
        <f>Потребность!F310/U$2</f>
        <v>1.6280666856114426E-5</v>
      </c>
      <c r="G310" s="186">
        <f>Потребность!G310/V$2</f>
        <v>0</v>
      </c>
      <c r="H310" s="186">
        <f>Потребность!H310/W$2</f>
        <v>0</v>
      </c>
      <c r="I310" s="186">
        <f>Потребность!I310/X$2</f>
        <v>1.4838556505223173E-5</v>
      </c>
      <c r="J310" s="186">
        <f>Потребность!J310/Y$2</f>
        <v>7</v>
      </c>
      <c r="K310" s="191">
        <f>Потребность!K310</f>
        <v>1</v>
      </c>
      <c r="L310" s="30">
        <f>AVERAGE(M310:O310)</f>
        <v>70.516666666666666</v>
      </c>
      <c r="M310" s="30">
        <v>73</v>
      </c>
      <c r="N310" s="30">
        <v>87.3</v>
      </c>
      <c r="O310" s="30">
        <v>51.25</v>
      </c>
      <c r="P310" s="30">
        <f t="shared" si="70"/>
        <v>493.62061220472458</v>
      </c>
      <c r="Q310" s="273">
        <v>232</v>
      </c>
      <c r="R310" s="31">
        <f t="shared" si="71"/>
        <v>493.62061220472464</v>
      </c>
      <c r="S310" s="32">
        <f t="shared" si="72"/>
        <v>1.7511141572468232E-3</v>
      </c>
      <c r="T310" s="32">
        <f t="shared" si="72"/>
        <v>0</v>
      </c>
      <c r="U310" s="32">
        <f t="shared" si="72"/>
        <v>1.148058357803669E-3</v>
      </c>
      <c r="V310" s="32">
        <f t="shared" si="72"/>
        <v>0</v>
      </c>
      <c r="W310" s="32">
        <f t="shared" si="72"/>
        <v>0</v>
      </c>
      <c r="X310" s="32">
        <f t="shared" si="72"/>
        <v>1.0463655428933206E-3</v>
      </c>
      <c r="Y310" s="32">
        <f t="shared" si="72"/>
        <v>493.61666666666667</v>
      </c>
      <c r="Z310" s="32">
        <f>Потребность!D310+Потребность!E310+Потребность!F310+Потребность!G310+Потребность!H310+Потребность!I310+Потребность!J310</f>
        <v>39</v>
      </c>
      <c r="AA310" s="32">
        <f t="shared" si="73"/>
        <v>2750.1500000000005</v>
      </c>
      <c r="AB310" s="259"/>
    </row>
    <row r="311" spans="1:28" s="33" customFormat="1" ht="24.75" customHeight="1" outlineLevel="3" x14ac:dyDescent="0.35">
      <c r="A311" s="27" t="s">
        <v>371</v>
      </c>
      <c r="B311" s="28" t="s">
        <v>250</v>
      </c>
      <c r="C311" s="30"/>
      <c r="D311" s="186">
        <f>Потребность!D311/S$2</f>
        <v>9.9330512346782681E-6</v>
      </c>
      <c r="E311" s="186">
        <f>Потребность!E311/T$2</f>
        <v>0</v>
      </c>
      <c r="F311" s="186">
        <f>Потребность!F311/U$2</f>
        <v>0</v>
      </c>
      <c r="G311" s="186">
        <f>Потребность!G311/V$2</f>
        <v>0</v>
      </c>
      <c r="H311" s="186">
        <f>Потребность!H311/W$2</f>
        <v>0</v>
      </c>
      <c r="I311" s="186">
        <f>Потребность!I311/X$2</f>
        <v>5.9354226020892691E-5</v>
      </c>
      <c r="J311" s="186">
        <f>Потребность!J311/Y$2</f>
        <v>0</v>
      </c>
      <c r="K311" s="191">
        <f>Потребность!K311</f>
        <v>1</v>
      </c>
      <c r="L311" s="30">
        <v>197.3</v>
      </c>
      <c r="M311" s="189"/>
      <c r="N311" s="189"/>
      <c r="O311" s="189"/>
      <c r="P311" s="30">
        <f t="shared" si="70"/>
        <v>1.3670379802524151E-2</v>
      </c>
      <c r="Q311" s="273" t="e">
        <f>AVERAGE(M311:O311)-L311</f>
        <v>#DIV/0!</v>
      </c>
      <c r="R311" s="31">
        <f t="shared" si="71"/>
        <v>1.3670379802524151E-2</v>
      </c>
      <c r="S311" s="32">
        <f t="shared" si="72"/>
        <v>1.9597910086020225E-3</v>
      </c>
      <c r="T311" s="32">
        <f t="shared" si="72"/>
        <v>0</v>
      </c>
      <c r="U311" s="32">
        <f t="shared" si="72"/>
        <v>0</v>
      </c>
      <c r="V311" s="32">
        <f t="shared" si="72"/>
        <v>0</v>
      </c>
      <c r="W311" s="32">
        <f t="shared" si="72"/>
        <v>0</v>
      </c>
      <c r="X311" s="32">
        <f t="shared" si="72"/>
        <v>1.1710588793922129E-2</v>
      </c>
      <c r="Y311" s="32">
        <f t="shared" si="72"/>
        <v>0</v>
      </c>
      <c r="Z311" s="32">
        <f>Потребность!D311+Потребность!E311+Потребность!F311+Потребность!G311+Потребность!H311+Потребность!I311+Потребность!J311</f>
        <v>22</v>
      </c>
      <c r="AA311" s="32">
        <f t="shared" si="73"/>
        <v>4340.6000000000004</v>
      </c>
      <c r="AB311" s="259"/>
    </row>
    <row r="312" spans="1:28" s="33" customFormat="1" ht="24.75" customHeight="1" outlineLevel="3" x14ac:dyDescent="0.35">
      <c r="A312" s="27" t="s">
        <v>372</v>
      </c>
      <c r="B312" s="28" t="s">
        <v>11</v>
      </c>
      <c r="C312" s="30"/>
      <c r="D312" s="186">
        <f>Потребность!D312/S$2</f>
        <v>1.9866102469356538E-4</v>
      </c>
      <c r="E312" s="186">
        <f>Потребность!E312/T$2</f>
        <v>0</v>
      </c>
      <c r="F312" s="186">
        <f>Потребность!F312/U$2</f>
        <v>7.400303116415649E-5</v>
      </c>
      <c r="G312" s="186">
        <f>Потребность!G312/V$2</f>
        <v>0</v>
      </c>
      <c r="H312" s="186">
        <f>Потребность!H312/W$2</f>
        <v>0</v>
      </c>
      <c r="I312" s="186">
        <f>Потребность!I312/X$2</f>
        <v>0</v>
      </c>
      <c r="J312" s="186">
        <f>Потребность!J312/Y$2</f>
        <v>25</v>
      </c>
      <c r="K312" s="191">
        <f>Потребность!K312</f>
        <v>1</v>
      </c>
      <c r="L312" s="30">
        <f t="shared" ref="L312:L321" si="74">AVERAGE(M312:O312)</f>
        <v>12.18</v>
      </c>
      <c r="M312" s="30">
        <v>13.09</v>
      </c>
      <c r="N312" s="30">
        <v>10.36</v>
      </c>
      <c r="O312" s="30">
        <v>13.09</v>
      </c>
      <c r="P312" s="30">
        <f t="shared" si="70"/>
        <v>304.50332104820035</v>
      </c>
      <c r="Q312" s="273">
        <v>236</v>
      </c>
      <c r="R312" s="31">
        <f t="shared" si="71"/>
        <v>304.50332104820035</v>
      </c>
      <c r="S312" s="32">
        <f t="shared" si="72"/>
        <v>2.419691280767626E-3</v>
      </c>
      <c r="T312" s="32">
        <f t="shared" si="72"/>
        <v>0</v>
      </c>
      <c r="U312" s="32">
        <f t="shared" si="72"/>
        <v>9.0135691957942603E-4</v>
      </c>
      <c r="V312" s="32">
        <f t="shared" si="72"/>
        <v>0</v>
      </c>
      <c r="W312" s="32">
        <f t="shared" si="72"/>
        <v>0</v>
      </c>
      <c r="X312" s="32">
        <f t="shared" si="72"/>
        <v>0</v>
      </c>
      <c r="Y312" s="32">
        <f t="shared" si="72"/>
        <v>304.5</v>
      </c>
      <c r="Z312" s="32">
        <f>Потребность!D312+Потребность!E312+Потребность!F312+Потребность!G312+Потребность!H312+Потребность!I312+Потребность!J312</f>
        <v>165</v>
      </c>
      <c r="AA312" s="32">
        <f t="shared" si="73"/>
        <v>2009.7</v>
      </c>
      <c r="AB312" s="259"/>
    </row>
    <row r="313" spans="1:28" s="33" customFormat="1" ht="24.75" customHeight="1" outlineLevel="3" x14ac:dyDescent="0.35">
      <c r="A313" s="27" t="s">
        <v>27</v>
      </c>
      <c r="B313" s="28" t="s">
        <v>366</v>
      </c>
      <c r="C313" s="30"/>
      <c r="D313" s="186">
        <f>Потребность!D313/S$2</f>
        <v>9.9330512346782688E-5</v>
      </c>
      <c r="E313" s="186">
        <f>Потребность!E313/T$2</f>
        <v>7.122507122507122E-5</v>
      </c>
      <c r="F313" s="186">
        <f>Потребность!F313/U$2</f>
        <v>8.880363739698778E-6</v>
      </c>
      <c r="G313" s="186">
        <f>Потребность!G313/V$2</f>
        <v>8.3211220866711433E-7</v>
      </c>
      <c r="H313" s="186">
        <f>Потребность!H313/W$2</f>
        <v>2.9814079400856261E-6</v>
      </c>
      <c r="I313" s="186">
        <f>Потребность!I313/X$2</f>
        <v>2.9677113010446343E-4</v>
      </c>
      <c r="J313" s="186">
        <f>Потребность!J313/Y$2</f>
        <v>2</v>
      </c>
      <c r="K313" s="191">
        <f>Потребность!K313</f>
        <v>1</v>
      </c>
      <c r="L313" s="30">
        <f t="shared" si="74"/>
        <v>310.05333333333334</v>
      </c>
      <c r="M313" s="30">
        <v>259.16000000000003</v>
      </c>
      <c r="N313" s="30">
        <v>192</v>
      </c>
      <c r="O313" s="30">
        <v>479</v>
      </c>
      <c r="P313" s="30">
        <f t="shared" si="70"/>
        <v>620.25549865301025</v>
      </c>
      <c r="Q313" s="273">
        <v>26</v>
      </c>
      <c r="R313" s="31">
        <f t="shared" si="71"/>
        <v>620.25549865301025</v>
      </c>
      <c r="S313" s="32">
        <f t="shared" si="72"/>
        <v>3.0797756454827796E-2</v>
      </c>
      <c r="T313" s="32">
        <f t="shared" si="72"/>
        <v>2.2083570750237418E-2</v>
      </c>
      <c r="U313" s="32">
        <f t="shared" si="72"/>
        <v>2.7533863787060717E-3</v>
      </c>
      <c r="V313" s="32">
        <f t="shared" si="72"/>
        <v>2.5799916400460105E-4</v>
      </c>
      <c r="W313" s="32">
        <f t="shared" si="72"/>
        <v>9.243954698500154E-4</v>
      </c>
      <c r="X313" s="32">
        <f t="shared" si="72"/>
        <v>9.2014878125989241E-2</v>
      </c>
      <c r="Y313" s="32">
        <f t="shared" si="72"/>
        <v>620.10666666666668</v>
      </c>
      <c r="Z313" s="32">
        <f>Потребность!D313+Потребность!E313+Потребность!F313+Потребность!G313+Потребность!H313+Потребность!I313+Потребность!J313</f>
        <v>148</v>
      </c>
      <c r="AA313" s="32">
        <f t="shared" si="73"/>
        <v>45887.893333333333</v>
      </c>
      <c r="AB313" s="259"/>
    </row>
    <row r="314" spans="1:28" s="33" customFormat="1" ht="24.75" customHeight="1" outlineLevel="3" x14ac:dyDescent="0.35">
      <c r="A314" s="27" t="s">
        <v>373</v>
      </c>
      <c r="B314" s="28" t="s">
        <v>374</v>
      </c>
      <c r="C314" s="30"/>
      <c r="D314" s="186">
        <f>Потребность!D314/S$2</f>
        <v>0</v>
      </c>
      <c r="E314" s="186">
        <f>Потребность!E314/T$2</f>
        <v>0</v>
      </c>
      <c r="F314" s="186">
        <f>Потребность!F314/U$2</f>
        <v>0</v>
      </c>
      <c r="G314" s="186">
        <f>Потребность!G314/V$2</f>
        <v>0</v>
      </c>
      <c r="H314" s="186">
        <f>Потребность!H314/W$2</f>
        <v>0</v>
      </c>
      <c r="I314" s="186">
        <f>Потребность!I314/X$2</f>
        <v>3.8580246913580245E-4</v>
      </c>
      <c r="J314" s="186">
        <f>Потребность!J314/Y$2</f>
        <v>20</v>
      </c>
      <c r="K314" s="191">
        <f>Потребность!K314</f>
        <v>1</v>
      </c>
      <c r="L314" s="30">
        <f t="shared" si="74"/>
        <v>17.37</v>
      </c>
      <c r="M314" s="30">
        <v>14.99</v>
      </c>
      <c r="N314" s="30">
        <v>16.11</v>
      </c>
      <c r="O314" s="30">
        <v>21.01</v>
      </c>
      <c r="P314" s="30">
        <f t="shared" si="70"/>
        <v>347.40670138888891</v>
      </c>
      <c r="Q314" s="273">
        <v>248</v>
      </c>
      <c r="R314" s="31">
        <f t="shared" si="71"/>
        <v>347.40670138888891</v>
      </c>
      <c r="S314" s="32">
        <f t="shared" si="72"/>
        <v>0</v>
      </c>
      <c r="T314" s="32">
        <f t="shared" si="72"/>
        <v>0</v>
      </c>
      <c r="U314" s="32">
        <f t="shared" si="72"/>
        <v>0</v>
      </c>
      <c r="V314" s="32">
        <f t="shared" si="72"/>
        <v>0</v>
      </c>
      <c r="W314" s="32">
        <f t="shared" si="72"/>
        <v>0</v>
      </c>
      <c r="X314" s="32">
        <f t="shared" si="72"/>
        <v>6.7013888888888887E-3</v>
      </c>
      <c r="Y314" s="32">
        <f t="shared" si="72"/>
        <v>347.40000000000003</v>
      </c>
      <c r="Z314" s="32">
        <f>Потребность!D314+Потребность!E314+Потребность!F314+Потребность!G314+Потребность!H314+Потребность!I314+Потребность!J314</f>
        <v>150</v>
      </c>
      <c r="AA314" s="32">
        <f t="shared" si="73"/>
        <v>2605.5</v>
      </c>
      <c r="AB314" s="259"/>
    </row>
    <row r="315" spans="1:28" s="33" customFormat="1" ht="24.75" customHeight="1" outlineLevel="3" x14ac:dyDescent="0.35">
      <c r="A315" s="27" t="s">
        <v>375</v>
      </c>
      <c r="B315" s="28" t="s">
        <v>11</v>
      </c>
      <c r="C315" s="30"/>
      <c r="D315" s="186">
        <f>Потребность!D315/S$2</f>
        <v>6.456483302540875E-4</v>
      </c>
      <c r="E315" s="186">
        <f>Потребность!E315/T$2</f>
        <v>0</v>
      </c>
      <c r="F315" s="186">
        <f>Потребность!F315/U$2</f>
        <v>0</v>
      </c>
      <c r="G315" s="186">
        <f>Потребность!G315/V$2</f>
        <v>0</v>
      </c>
      <c r="H315" s="186">
        <f>Потребность!H315/W$2</f>
        <v>0</v>
      </c>
      <c r="I315" s="186">
        <f>Потребность!I315/X$2</f>
        <v>0</v>
      </c>
      <c r="J315" s="186">
        <f>Потребность!J315/Y$2</f>
        <v>20</v>
      </c>
      <c r="K315" s="191">
        <f>Потребность!K315</f>
        <v>1</v>
      </c>
      <c r="L315" s="30">
        <f t="shared" si="74"/>
        <v>5.919999999999999</v>
      </c>
      <c r="M315" s="30">
        <v>5.33</v>
      </c>
      <c r="N315" s="30">
        <v>6.25</v>
      </c>
      <c r="O315" s="30">
        <v>6.18</v>
      </c>
      <c r="P315" s="30">
        <f t="shared" si="70"/>
        <v>118.4038222381151</v>
      </c>
      <c r="Q315" s="273">
        <v>247</v>
      </c>
      <c r="R315" s="31">
        <f t="shared" si="71"/>
        <v>118.40382223811508</v>
      </c>
      <c r="S315" s="32">
        <f t="shared" si="72"/>
        <v>3.8222381151041974E-3</v>
      </c>
      <c r="T315" s="32">
        <f t="shared" si="72"/>
        <v>0</v>
      </c>
      <c r="U315" s="32">
        <f t="shared" si="72"/>
        <v>0</v>
      </c>
      <c r="V315" s="32">
        <f t="shared" si="72"/>
        <v>0</v>
      </c>
      <c r="W315" s="32">
        <f t="shared" si="72"/>
        <v>0</v>
      </c>
      <c r="X315" s="32">
        <f t="shared" si="72"/>
        <v>0</v>
      </c>
      <c r="Y315" s="32">
        <f t="shared" si="72"/>
        <v>118.39999999999998</v>
      </c>
      <c r="Z315" s="32">
        <f>Потребность!D315+Потребность!E315+Потребность!F315+Потребность!G315+Потребность!H315+Потребность!I315+Потребность!J315</f>
        <v>150</v>
      </c>
      <c r="AA315" s="32">
        <f t="shared" si="73"/>
        <v>887.99999999999989</v>
      </c>
      <c r="AB315" s="259"/>
    </row>
    <row r="316" spans="1:28" s="33" customFormat="1" ht="24.75" customHeight="1" outlineLevel="3" x14ac:dyDescent="0.35">
      <c r="A316" s="27" t="s">
        <v>693</v>
      </c>
      <c r="B316" s="28" t="s">
        <v>11</v>
      </c>
      <c r="C316" s="30"/>
      <c r="D316" s="186">
        <f>Потребность!D316/S$2</f>
        <v>9.9330512346782681E-6</v>
      </c>
      <c r="E316" s="186">
        <f>Потребность!E316/T$2</f>
        <v>0</v>
      </c>
      <c r="F316" s="186">
        <f>Потребность!F316/U$2</f>
        <v>0</v>
      </c>
      <c r="G316" s="186">
        <f>Потребность!G316/V$2</f>
        <v>0</v>
      </c>
      <c r="H316" s="186">
        <f>Потребность!H316/W$2</f>
        <v>0</v>
      </c>
      <c r="I316" s="186">
        <f>Потребность!I316/X$2</f>
        <v>5.9354226020892684E-6</v>
      </c>
      <c r="J316" s="186">
        <f>Потребность!J316/Y$2</f>
        <v>2</v>
      </c>
      <c r="K316" s="191">
        <f>Потребность!K316</f>
        <v>1</v>
      </c>
      <c r="L316" s="30">
        <f t="shared" si="74"/>
        <v>108.10000000000001</v>
      </c>
      <c r="M316" s="30">
        <v>103.75</v>
      </c>
      <c r="N316" s="30">
        <v>100.25</v>
      </c>
      <c r="O316" s="30">
        <v>120.3</v>
      </c>
      <c r="P316" s="30">
        <f t="shared" si="70"/>
        <v>216.20171538202177</v>
      </c>
      <c r="Q316" s="273">
        <v>243</v>
      </c>
      <c r="R316" s="31">
        <f t="shared" si="71"/>
        <v>216.20171538202177</v>
      </c>
      <c r="S316" s="32">
        <f t="shared" si="72"/>
        <v>1.0737628384687209E-3</v>
      </c>
      <c r="T316" s="32">
        <f t="shared" si="72"/>
        <v>0</v>
      </c>
      <c r="U316" s="32">
        <f t="shared" si="72"/>
        <v>0</v>
      </c>
      <c r="V316" s="32">
        <f t="shared" si="72"/>
        <v>0</v>
      </c>
      <c r="W316" s="32">
        <f t="shared" si="72"/>
        <v>0</v>
      </c>
      <c r="X316" s="32">
        <f t="shared" si="72"/>
        <v>6.4161918328585E-4</v>
      </c>
      <c r="Y316" s="32">
        <f t="shared" si="72"/>
        <v>216.20000000000002</v>
      </c>
      <c r="Z316" s="32">
        <f>Потребность!D316+Потребность!E316+Потребность!F316+Потребность!G316+Потребность!H316+Потребность!I316+Потребность!J316</f>
        <v>6</v>
      </c>
      <c r="AA316" s="32">
        <f t="shared" si="73"/>
        <v>648.6</v>
      </c>
      <c r="AB316" s="259"/>
    </row>
    <row r="317" spans="1:28" s="33" customFormat="1" ht="24.75" customHeight="1" outlineLevel="3" x14ac:dyDescent="0.35">
      <c r="A317" s="27" t="s">
        <v>377</v>
      </c>
      <c r="B317" s="28" t="s">
        <v>11</v>
      </c>
      <c r="C317" s="30"/>
      <c r="D317" s="186">
        <f>Потребность!D317/S$2</f>
        <v>0</v>
      </c>
      <c r="E317" s="186">
        <f>Потребность!E317/T$2</f>
        <v>0</v>
      </c>
      <c r="F317" s="186">
        <f>Потребность!F317/U$2</f>
        <v>9.3243819266837166E-5</v>
      </c>
      <c r="G317" s="186">
        <f>Потребность!G317/V$2</f>
        <v>0</v>
      </c>
      <c r="H317" s="186">
        <f>Потребность!H317/W$2</f>
        <v>0</v>
      </c>
      <c r="I317" s="186">
        <f>Потребность!I317/X$2</f>
        <v>3.442545109211776E-4</v>
      </c>
      <c r="J317" s="186">
        <f>Потребность!J317/Y$2</f>
        <v>20</v>
      </c>
      <c r="K317" s="191">
        <f>Потребность!K317</f>
        <v>1</v>
      </c>
      <c r="L317" s="30">
        <f t="shared" si="74"/>
        <v>6.0066666666666668</v>
      </c>
      <c r="M317" s="30">
        <v>6.85</v>
      </c>
      <c r="N317" s="30">
        <v>5.48</v>
      </c>
      <c r="O317" s="30">
        <v>5.69</v>
      </c>
      <c r="P317" s="30">
        <f t="shared" si="70"/>
        <v>120.13596123997</v>
      </c>
      <c r="Q317" s="273">
        <v>22</v>
      </c>
      <c r="R317" s="31">
        <f t="shared" si="71"/>
        <v>120.13596123997</v>
      </c>
      <c r="S317" s="32">
        <f t="shared" si="72"/>
        <v>0</v>
      </c>
      <c r="T317" s="32">
        <f t="shared" si="72"/>
        <v>0</v>
      </c>
      <c r="U317" s="32">
        <f t="shared" si="72"/>
        <v>5.6008454106280196E-4</v>
      </c>
      <c r="V317" s="32">
        <f t="shared" si="72"/>
        <v>0</v>
      </c>
      <c r="W317" s="32">
        <f t="shared" si="72"/>
        <v>0</v>
      </c>
      <c r="X317" s="32">
        <f t="shared" si="72"/>
        <v>2.0678220955998735E-3</v>
      </c>
      <c r="Y317" s="32">
        <f t="shared" si="72"/>
        <v>120.13333333333334</v>
      </c>
      <c r="Z317" s="32">
        <f>Потребность!D317+Потребность!E317+Потребность!F317+Потребность!G317+Потребность!H317+Потребность!I317+Потребность!J317</f>
        <v>262</v>
      </c>
      <c r="AA317" s="32">
        <f t="shared" si="73"/>
        <v>1573.7466666666667</v>
      </c>
      <c r="AB317" s="259"/>
    </row>
    <row r="318" spans="1:28" s="33" customFormat="1" ht="24.75" customHeight="1" outlineLevel="3" x14ac:dyDescent="0.35">
      <c r="A318" s="27" t="s">
        <v>378</v>
      </c>
      <c r="B318" s="28" t="s">
        <v>250</v>
      </c>
      <c r="C318" s="30"/>
      <c r="D318" s="186">
        <f>Потребность!D318/S$2</f>
        <v>1.9866102469356536E-5</v>
      </c>
      <c r="E318" s="186">
        <f>Потребность!E318/T$2</f>
        <v>0</v>
      </c>
      <c r="F318" s="186">
        <f>Потребность!F318/U$2</f>
        <v>1.4800606232831297E-6</v>
      </c>
      <c r="G318" s="186">
        <f>Потребность!G318/V$2</f>
        <v>0</v>
      </c>
      <c r="H318" s="186">
        <f>Потребность!H318/W$2</f>
        <v>0</v>
      </c>
      <c r="I318" s="186">
        <f>Потребность!I318/X$2</f>
        <v>2.3741690408357073E-5</v>
      </c>
      <c r="J318" s="186">
        <f>Потребность!J318/Y$2</f>
        <v>8</v>
      </c>
      <c r="K318" s="191">
        <f>Потребность!K318</f>
        <v>1</v>
      </c>
      <c r="L318" s="30">
        <f t="shared" si="74"/>
        <v>211.07333333333335</v>
      </c>
      <c r="M318" s="30">
        <v>261.58999999999997</v>
      </c>
      <c r="N318" s="30">
        <v>189.75</v>
      </c>
      <c r="O318" s="30">
        <v>181.88</v>
      </c>
      <c r="P318" s="30">
        <f t="shared" si="70"/>
        <v>1688.596183510198</v>
      </c>
      <c r="Q318" s="273">
        <v>210</v>
      </c>
      <c r="R318" s="31">
        <f t="shared" si="71"/>
        <v>1688.5961835101982</v>
      </c>
      <c r="S318" s="32">
        <f t="shared" si="72"/>
        <v>4.1932044685486494E-3</v>
      </c>
      <c r="T318" s="32">
        <f t="shared" si="72"/>
        <v>0</v>
      </c>
      <c r="U318" s="32">
        <f t="shared" si="72"/>
        <v>3.1240132929178115E-4</v>
      </c>
      <c r="V318" s="32">
        <f t="shared" si="72"/>
        <v>0</v>
      </c>
      <c r="W318" s="32">
        <f t="shared" si="72"/>
        <v>0</v>
      </c>
      <c r="X318" s="32">
        <f t="shared" si="72"/>
        <v>5.0112377334599559E-3</v>
      </c>
      <c r="Y318" s="32">
        <f t="shared" si="72"/>
        <v>1688.5866666666668</v>
      </c>
      <c r="Z318" s="32">
        <f>Потребность!D318+Потребность!E318+Потребность!F318+Потребность!G318+Потребность!H318+Потребность!I318+Потребность!J318</f>
        <v>22</v>
      </c>
      <c r="AA318" s="32">
        <f t="shared" si="73"/>
        <v>4643.6133333333337</v>
      </c>
      <c r="AB318" s="259"/>
    </row>
    <row r="319" spans="1:28" s="33" customFormat="1" ht="24.75" customHeight="1" outlineLevel="3" x14ac:dyDescent="0.35">
      <c r="A319" s="27" t="s">
        <v>379</v>
      </c>
      <c r="B319" s="28" t="s">
        <v>11</v>
      </c>
      <c r="C319" s="30"/>
      <c r="D319" s="186">
        <f>Потребность!D319/S$2</f>
        <v>3.9732204938713073E-5</v>
      </c>
      <c r="E319" s="186">
        <f>Потребность!E319/T$2</f>
        <v>0</v>
      </c>
      <c r="F319" s="186">
        <f>Потребность!F319/U$2</f>
        <v>5.5502273373117361E-5</v>
      </c>
      <c r="G319" s="186">
        <f>Потребность!G319/V$2</f>
        <v>0</v>
      </c>
      <c r="H319" s="186">
        <f>Потребность!H319/W$2</f>
        <v>0</v>
      </c>
      <c r="I319" s="186">
        <f>Потребность!I319/X$2</f>
        <v>0</v>
      </c>
      <c r="J319" s="186">
        <f>Потребность!J319/Y$2</f>
        <v>8</v>
      </c>
      <c r="K319" s="191">
        <f>Потребность!K319</f>
        <v>1</v>
      </c>
      <c r="L319" s="30">
        <f t="shared" si="74"/>
        <v>57.356666666666662</v>
      </c>
      <c r="M319" s="30">
        <v>45.4</v>
      </c>
      <c r="N319" s="30">
        <v>62.87</v>
      </c>
      <c r="O319" s="30">
        <v>63.8</v>
      </c>
      <c r="P319" s="30">
        <f t="shared" si="70"/>
        <v>458.85879566556105</v>
      </c>
      <c r="Q319" s="273">
        <v>31</v>
      </c>
      <c r="R319" s="31">
        <f t="shared" si="71"/>
        <v>458.85879566556099</v>
      </c>
      <c r="S319" s="32">
        <f t="shared" si="72"/>
        <v>2.2789068346014524E-3</v>
      </c>
      <c r="T319" s="32">
        <f t="shared" si="72"/>
        <v>0</v>
      </c>
      <c r="U319" s="32">
        <f t="shared" si="72"/>
        <v>3.1834253931041011E-3</v>
      </c>
      <c r="V319" s="32">
        <f t="shared" si="72"/>
        <v>0</v>
      </c>
      <c r="W319" s="32">
        <f t="shared" si="72"/>
        <v>0</v>
      </c>
      <c r="X319" s="32">
        <f t="shared" si="72"/>
        <v>0</v>
      </c>
      <c r="Y319" s="32">
        <f t="shared" si="72"/>
        <v>458.8533333333333</v>
      </c>
      <c r="Z319" s="32">
        <f>Потребность!D319+Потребность!E319+Потребность!F319+Потребность!G319+Потребность!H319+Потребность!I319+Потребность!J319</f>
        <v>91</v>
      </c>
      <c r="AA319" s="32">
        <f t="shared" si="73"/>
        <v>5219.456666666666</v>
      </c>
      <c r="AB319" s="259"/>
    </row>
    <row r="320" spans="1:28" s="33" customFormat="1" ht="24.75" customHeight="1" outlineLevel="3" x14ac:dyDescent="0.35">
      <c r="A320" s="27" t="s">
        <v>675</v>
      </c>
      <c r="B320" s="28" t="s">
        <v>11</v>
      </c>
      <c r="C320" s="30"/>
      <c r="D320" s="186">
        <f>Потребность!D320/S$2</f>
        <v>3.9732204938713073E-5</v>
      </c>
      <c r="E320" s="186">
        <f>Потребность!E320/T$2</f>
        <v>0</v>
      </c>
      <c r="F320" s="186">
        <f>Потребность!F320/U$2</f>
        <v>2.9601212465662593E-5</v>
      </c>
      <c r="G320" s="186">
        <f>Потребность!G320/V$2</f>
        <v>0</v>
      </c>
      <c r="H320" s="186">
        <f>Потребность!H320/W$2</f>
        <v>0</v>
      </c>
      <c r="I320" s="186">
        <f>Потребность!I320/X$2</f>
        <v>2.9677113010446345E-5</v>
      </c>
      <c r="J320" s="186">
        <f>Потребность!J320/Y$2</f>
        <v>9</v>
      </c>
      <c r="K320" s="191">
        <f>Потребность!K320</f>
        <v>1</v>
      </c>
      <c r="L320" s="30">
        <f t="shared" si="74"/>
        <v>48.870000000000005</v>
      </c>
      <c r="M320" s="30">
        <v>42.85</v>
      </c>
      <c r="N320" s="30">
        <v>51.88</v>
      </c>
      <c r="O320" s="30">
        <v>51.88</v>
      </c>
      <c r="P320" s="30">
        <f t="shared" si="70"/>
        <v>439.83483864462141</v>
      </c>
      <c r="Q320" s="273">
        <v>29</v>
      </c>
      <c r="R320" s="31">
        <f t="shared" si="71"/>
        <v>439.83483864462141</v>
      </c>
      <c r="S320" s="32">
        <f t="shared" si="72"/>
        <v>1.9417128553549079E-3</v>
      </c>
      <c r="T320" s="32">
        <f t="shared" si="72"/>
        <v>0</v>
      </c>
      <c r="U320" s="32">
        <f t="shared" si="72"/>
        <v>1.4466112531969311E-3</v>
      </c>
      <c r="V320" s="32">
        <f t="shared" si="72"/>
        <v>0</v>
      </c>
      <c r="W320" s="32">
        <f t="shared" si="72"/>
        <v>0</v>
      </c>
      <c r="X320" s="32">
        <f t="shared" si="72"/>
        <v>1.450320512820513E-3</v>
      </c>
      <c r="Y320" s="32">
        <f t="shared" si="72"/>
        <v>439.83000000000004</v>
      </c>
      <c r="Z320" s="32">
        <f>Потребность!D320+Потребность!E320+Потребность!F320+Потребность!G320+Потребность!H320+Потребность!I320+Потребность!J320</f>
        <v>67</v>
      </c>
      <c r="AA320" s="32">
        <f t="shared" si="73"/>
        <v>3274.29</v>
      </c>
      <c r="AB320" s="259"/>
    </row>
    <row r="321" spans="1:28" s="33" customFormat="1" ht="24.75" customHeight="1" outlineLevel="3" x14ac:dyDescent="0.35">
      <c r="A321" s="27" t="s">
        <v>381</v>
      </c>
      <c r="B321" s="28" t="s">
        <v>359</v>
      </c>
      <c r="C321" s="30"/>
      <c r="D321" s="186">
        <f>Потребность!D321/S$2</f>
        <v>2.9799153704034804E-5</v>
      </c>
      <c r="E321" s="186">
        <f>Потребность!E321/T$2</f>
        <v>0</v>
      </c>
      <c r="F321" s="186">
        <f>Потребность!F321/U$2</f>
        <v>0</v>
      </c>
      <c r="G321" s="186">
        <f>Потребность!G321/V$2</f>
        <v>0</v>
      </c>
      <c r="H321" s="186">
        <f>Потребность!H321/W$2</f>
        <v>0</v>
      </c>
      <c r="I321" s="186">
        <f>Потребность!I321/X$2</f>
        <v>0</v>
      </c>
      <c r="J321" s="186">
        <f>Потребность!J321/Y$2</f>
        <v>0</v>
      </c>
      <c r="K321" s="191">
        <f>Потребность!K321</f>
        <v>1</v>
      </c>
      <c r="L321" s="30">
        <f t="shared" si="74"/>
        <v>117.32666666666667</v>
      </c>
      <c r="M321" s="30">
        <v>64.709999999999994</v>
      </c>
      <c r="N321" s="30">
        <v>146.08000000000001</v>
      </c>
      <c r="O321" s="30">
        <v>141.19</v>
      </c>
      <c r="P321" s="30">
        <f t="shared" si="70"/>
        <v>3.4962353735820567E-3</v>
      </c>
      <c r="Q321" s="273">
        <v>227</v>
      </c>
      <c r="R321" s="31">
        <f t="shared" si="71"/>
        <v>3.4962353735820567E-3</v>
      </c>
      <c r="S321" s="32">
        <f t="shared" si="72"/>
        <v>3.4962353735820567E-3</v>
      </c>
      <c r="T321" s="32">
        <f t="shared" si="72"/>
        <v>0</v>
      </c>
      <c r="U321" s="32">
        <f t="shared" si="72"/>
        <v>0</v>
      </c>
      <c r="V321" s="32">
        <f t="shared" si="72"/>
        <v>0</v>
      </c>
      <c r="W321" s="32">
        <f t="shared" si="72"/>
        <v>0</v>
      </c>
      <c r="X321" s="32">
        <f t="shared" si="72"/>
        <v>0</v>
      </c>
      <c r="Y321" s="32">
        <f t="shared" si="72"/>
        <v>0</v>
      </c>
      <c r="Z321" s="32">
        <f>Потребность!D321+Потребность!E321+Потребность!F321+Потребность!G321+Потребность!H321+Потребность!I321+Потребность!J321</f>
        <v>6</v>
      </c>
      <c r="AA321" s="32">
        <f t="shared" si="73"/>
        <v>703.95999999999992</v>
      </c>
      <c r="AB321" s="259"/>
    </row>
    <row r="322" spans="1:28" s="33" customFormat="1" ht="24.75" customHeight="1" outlineLevel="3" x14ac:dyDescent="0.35">
      <c r="A322" s="27" t="s">
        <v>382</v>
      </c>
      <c r="B322" s="28" t="s">
        <v>359</v>
      </c>
      <c r="C322" s="30"/>
      <c r="D322" s="186">
        <f>Потребность!D322/S$2</f>
        <v>0</v>
      </c>
      <c r="E322" s="186">
        <f>Потребность!E322/T$2</f>
        <v>0</v>
      </c>
      <c r="F322" s="186">
        <f>Потребность!F322/U$2</f>
        <v>4.440181869849389E-6</v>
      </c>
      <c r="G322" s="186">
        <f>Потребность!G322/V$2</f>
        <v>0</v>
      </c>
      <c r="H322" s="186">
        <f>Потребность!H322/W$2</f>
        <v>0</v>
      </c>
      <c r="I322" s="186">
        <f>Потребность!I322/X$2</f>
        <v>1.7806267806267805E-5</v>
      </c>
      <c r="J322" s="186">
        <f>Потребность!J322/Y$2</f>
        <v>2</v>
      </c>
      <c r="K322" s="191">
        <f>Потребность!K322</f>
        <v>1</v>
      </c>
      <c r="L322" s="30">
        <v>15.6266</v>
      </c>
      <c r="M322" s="189"/>
      <c r="N322" s="189"/>
      <c r="O322" s="189"/>
      <c r="P322" s="30">
        <f t="shared" si="70"/>
        <v>31.253547636370509</v>
      </c>
      <c r="Q322" s="273" t="e">
        <f>AVERAGE(M322:O322)-L322</f>
        <v>#DIV/0!</v>
      </c>
      <c r="R322" s="31">
        <f t="shared" si="71"/>
        <v>31.253547636370509</v>
      </c>
      <c r="S322" s="32">
        <f t="shared" si="72"/>
        <v>0</v>
      </c>
      <c r="T322" s="32">
        <f t="shared" si="72"/>
        <v>0</v>
      </c>
      <c r="U322" s="32">
        <f t="shared" si="72"/>
        <v>6.9384946007388458E-5</v>
      </c>
      <c r="V322" s="32">
        <f t="shared" si="72"/>
        <v>0</v>
      </c>
      <c r="W322" s="32">
        <f t="shared" si="72"/>
        <v>0</v>
      </c>
      <c r="X322" s="32">
        <f t="shared" si="72"/>
        <v>2.7825142450142449E-4</v>
      </c>
      <c r="Y322" s="32">
        <f t="shared" si="72"/>
        <v>31.2532</v>
      </c>
      <c r="Z322" s="32">
        <f>Потребность!D322+Потребность!E322+Потребность!F322+Потребность!G322+Потребность!H322+Потребность!I322+Потребность!J322</f>
        <v>14</v>
      </c>
      <c r="AA322" s="32">
        <f t="shared" si="73"/>
        <v>218.77239999999998</v>
      </c>
      <c r="AB322" s="259"/>
    </row>
    <row r="323" spans="1:28" s="33" customFormat="1" ht="24.75" customHeight="1" outlineLevel="3" x14ac:dyDescent="0.35">
      <c r="A323" s="27" t="s">
        <v>383</v>
      </c>
      <c r="B323" s="28" t="s">
        <v>11</v>
      </c>
      <c r="C323" s="30"/>
      <c r="D323" s="186">
        <f>Потребность!D323/S$2</f>
        <v>3.9732204938713073E-5</v>
      </c>
      <c r="E323" s="186">
        <f>Потребность!E323/T$2</f>
        <v>0</v>
      </c>
      <c r="F323" s="186">
        <f>Потребность!F323/U$2</f>
        <v>0</v>
      </c>
      <c r="G323" s="186">
        <f>Потребность!G323/V$2</f>
        <v>0</v>
      </c>
      <c r="H323" s="186">
        <f>Потребность!H323/W$2</f>
        <v>0</v>
      </c>
      <c r="I323" s="186">
        <f>Потребность!I323/X$2</f>
        <v>0</v>
      </c>
      <c r="J323" s="186">
        <f>Потребность!J323/Y$2</f>
        <v>0</v>
      </c>
      <c r="K323" s="191">
        <f>Потребность!K323</f>
        <v>1</v>
      </c>
      <c r="L323" s="30">
        <v>64</v>
      </c>
      <c r="M323" s="189"/>
      <c r="N323" s="189"/>
      <c r="O323" s="189"/>
      <c r="P323" s="30">
        <f t="shared" si="70"/>
        <v>2.5428611160776366E-3</v>
      </c>
      <c r="Q323" s="273" t="e">
        <f>AVERAGE(M323:O323)-L323</f>
        <v>#DIV/0!</v>
      </c>
      <c r="R323" s="31">
        <f t="shared" si="71"/>
        <v>2.5428611160776366E-3</v>
      </c>
      <c r="S323" s="32">
        <f t="shared" si="72"/>
        <v>2.5428611160776366E-3</v>
      </c>
      <c r="T323" s="32">
        <f t="shared" si="72"/>
        <v>0</v>
      </c>
      <c r="U323" s="32">
        <f t="shared" si="72"/>
        <v>0</v>
      </c>
      <c r="V323" s="32">
        <f t="shared" si="72"/>
        <v>0</v>
      </c>
      <c r="W323" s="32">
        <f t="shared" si="72"/>
        <v>0</v>
      </c>
      <c r="X323" s="32">
        <f t="shared" si="72"/>
        <v>0</v>
      </c>
      <c r="Y323" s="32">
        <f t="shared" si="72"/>
        <v>0</v>
      </c>
      <c r="Z323" s="32">
        <f>Потребность!D323+Потребность!E323+Потребность!F323+Потребность!G323+Потребность!H323+Потребность!I323+Потребность!J323</f>
        <v>8</v>
      </c>
      <c r="AA323" s="32">
        <f t="shared" si="73"/>
        <v>512</v>
      </c>
      <c r="AB323" s="259"/>
    </row>
    <row r="324" spans="1:28" s="33" customFormat="1" ht="24.75" customHeight="1" outlineLevel="3" x14ac:dyDescent="0.35">
      <c r="A324" s="27" t="s">
        <v>384</v>
      </c>
      <c r="B324" s="28" t="s">
        <v>250</v>
      </c>
      <c r="C324" s="30"/>
      <c r="D324" s="186">
        <f>Потребность!D324/S$2</f>
        <v>0</v>
      </c>
      <c r="E324" s="186">
        <f>Потребность!E324/T$2</f>
        <v>0</v>
      </c>
      <c r="F324" s="186">
        <f>Потребность!F324/U$2</f>
        <v>7.4003031164156484E-6</v>
      </c>
      <c r="G324" s="186">
        <f>Потребность!G324/V$2</f>
        <v>0</v>
      </c>
      <c r="H324" s="186">
        <f>Потребность!H324/W$2</f>
        <v>0</v>
      </c>
      <c r="I324" s="186">
        <f>Потребность!I324/X$2</f>
        <v>1.7806267806267805E-5</v>
      </c>
      <c r="J324" s="186">
        <f>Потребность!J324/Y$2</f>
        <v>0</v>
      </c>
      <c r="K324" s="191">
        <f>Потребность!K324</f>
        <v>1</v>
      </c>
      <c r="L324" s="30">
        <v>266.06</v>
      </c>
      <c r="M324" s="189"/>
      <c r="N324" s="189"/>
      <c r="O324" s="189"/>
      <c r="P324" s="30">
        <f t="shared" si="70"/>
        <v>6.70646025968916E-3</v>
      </c>
      <c r="Q324" s="273" t="e">
        <f>AVERAGE(M324:O324)-L324</f>
        <v>#DIV/0!</v>
      </c>
      <c r="R324" s="31">
        <f t="shared" si="71"/>
        <v>6.70646025968916E-3</v>
      </c>
      <c r="S324" s="32">
        <f t="shared" si="72"/>
        <v>0</v>
      </c>
      <c r="T324" s="32">
        <f t="shared" si="72"/>
        <v>0</v>
      </c>
      <c r="U324" s="32">
        <f t="shared" si="72"/>
        <v>1.9689246471535473E-3</v>
      </c>
      <c r="V324" s="32">
        <f t="shared" si="72"/>
        <v>0</v>
      </c>
      <c r="W324" s="32">
        <f t="shared" si="72"/>
        <v>0</v>
      </c>
      <c r="X324" s="32">
        <f t="shared" si="72"/>
        <v>4.7375356125356127E-3</v>
      </c>
      <c r="Y324" s="32">
        <f t="shared" si="72"/>
        <v>0</v>
      </c>
      <c r="Z324" s="32">
        <f>Потребность!D324+Потребность!E324+Потребность!F324+Потребность!G324+Потребность!H324+Потребность!I324+Потребность!J324</f>
        <v>16</v>
      </c>
      <c r="AA324" s="32">
        <f t="shared" si="73"/>
        <v>4256.96</v>
      </c>
      <c r="AB324" s="259"/>
    </row>
    <row r="325" spans="1:28" s="33" customFormat="1" ht="24.75" customHeight="1" outlineLevel="3" x14ac:dyDescent="0.35">
      <c r="A325" s="27" t="s">
        <v>385</v>
      </c>
      <c r="B325" s="28" t="s">
        <v>11</v>
      </c>
      <c r="C325" s="30"/>
      <c r="D325" s="186">
        <f>Потребность!D325/S$2</f>
        <v>9.9330512346782681E-6</v>
      </c>
      <c r="E325" s="186">
        <f>Потребность!E325/T$2</f>
        <v>0</v>
      </c>
      <c r="F325" s="186">
        <f>Потребность!F325/U$2</f>
        <v>0</v>
      </c>
      <c r="G325" s="186">
        <f>Потребность!G325/V$2</f>
        <v>0</v>
      </c>
      <c r="H325" s="186">
        <f>Потребность!H325/W$2</f>
        <v>0</v>
      </c>
      <c r="I325" s="186">
        <f>Потребность!I325/X$2</f>
        <v>0</v>
      </c>
      <c r="J325" s="186">
        <f>Потребность!J325/Y$2</f>
        <v>0</v>
      </c>
      <c r="K325" s="191">
        <f>Потребность!K325</f>
        <v>1</v>
      </c>
      <c r="L325" s="30">
        <v>231.06</v>
      </c>
      <c r="M325" s="189"/>
      <c r="N325" s="189"/>
      <c r="O325" s="189"/>
      <c r="P325" s="30">
        <f t="shared" si="70"/>
        <v>2.2951308182847605E-3</v>
      </c>
      <c r="Q325" s="273" t="e">
        <f>AVERAGE(M325:O325)-L325</f>
        <v>#DIV/0!</v>
      </c>
      <c r="R325" s="31">
        <f t="shared" si="71"/>
        <v>2.2951308182847605E-3</v>
      </c>
      <c r="S325" s="32">
        <f t="shared" si="72"/>
        <v>2.2951308182847605E-3</v>
      </c>
      <c r="T325" s="32">
        <f t="shared" si="72"/>
        <v>0</v>
      </c>
      <c r="U325" s="32">
        <f t="shared" si="72"/>
        <v>0</v>
      </c>
      <c r="V325" s="32">
        <f t="shared" si="72"/>
        <v>0</v>
      </c>
      <c r="W325" s="32">
        <f t="shared" si="72"/>
        <v>0</v>
      </c>
      <c r="X325" s="32">
        <f t="shared" si="72"/>
        <v>0</v>
      </c>
      <c r="Y325" s="32">
        <f t="shared" si="72"/>
        <v>0</v>
      </c>
      <c r="Z325" s="32">
        <f>Потребность!D325+Потребность!E325+Потребность!F325+Потребность!G325+Потребность!H325+Потребность!I325+Потребность!J325</f>
        <v>2</v>
      </c>
      <c r="AA325" s="32">
        <f t="shared" si="73"/>
        <v>462.11999999999995</v>
      </c>
      <c r="AB325" s="259"/>
    </row>
    <row r="326" spans="1:28" s="33" customFormat="1" ht="24.75" customHeight="1" outlineLevel="3" x14ac:dyDescent="0.35">
      <c r="A326" s="27" t="s">
        <v>386</v>
      </c>
      <c r="B326" s="28" t="s">
        <v>11</v>
      </c>
      <c r="C326" s="30"/>
      <c r="D326" s="186">
        <f>Потребность!D326/S$2</f>
        <v>0</v>
      </c>
      <c r="E326" s="186">
        <f>Потребность!E326/T$2</f>
        <v>0</v>
      </c>
      <c r="F326" s="186">
        <f>Потребность!F326/U$2</f>
        <v>7.4003031164156484E-6</v>
      </c>
      <c r="G326" s="186">
        <f>Потребность!G326/V$2</f>
        <v>0</v>
      </c>
      <c r="H326" s="186">
        <f>Потребность!H326/W$2</f>
        <v>0</v>
      </c>
      <c r="I326" s="186">
        <f>Потребность!I326/X$2</f>
        <v>8.9031339031339026E-6</v>
      </c>
      <c r="J326" s="186">
        <f>Потребность!J326/Y$2</f>
        <v>0</v>
      </c>
      <c r="K326" s="191">
        <f>Потребность!K326</f>
        <v>1</v>
      </c>
      <c r="L326" s="30">
        <v>36.057000000000002</v>
      </c>
      <c r="M326" s="189"/>
      <c r="N326" s="189"/>
      <c r="O326" s="189"/>
      <c r="P326" s="30">
        <f t="shared" si="70"/>
        <v>5.878530286138983E-4</v>
      </c>
      <c r="Q326" s="273" t="e">
        <f>AVERAGE(M326:O326)-L326</f>
        <v>#DIV/0!</v>
      </c>
      <c r="R326" s="31">
        <f t="shared" si="71"/>
        <v>5.8785302861389819E-4</v>
      </c>
      <c r="S326" s="32">
        <f t="shared" si="72"/>
        <v>0</v>
      </c>
      <c r="T326" s="32">
        <f t="shared" si="72"/>
        <v>0</v>
      </c>
      <c r="U326" s="32">
        <f t="shared" si="72"/>
        <v>2.6683272946859907E-4</v>
      </c>
      <c r="V326" s="32">
        <f t="shared" si="72"/>
        <v>0</v>
      </c>
      <c r="W326" s="32">
        <f t="shared" si="72"/>
        <v>0</v>
      </c>
      <c r="X326" s="32">
        <f t="shared" si="72"/>
        <v>3.2102029914529912E-4</v>
      </c>
      <c r="Y326" s="32">
        <f t="shared" si="72"/>
        <v>0</v>
      </c>
      <c r="Z326" s="32">
        <f>Потребность!D326+Потребность!E326+Потребность!F326+Потребность!G326+Потребность!H326+Потребность!I326+Потребность!J326</f>
        <v>13</v>
      </c>
      <c r="AA326" s="32">
        <f t="shared" si="73"/>
        <v>468.74100000000004</v>
      </c>
      <c r="AB326" s="259"/>
    </row>
    <row r="327" spans="1:28" s="33" customFormat="1" ht="24.75" customHeight="1" outlineLevel="3" x14ac:dyDescent="0.35">
      <c r="A327" s="27" t="s">
        <v>387</v>
      </c>
      <c r="B327" s="28" t="s">
        <v>11</v>
      </c>
      <c r="C327" s="30"/>
      <c r="D327" s="186">
        <f>Потребность!D327/S$2</f>
        <v>2.9799153704034804E-5</v>
      </c>
      <c r="E327" s="186">
        <f>Потребность!E327/T$2</f>
        <v>0</v>
      </c>
      <c r="F327" s="186">
        <f>Потребность!F327/U$2</f>
        <v>0</v>
      </c>
      <c r="G327" s="186">
        <f>Потребность!G327/V$2</f>
        <v>0</v>
      </c>
      <c r="H327" s="186">
        <f>Потребность!H327/W$2</f>
        <v>0</v>
      </c>
      <c r="I327" s="186">
        <f>Потребность!I327/X$2</f>
        <v>2.9677113010446345E-5</v>
      </c>
      <c r="J327" s="186">
        <f>Потребность!J327/Y$2</f>
        <v>5</v>
      </c>
      <c r="K327" s="191">
        <f>Потребность!K327</f>
        <v>1</v>
      </c>
      <c r="L327" s="30">
        <f>AVERAGE(M327:O327)</f>
        <v>30.426666666666666</v>
      </c>
      <c r="M327" s="30">
        <v>26.85</v>
      </c>
      <c r="N327" s="30">
        <v>36</v>
      </c>
      <c r="O327" s="30">
        <v>28.43</v>
      </c>
      <c r="P327" s="30">
        <f t="shared" si="70"/>
        <v>152.13514299787522</v>
      </c>
      <c r="Q327" s="273">
        <v>30</v>
      </c>
      <c r="R327" s="31">
        <f t="shared" si="71"/>
        <v>152.13514299787522</v>
      </c>
      <c r="S327" s="32">
        <f t="shared" si="72"/>
        <v>9.0668891670143232E-4</v>
      </c>
      <c r="T327" s="32">
        <f t="shared" si="72"/>
        <v>0</v>
      </c>
      <c r="U327" s="32">
        <f t="shared" si="72"/>
        <v>0</v>
      </c>
      <c r="V327" s="32">
        <f t="shared" si="72"/>
        <v>0</v>
      </c>
      <c r="W327" s="32">
        <f t="shared" si="72"/>
        <v>0</v>
      </c>
      <c r="X327" s="32">
        <f t="shared" si="72"/>
        <v>9.0297562519784747E-4</v>
      </c>
      <c r="Y327" s="32">
        <f t="shared" si="72"/>
        <v>152.13333333333333</v>
      </c>
      <c r="Z327" s="32">
        <f>Потребность!D327+Потребность!E327+Потребность!F327+Потребность!G327+Потребность!H327+Потребность!I327+Потребность!J327</f>
        <v>21</v>
      </c>
      <c r="AA327" s="32">
        <f t="shared" si="73"/>
        <v>638.96</v>
      </c>
      <c r="AB327" s="259"/>
    </row>
    <row r="328" spans="1:28" s="33" customFormat="1" ht="24.75" customHeight="1" outlineLevel="3" x14ac:dyDescent="0.35">
      <c r="A328" s="27" t="s">
        <v>388</v>
      </c>
      <c r="B328" s="28" t="s">
        <v>11</v>
      </c>
      <c r="C328" s="30"/>
      <c r="D328" s="186">
        <f>Потребность!D328/S$2</f>
        <v>2.4832628086695672E-5</v>
      </c>
      <c r="E328" s="186">
        <f>Потребность!E328/T$2</f>
        <v>0</v>
      </c>
      <c r="F328" s="186">
        <f>Потребность!F328/U$2</f>
        <v>0</v>
      </c>
      <c r="G328" s="186">
        <f>Потребность!G328/V$2</f>
        <v>0</v>
      </c>
      <c r="H328" s="186">
        <f>Потребность!H328/W$2</f>
        <v>0</v>
      </c>
      <c r="I328" s="186">
        <f>Потребность!I328/X$2</f>
        <v>0</v>
      </c>
      <c r="J328" s="186">
        <f>Потребность!J328/Y$2</f>
        <v>0</v>
      </c>
      <c r="K328" s="191">
        <f>Потребность!K328</f>
        <v>1</v>
      </c>
      <c r="L328" s="30">
        <v>258.74400000000003</v>
      </c>
      <c r="M328" s="189"/>
      <c r="N328" s="189"/>
      <c r="O328" s="189"/>
      <c r="P328" s="30">
        <f t="shared" si="70"/>
        <v>6.4252935216639858E-3</v>
      </c>
      <c r="Q328" s="273" t="e">
        <f>AVERAGE(M328:O328)-L328</f>
        <v>#DIV/0!</v>
      </c>
      <c r="R328" s="31">
        <f t="shared" si="71"/>
        <v>6.4252935216639858E-3</v>
      </c>
      <c r="S328" s="32">
        <f t="shared" si="72"/>
        <v>6.4252935216639858E-3</v>
      </c>
      <c r="T328" s="32">
        <f t="shared" si="72"/>
        <v>0</v>
      </c>
      <c r="U328" s="32">
        <f t="shared" si="72"/>
        <v>0</v>
      </c>
      <c r="V328" s="32">
        <f t="shared" si="72"/>
        <v>0</v>
      </c>
      <c r="W328" s="32">
        <f t="shared" si="72"/>
        <v>0</v>
      </c>
      <c r="X328" s="32">
        <f t="shared" si="72"/>
        <v>0</v>
      </c>
      <c r="Y328" s="32">
        <f t="shared" si="72"/>
        <v>0</v>
      </c>
      <c r="Z328" s="32">
        <f>Потребность!D328+Потребность!E328+Потребность!F328+Потребность!G328+Потребность!H328+Потребность!I328+Потребность!J328</f>
        <v>5</v>
      </c>
      <c r="AA328" s="32">
        <f t="shared" si="73"/>
        <v>1293.7200000000003</v>
      </c>
      <c r="AB328" s="259"/>
    </row>
    <row r="329" spans="1:28" s="33" customFormat="1" ht="24.75" customHeight="1" outlineLevel="3" x14ac:dyDescent="0.35">
      <c r="A329" s="27" t="s">
        <v>389</v>
      </c>
      <c r="B329" s="28" t="s">
        <v>390</v>
      </c>
      <c r="C329" s="30"/>
      <c r="D329" s="186">
        <f>Потребность!D329/S$2</f>
        <v>9.9330512346782681E-6</v>
      </c>
      <c r="E329" s="186">
        <f>Потребность!E329/T$2</f>
        <v>0</v>
      </c>
      <c r="F329" s="186">
        <f>Потребность!F329/U$2</f>
        <v>0</v>
      </c>
      <c r="G329" s="186">
        <f>Потребность!G329/V$2</f>
        <v>0</v>
      </c>
      <c r="H329" s="186">
        <f>Потребность!H329/W$2</f>
        <v>0</v>
      </c>
      <c r="I329" s="186">
        <f>Потребность!I329/X$2</f>
        <v>0</v>
      </c>
      <c r="J329" s="186">
        <f>Потребность!J329/Y$2</f>
        <v>2</v>
      </c>
      <c r="K329" s="191">
        <f>Потребность!K329</f>
        <v>1</v>
      </c>
      <c r="L329" s="30">
        <f>AVERAGE(M329:O329)</f>
        <v>113.69333333333334</v>
      </c>
      <c r="M329" s="30">
        <v>43.08</v>
      </c>
      <c r="N329" s="30">
        <v>70.540000000000006</v>
      </c>
      <c r="O329" s="30">
        <v>227.46</v>
      </c>
      <c r="P329" s="30">
        <f t="shared" si="70"/>
        <v>227.38779598837175</v>
      </c>
      <c r="Q329" s="273">
        <v>38</v>
      </c>
      <c r="R329" s="31">
        <f t="shared" si="71"/>
        <v>227.38779598837172</v>
      </c>
      <c r="S329" s="32">
        <f t="shared" si="72"/>
        <v>1.1293217050413547E-3</v>
      </c>
      <c r="T329" s="32">
        <f t="shared" si="72"/>
        <v>0</v>
      </c>
      <c r="U329" s="32">
        <f t="shared" si="72"/>
        <v>0</v>
      </c>
      <c r="V329" s="32">
        <f t="shared" si="72"/>
        <v>0</v>
      </c>
      <c r="W329" s="32">
        <f t="shared" si="72"/>
        <v>0</v>
      </c>
      <c r="X329" s="32">
        <f t="shared" si="72"/>
        <v>0</v>
      </c>
      <c r="Y329" s="32">
        <f t="shared" si="72"/>
        <v>227.38666666666668</v>
      </c>
      <c r="Z329" s="32">
        <f>Потребность!D329+Потребность!E329+Потребность!F329+Потребность!G329+Потребность!H329+Потребность!I329+Потребность!J329</f>
        <v>4</v>
      </c>
      <c r="AA329" s="32">
        <f t="shared" si="73"/>
        <v>454.77333333333337</v>
      </c>
      <c r="AB329" s="259"/>
    </row>
    <row r="330" spans="1:28" s="33" customFormat="1" ht="24.75" customHeight="1" outlineLevel="3" x14ac:dyDescent="0.35">
      <c r="A330" s="27" t="s">
        <v>391</v>
      </c>
      <c r="B330" s="28" t="s">
        <v>250</v>
      </c>
      <c r="C330" s="30"/>
      <c r="D330" s="186">
        <f>Потребность!D330/S$2</f>
        <v>3.9732204938713073E-5</v>
      </c>
      <c r="E330" s="186">
        <f>Потребность!E330/T$2</f>
        <v>0</v>
      </c>
      <c r="F330" s="186">
        <f>Потребность!F330/U$2</f>
        <v>0</v>
      </c>
      <c r="G330" s="186">
        <f>Потребность!G330/V$2</f>
        <v>0</v>
      </c>
      <c r="H330" s="186">
        <f>Потребность!H330/W$2</f>
        <v>0</v>
      </c>
      <c r="I330" s="186">
        <f>Потребность!I330/X$2</f>
        <v>5.9354226020892691E-5</v>
      </c>
      <c r="J330" s="186">
        <f>Потребность!J330/Y$2</f>
        <v>30</v>
      </c>
      <c r="K330" s="191">
        <f>Потребность!K330</f>
        <v>1</v>
      </c>
      <c r="L330" s="30">
        <f>AVERAGE(M330:O330)</f>
        <v>37.57</v>
      </c>
      <c r="M330" s="30">
        <v>38.32</v>
      </c>
      <c r="N330" s="30">
        <v>34.479999999999997</v>
      </c>
      <c r="O330" s="30">
        <v>39.909999999999997</v>
      </c>
      <c r="P330" s="30">
        <f t="shared" si="70"/>
        <v>1127.1037226772112</v>
      </c>
      <c r="Q330" s="273">
        <v>32</v>
      </c>
      <c r="R330" s="31">
        <f t="shared" si="71"/>
        <v>1127.103722677211</v>
      </c>
      <c r="S330" s="32">
        <f t="shared" si="72"/>
        <v>1.4927389395474502E-3</v>
      </c>
      <c r="T330" s="32">
        <f t="shared" si="72"/>
        <v>0</v>
      </c>
      <c r="U330" s="32">
        <f t="shared" si="72"/>
        <v>0</v>
      </c>
      <c r="V330" s="32">
        <f t="shared" si="72"/>
        <v>0</v>
      </c>
      <c r="W330" s="32">
        <f t="shared" si="72"/>
        <v>0</v>
      </c>
      <c r="X330" s="32">
        <f t="shared" si="72"/>
        <v>2.2299382716049385E-3</v>
      </c>
      <c r="Y330" s="32">
        <f t="shared" si="72"/>
        <v>1127.0999999999999</v>
      </c>
      <c r="Z330" s="32">
        <f>Потребность!D330+Потребность!E330+Потребность!F330+Потребность!G330+Потребность!H330+Потребность!I330+Потребность!J330</f>
        <v>58</v>
      </c>
      <c r="AA330" s="32">
        <f t="shared" si="73"/>
        <v>2179.06</v>
      </c>
      <c r="AB330" s="259"/>
    </row>
    <row r="331" spans="1:28" s="33" customFormat="1" ht="24.75" customHeight="1" outlineLevel="3" x14ac:dyDescent="0.35">
      <c r="A331" s="27" t="s">
        <v>392</v>
      </c>
      <c r="B331" s="28" t="s">
        <v>250</v>
      </c>
      <c r="C331" s="30"/>
      <c r="D331" s="186">
        <f>Потребность!D331/S$2</f>
        <v>0</v>
      </c>
      <c r="E331" s="186">
        <f>Потребность!E331/T$2</f>
        <v>0</v>
      </c>
      <c r="F331" s="186">
        <f>Потребность!F331/U$2</f>
        <v>0</v>
      </c>
      <c r="G331" s="186">
        <f>Потребность!G331/V$2</f>
        <v>0</v>
      </c>
      <c r="H331" s="186">
        <f>Потребность!H331/W$2</f>
        <v>0</v>
      </c>
      <c r="I331" s="186">
        <f>Потребность!I331/X$2</f>
        <v>4.4515669515669518E-5</v>
      </c>
      <c r="J331" s="186">
        <f>Потребность!J331/Y$2</f>
        <v>0</v>
      </c>
      <c r="K331" s="191">
        <f>Потребность!K331</f>
        <v>1</v>
      </c>
      <c r="L331" s="30">
        <v>93.366</v>
      </c>
      <c r="M331" s="189"/>
      <c r="N331" s="189"/>
      <c r="O331" s="189"/>
      <c r="P331" s="30">
        <f t="shared" si="70"/>
        <v>4.1562500000000002E-3</v>
      </c>
      <c r="Q331" s="273" t="e">
        <f>AVERAGE(M331:O331)-L331</f>
        <v>#DIV/0!</v>
      </c>
      <c r="R331" s="31">
        <f t="shared" si="71"/>
        <v>4.1562500000000002E-3</v>
      </c>
      <c r="S331" s="32">
        <f t="shared" si="72"/>
        <v>0</v>
      </c>
      <c r="T331" s="32">
        <f t="shared" si="72"/>
        <v>0</v>
      </c>
      <c r="U331" s="32">
        <f t="shared" si="72"/>
        <v>0</v>
      </c>
      <c r="V331" s="32">
        <f t="shared" si="72"/>
        <v>0</v>
      </c>
      <c r="W331" s="32">
        <f t="shared" si="72"/>
        <v>0</v>
      </c>
      <c r="X331" s="32">
        <f t="shared" si="72"/>
        <v>4.1562500000000002E-3</v>
      </c>
      <c r="Y331" s="32">
        <f t="shared" si="72"/>
        <v>0</v>
      </c>
      <c r="Z331" s="32">
        <f>Потребность!D331+Потребность!E331+Потребность!F331+Потребность!G331+Потребность!H331+Потребность!I331+Потребность!J331</f>
        <v>15</v>
      </c>
      <c r="AA331" s="32">
        <f t="shared" si="73"/>
        <v>1400.49</v>
      </c>
      <c r="AB331" s="259"/>
    </row>
    <row r="332" spans="1:28" s="33" customFormat="1" ht="24.75" customHeight="1" outlineLevel="3" x14ac:dyDescent="0.35">
      <c r="A332" s="27" t="s">
        <v>393</v>
      </c>
      <c r="B332" s="28" t="s">
        <v>250</v>
      </c>
      <c r="C332" s="30"/>
      <c r="D332" s="186">
        <f>Потребность!D332/S$2</f>
        <v>9.9330512346782681E-6</v>
      </c>
      <c r="E332" s="186">
        <f>Потребность!E332/T$2</f>
        <v>0</v>
      </c>
      <c r="F332" s="186">
        <f>Потребность!F332/U$2</f>
        <v>0</v>
      </c>
      <c r="G332" s="186">
        <f>Потребность!G332/V$2</f>
        <v>0</v>
      </c>
      <c r="H332" s="186">
        <f>Потребность!H332/W$2</f>
        <v>0</v>
      </c>
      <c r="I332" s="186">
        <f>Потребность!I332/X$2</f>
        <v>4.4515669515669518E-5</v>
      </c>
      <c r="J332" s="186">
        <f>Потребность!J332/Y$2</f>
        <v>4</v>
      </c>
      <c r="K332" s="191">
        <f>Потребность!K332</f>
        <v>1</v>
      </c>
      <c r="L332" s="30">
        <f>AVERAGE(M332:O332)</f>
        <v>228.23333333333335</v>
      </c>
      <c r="M332" s="30">
        <v>250.88</v>
      </c>
      <c r="N332" s="30">
        <v>225</v>
      </c>
      <c r="O332" s="30">
        <v>208.82</v>
      </c>
      <c r="P332" s="30">
        <f t="shared" si="70"/>
        <v>912.94576034636611</v>
      </c>
      <c r="Q332" s="273">
        <v>245</v>
      </c>
      <c r="R332" s="31">
        <f t="shared" si="71"/>
        <v>912.945760346366</v>
      </c>
      <c r="S332" s="32">
        <f t="shared" si="72"/>
        <v>2.2670533934614034E-3</v>
      </c>
      <c r="T332" s="32">
        <f t="shared" si="72"/>
        <v>0</v>
      </c>
      <c r="U332" s="32">
        <f t="shared" si="72"/>
        <v>0</v>
      </c>
      <c r="V332" s="32">
        <f t="shared" si="72"/>
        <v>0</v>
      </c>
      <c r="W332" s="32">
        <f t="shared" si="72"/>
        <v>0</v>
      </c>
      <c r="X332" s="32">
        <f t="shared" si="72"/>
        <v>1.0159959639126307E-2</v>
      </c>
      <c r="Y332" s="32">
        <f t="shared" si="72"/>
        <v>912.93333333333339</v>
      </c>
      <c r="Z332" s="32">
        <f>Потребность!D332+Потребность!E332+Потребность!F332+Потребность!G332+Потребность!H332+Потребность!I332+Потребность!J332</f>
        <v>21</v>
      </c>
      <c r="AA332" s="32">
        <f t="shared" si="73"/>
        <v>4792.9000000000005</v>
      </c>
      <c r="AB332" s="259"/>
    </row>
    <row r="333" spans="1:28" s="33" customFormat="1" ht="24.75" customHeight="1" outlineLevel="3" x14ac:dyDescent="0.35">
      <c r="A333" s="27" t="s">
        <v>394</v>
      </c>
      <c r="B333" s="28" t="s">
        <v>11</v>
      </c>
      <c r="C333" s="30"/>
      <c r="D333" s="186">
        <f>Потребность!D333/S$2</f>
        <v>0</v>
      </c>
      <c r="E333" s="186">
        <f>Потребность!E333/T$2</f>
        <v>0</v>
      </c>
      <c r="F333" s="186">
        <f>Потребность!F333/U$2</f>
        <v>0</v>
      </c>
      <c r="G333" s="186">
        <f>Потребность!G333/V$2</f>
        <v>0</v>
      </c>
      <c r="H333" s="186">
        <f>Потребность!H333/W$2</f>
        <v>0</v>
      </c>
      <c r="I333" s="186">
        <f>Потребность!I333/X$2</f>
        <v>0</v>
      </c>
      <c r="J333" s="186">
        <f>Потребность!J333/Y$2</f>
        <v>6</v>
      </c>
      <c r="K333" s="191">
        <f>Потребность!K333</f>
        <v>1</v>
      </c>
      <c r="L333" s="30">
        <f>AVERAGE(M333:O333)</f>
        <v>126.65333333333335</v>
      </c>
      <c r="M333" s="30">
        <v>118.12</v>
      </c>
      <c r="N333" s="30">
        <v>118.98</v>
      </c>
      <c r="O333" s="30">
        <v>142.86000000000001</v>
      </c>
      <c r="P333" s="30">
        <f t="shared" si="70"/>
        <v>759.92000000000007</v>
      </c>
      <c r="Q333" s="273">
        <v>246</v>
      </c>
      <c r="R333" s="31">
        <f t="shared" si="71"/>
        <v>759.92000000000007</v>
      </c>
      <c r="S333" s="32">
        <f t="shared" si="72"/>
        <v>0</v>
      </c>
      <c r="T333" s="32">
        <f t="shared" si="72"/>
        <v>0</v>
      </c>
      <c r="U333" s="32">
        <f t="shared" si="72"/>
        <v>0</v>
      </c>
      <c r="V333" s="32">
        <f t="shared" si="72"/>
        <v>0</v>
      </c>
      <c r="W333" s="32">
        <f t="shared" si="72"/>
        <v>0</v>
      </c>
      <c r="X333" s="32">
        <f t="shared" si="72"/>
        <v>0</v>
      </c>
      <c r="Y333" s="32">
        <f t="shared" si="72"/>
        <v>759.92000000000007</v>
      </c>
      <c r="Z333" s="32">
        <f>Потребность!D333+Потребность!E333+Потребность!F333+Потребность!G333+Потребность!H333+Потребность!I333+Потребность!J333</f>
        <v>6</v>
      </c>
      <c r="AA333" s="32">
        <f t="shared" si="73"/>
        <v>759.92000000000007</v>
      </c>
      <c r="AB333" s="259"/>
    </row>
    <row r="334" spans="1:28" s="33" customFormat="1" ht="24.75" customHeight="1" outlineLevel="3" x14ac:dyDescent="0.35">
      <c r="A334" s="27" t="s">
        <v>395</v>
      </c>
      <c r="B334" s="28" t="s">
        <v>21</v>
      </c>
      <c r="C334" s="30"/>
      <c r="D334" s="186">
        <f>Потребность!D334/S$2</f>
        <v>0</v>
      </c>
      <c r="E334" s="186">
        <f>Потребность!E334/T$2</f>
        <v>0</v>
      </c>
      <c r="F334" s="186">
        <f>Потребность!F334/U$2</f>
        <v>0</v>
      </c>
      <c r="G334" s="186">
        <f>Потребность!G334/V$2</f>
        <v>0</v>
      </c>
      <c r="H334" s="186">
        <f>Потребность!H334/W$2</f>
        <v>0</v>
      </c>
      <c r="I334" s="186">
        <f>Потребность!I334/X$2</f>
        <v>5.9354226020892684E-6</v>
      </c>
      <c r="J334" s="186">
        <f>Потребность!J334/Y$2</f>
        <v>0</v>
      </c>
      <c r="K334" s="191">
        <f>Потребность!K334</f>
        <v>1</v>
      </c>
      <c r="L334" s="30">
        <v>8.2100000000000009</v>
      </c>
      <c r="M334" s="189"/>
      <c r="N334" s="189"/>
      <c r="O334" s="189"/>
      <c r="P334" s="30">
        <f t="shared" si="70"/>
        <v>4.8729819563152898E-5</v>
      </c>
      <c r="Q334" s="273" t="e">
        <f>AVERAGE(M334:O334)-L334</f>
        <v>#DIV/0!</v>
      </c>
      <c r="R334" s="31">
        <f t="shared" si="71"/>
        <v>4.8729819563152898E-5</v>
      </c>
      <c r="S334" s="32">
        <f t="shared" si="72"/>
        <v>0</v>
      </c>
      <c r="T334" s="32">
        <f t="shared" si="72"/>
        <v>0</v>
      </c>
      <c r="U334" s="32">
        <f t="shared" si="72"/>
        <v>0</v>
      </c>
      <c r="V334" s="32">
        <f t="shared" ref="V334:Y352" si="75">G334*$L334/$K334</f>
        <v>0</v>
      </c>
      <c r="W334" s="32">
        <f t="shared" si="75"/>
        <v>0</v>
      </c>
      <c r="X334" s="32">
        <f t="shared" si="75"/>
        <v>4.8729819563152898E-5</v>
      </c>
      <c r="Y334" s="32">
        <f t="shared" si="75"/>
        <v>0</v>
      </c>
      <c r="Z334" s="32">
        <f>Потребность!D334+Потребность!E334+Потребность!F334+Потребность!G334+Потребность!H334+Потребность!I334+Потребность!J334</f>
        <v>2</v>
      </c>
      <c r="AA334" s="32">
        <f t="shared" si="73"/>
        <v>16.420000000000002</v>
      </c>
      <c r="AB334" s="259"/>
    </row>
    <row r="335" spans="1:28" s="33" customFormat="1" ht="24.75" customHeight="1" outlineLevel="3" x14ac:dyDescent="0.35">
      <c r="A335" s="27" t="s">
        <v>396</v>
      </c>
      <c r="B335" s="28" t="s">
        <v>11</v>
      </c>
      <c r="C335" s="30"/>
      <c r="D335" s="186">
        <f>Потребность!D335/S$2</f>
        <v>0</v>
      </c>
      <c r="E335" s="186">
        <f>Потребность!E335/T$2</f>
        <v>4.7483380816714147E-5</v>
      </c>
      <c r="F335" s="186">
        <f>Потребность!F335/U$2</f>
        <v>0</v>
      </c>
      <c r="G335" s="186">
        <f>Потребность!G335/V$2</f>
        <v>0</v>
      </c>
      <c r="H335" s="186">
        <f>Потребность!H335/W$2</f>
        <v>0</v>
      </c>
      <c r="I335" s="186">
        <f>Потребность!I335/X$2</f>
        <v>0</v>
      </c>
      <c r="J335" s="186">
        <f>Потребность!J335/Y$2</f>
        <v>0</v>
      </c>
      <c r="K335" s="191">
        <f>Потребность!K335</f>
        <v>1</v>
      </c>
      <c r="L335" s="30">
        <v>78.98</v>
      </c>
      <c r="M335" s="189"/>
      <c r="N335" s="189"/>
      <c r="O335" s="189"/>
      <c r="P335" s="30">
        <f t="shared" si="70"/>
        <v>3.7502374169040833E-3</v>
      </c>
      <c r="Q335" s="273" t="e">
        <f>AVERAGE(M335:O335)-L335</f>
        <v>#DIV/0!</v>
      </c>
      <c r="R335" s="31">
        <f t="shared" si="71"/>
        <v>3.7502374169040833E-3</v>
      </c>
      <c r="S335" s="32">
        <f t="shared" ref="S335:U352" si="76">D335*$L335/$K335</f>
        <v>0</v>
      </c>
      <c r="T335" s="32">
        <f t="shared" si="76"/>
        <v>3.7502374169040833E-3</v>
      </c>
      <c r="U335" s="32">
        <f t="shared" si="76"/>
        <v>0</v>
      </c>
      <c r="V335" s="32">
        <f t="shared" si="75"/>
        <v>0</v>
      </c>
      <c r="W335" s="32">
        <f t="shared" si="75"/>
        <v>0</v>
      </c>
      <c r="X335" s="32">
        <f t="shared" si="75"/>
        <v>0</v>
      </c>
      <c r="Y335" s="32">
        <f t="shared" si="75"/>
        <v>0</v>
      </c>
      <c r="Z335" s="32">
        <f>Потребность!D335+Потребность!E335+Потребность!F335+Потребность!G335+Потребность!H335+Потребность!I335+Потребность!J335</f>
        <v>4</v>
      </c>
      <c r="AA335" s="32">
        <f t="shared" si="73"/>
        <v>315.91999999999996</v>
      </c>
      <c r="AB335" s="259"/>
    </row>
    <row r="336" spans="1:28" s="33" customFormat="1" ht="24.75" customHeight="1" outlineLevel="3" x14ac:dyDescent="0.35">
      <c r="A336" s="27" t="s">
        <v>397</v>
      </c>
      <c r="B336" s="28" t="s">
        <v>11</v>
      </c>
      <c r="C336" s="30"/>
      <c r="D336" s="186">
        <f>Потребность!D336/S$2</f>
        <v>0</v>
      </c>
      <c r="E336" s="186">
        <f>Потребность!E336/T$2</f>
        <v>0</v>
      </c>
      <c r="F336" s="186">
        <f>Потребность!F336/U$2</f>
        <v>1.4800606232831297E-6</v>
      </c>
      <c r="G336" s="186">
        <f>Потребность!G336/V$2</f>
        <v>0</v>
      </c>
      <c r="H336" s="186">
        <f>Потребность!H336/W$2</f>
        <v>0</v>
      </c>
      <c r="I336" s="186">
        <f>Потребность!I336/X$2</f>
        <v>0</v>
      </c>
      <c r="J336" s="186">
        <f>Потребность!J336/Y$2</f>
        <v>2</v>
      </c>
      <c r="K336" s="191">
        <f>Потребность!K336</f>
        <v>1</v>
      </c>
      <c r="L336" s="30">
        <f>AVERAGE(M336:O336)</f>
        <v>198.85666666666668</v>
      </c>
      <c r="M336" s="30">
        <v>185.57</v>
      </c>
      <c r="N336" s="30">
        <v>201.03</v>
      </c>
      <c r="O336" s="30">
        <v>209.97</v>
      </c>
      <c r="P336" s="30">
        <f t="shared" si="70"/>
        <v>397.7136276532554</v>
      </c>
      <c r="Q336" s="273">
        <v>205</v>
      </c>
      <c r="R336" s="31">
        <f t="shared" si="71"/>
        <v>397.7136276532554</v>
      </c>
      <c r="S336" s="32">
        <f t="shared" si="76"/>
        <v>0</v>
      </c>
      <c r="T336" s="32">
        <f t="shared" si="76"/>
        <v>0</v>
      </c>
      <c r="U336" s="32">
        <f t="shared" si="76"/>
        <v>2.9431992201067226E-4</v>
      </c>
      <c r="V336" s="32">
        <f t="shared" si="75"/>
        <v>0</v>
      </c>
      <c r="W336" s="32">
        <f t="shared" si="75"/>
        <v>0</v>
      </c>
      <c r="X336" s="32">
        <f t="shared" si="75"/>
        <v>0</v>
      </c>
      <c r="Y336" s="32">
        <f t="shared" si="75"/>
        <v>397.71333333333337</v>
      </c>
      <c r="Z336" s="32">
        <f>Потребность!D336+Потребность!E336+Потребность!F336+Потребность!G336+Потребность!H336+Потребность!I336+Потребность!J336</f>
        <v>4</v>
      </c>
      <c r="AA336" s="32">
        <f t="shared" si="73"/>
        <v>795.42666666666673</v>
      </c>
      <c r="AB336" s="259"/>
    </row>
    <row r="337" spans="1:28" s="33" customFormat="1" ht="24.75" customHeight="1" outlineLevel="3" x14ac:dyDescent="0.35">
      <c r="A337" s="27" t="s">
        <v>398</v>
      </c>
      <c r="B337" s="28" t="s">
        <v>366</v>
      </c>
      <c r="C337" s="30"/>
      <c r="D337" s="186">
        <f>Потребность!D337/S$2</f>
        <v>0</v>
      </c>
      <c r="E337" s="186">
        <f>Потребность!E337/T$2</f>
        <v>0</v>
      </c>
      <c r="F337" s="186">
        <f>Потребность!F337/U$2</f>
        <v>0</v>
      </c>
      <c r="G337" s="186">
        <f>Потребность!G337/V$2</f>
        <v>0</v>
      </c>
      <c r="H337" s="186">
        <f>Потребность!H337/W$2</f>
        <v>0</v>
      </c>
      <c r="I337" s="186">
        <f>Потребность!I337/X$2</f>
        <v>2.9677113010446345E-5</v>
      </c>
      <c r="J337" s="186">
        <f>Потребность!J337/Y$2</f>
        <v>0</v>
      </c>
      <c r="K337" s="191">
        <f>Потребность!K337</f>
        <v>1</v>
      </c>
      <c r="L337" s="30">
        <v>244.52</v>
      </c>
      <c r="M337" s="189"/>
      <c r="N337" s="189"/>
      <c r="O337" s="189"/>
      <c r="P337" s="30">
        <f t="shared" si="70"/>
        <v>7.2566476733143407E-3</v>
      </c>
      <c r="Q337" s="273" t="e">
        <f>AVERAGE(M337:O337)-L337</f>
        <v>#DIV/0!</v>
      </c>
      <c r="R337" s="31">
        <f t="shared" si="71"/>
        <v>7.2566476733143407E-3</v>
      </c>
      <c r="S337" s="32">
        <f t="shared" si="76"/>
        <v>0</v>
      </c>
      <c r="T337" s="32">
        <f t="shared" si="76"/>
        <v>0</v>
      </c>
      <c r="U337" s="32">
        <f t="shared" si="76"/>
        <v>0</v>
      </c>
      <c r="V337" s="32">
        <f t="shared" si="75"/>
        <v>0</v>
      </c>
      <c r="W337" s="32">
        <f t="shared" si="75"/>
        <v>0</v>
      </c>
      <c r="X337" s="32">
        <f t="shared" si="75"/>
        <v>7.2566476733143407E-3</v>
      </c>
      <c r="Y337" s="32">
        <f t="shared" si="75"/>
        <v>0</v>
      </c>
      <c r="Z337" s="32">
        <f>Потребность!D337+Потребность!E337+Потребность!F337+Потребность!G337+Потребность!H337+Потребность!I337+Потребность!J337</f>
        <v>10</v>
      </c>
      <c r="AA337" s="32">
        <f t="shared" si="73"/>
        <v>2445.2000000000003</v>
      </c>
      <c r="AB337" s="259"/>
    </row>
    <row r="338" spans="1:28" s="33" customFormat="1" ht="24.75" customHeight="1" outlineLevel="3" x14ac:dyDescent="0.35">
      <c r="A338" s="27" t="s">
        <v>399</v>
      </c>
      <c r="B338" s="28" t="s">
        <v>24</v>
      </c>
      <c r="C338" s="30"/>
      <c r="D338" s="186">
        <f>Потребность!D338/S$2</f>
        <v>0</v>
      </c>
      <c r="E338" s="186">
        <f>Потребность!E338/T$2</f>
        <v>0</v>
      </c>
      <c r="F338" s="186">
        <f>Потребность!F338/U$2</f>
        <v>7.4003031164156484E-6</v>
      </c>
      <c r="G338" s="186">
        <f>Потребность!G338/V$2</f>
        <v>0</v>
      </c>
      <c r="H338" s="186">
        <f>Потребность!H338/W$2</f>
        <v>0</v>
      </c>
      <c r="I338" s="186">
        <f>Потребность!I338/X$2</f>
        <v>8.9031339031339036E-5</v>
      </c>
      <c r="J338" s="186">
        <f>Потребность!J338/Y$2</f>
        <v>0</v>
      </c>
      <c r="K338" s="191">
        <f>Потребность!K338</f>
        <v>1</v>
      </c>
      <c r="L338" s="30">
        <v>62.8</v>
      </c>
      <c r="M338" s="189"/>
      <c r="N338" s="189"/>
      <c r="O338" s="189"/>
      <c r="P338" s="30">
        <f t="shared" si="70"/>
        <v>6.0559071268789944E-3</v>
      </c>
      <c r="Q338" s="273" t="e">
        <f>AVERAGE(M338:O338)-L338</f>
        <v>#DIV/0!</v>
      </c>
      <c r="R338" s="31">
        <f t="shared" si="71"/>
        <v>6.0559071268789936E-3</v>
      </c>
      <c r="S338" s="32">
        <f t="shared" si="76"/>
        <v>0</v>
      </c>
      <c r="T338" s="32">
        <f t="shared" si="76"/>
        <v>0</v>
      </c>
      <c r="U338" s="32">
        <f t="shared" si="76"/>
        <v>4.647390357109027E-4</v>
      </c>
      <c r="V338" s="32">
        <f t="shared" si="75"/>
        <v>0</v>
      </c>
      <c r="W338" s="32">
        <f t="shared" si="75"/>
        <v>0</v>
      </c>
      <c r="X338" s="32">
        <f t="shared" si="75"/>
        <v>5.591168091168091E-3</v>
      </c>
      <c r="Y338" s="32">
        <f t="shared" si="75"/>
        <v>0</v>
      </c>
      <c r="Z338" s="32">
        <f>Потребность!D338+Потребность!E338+Потребность!F338+Потребность!G338+Потребность!H338+Потребность!I338+Потребность!J338</f>
        <v>40</v>
      </c>
      <c r="AA338" s="32">
        <f t="shared" si="73"/>
        <v>2512</v>
      </c>
      <c r="AB338" s="259"/>
    </row>
    <row r="339" spans="1:28" s="33" customFormat="1" ht="24.75" customHeight="1" outlineLevel="3" x14ac:dyDescent="0.35">
      <c r="A339" s="27" t="s">
        <v>399</v>
      </c>
      <c r="B339" s="28" t="s">
        <v>368</v>
      </c>
      <c r="C339" s="30"/>
      <c r="D339" s="186">
        <f>Потребность!D339/S$2</f>
        <v>0</v>
      </c>
      <c r="E339" s="186">
        <f>Потребность!E339/T$2</f>
        <v>0</v>
      </c>
      <c r="F339" s="186">
        <f>Потребность!F339/U$2</f>
        <v>0</v>
      </c>
      <c r="G339" s="186">
        <f>Потребность!G339/V$2</f>
        <v>0</v>
      </c>
      <c r="H339" s="186">
        <f>Потребность!H339/W$2</f>
        <v>0</v>
      </c>
      <c r="I339" s="186">
        <f>Потребность!I339/X$2</f>
        <v>2.9677113010446345E-5</v>
      </c>
      <c r="J339" s="186">
        <f>Потребность!J339/Y$2</f>
        <v>10</v>
      </c>
      <c r="K339" s="191">
        <f>Потребность!K339</f>
        <v>1</v>
      </c>
      <c r="L339" s="30">
        <f>AVERAGE(M339:O339)</f>
        <v>13.253333333333332</v>
      </c>
      <c r="M339" s="30">
        <v>17.75</v>
      </c>
      <c r="N339" s="30">
        <v>12.36</v>
      </c>
      <c r="O339" s="30">
        <v>9.65</v>
      </c>
      <c r="P339" s="30">
        <f t="shared" si="70"/>
        <v>132.53372665400443</v>
      </c>
      <c r="Q339" s="273">
        <v>208</v>
      </c>
      <c r="R339" s="31">
        <f t="shared" si="71"/>
        <v>132.53372665400443</v>
      </c>
      <c r="S339" s="32">
        <f t="shared" si="76"/>
        <v>0</v>
      </c>
      <c r="T339" s="32">
        <f t="shared" si="76"/>
        <v>0</v>
      </c>
      <c r="U339" s="32">
        <f t="shared" si="76"/>
        <v>0</v>
      </c>
      <c r="V339" s="32">
        <f t="shared" si="75"/>
        <v>0</v>
      </c>
      <c r="W339" s="32">
        <f t="shared" si="75"/>
        <v>0</v>
      </c>
      <c r="X339" s="32">
        <f t="shared" si="75"/>
        <v>3.9332067109844885E-4</v>
      </c>
      <c r="Y339" s="32">
        <f t="shared" si="75"/>
        <v>132.53333333333333</v>
      </c>
      <c r="Z339" s="32">
        <f>Потребность!D339+Потребность!E339+Потребность!F339+Потребность!G339+Потребность!H339+Потребность!I339+Потребность!J339</f>
        <v>20</v>
      </c>
      <c r="AA339" s="32">
        <f t="shared" si="73"/>
        <v>265.06666666666666</v>
      </c>
      <c r="AB339" s="259"/>
    </row>
    <row r="340" spans="1:28" s="33" customFormat="1" ht="24.75" customHeight="1" outlineLevel="3" x14ac:dyDescent="0.35">
      <c r="A340" s="27" t="s">
        <v>400</v>
      </c>
      <c r="B340" s="28" t="s">
        <v>250</v>
      </c>
      <c r="C340" s="30"/>
      <c r="D340" s="186">
        <f>Потребность!D340/S$2</f>
        <v>0</v>
      </c>
      <c r="E340" s="186">
        <f>Потребность!E340/T$2</f>
        <v>0</v>
      </c>
      <c r="F340" s="186">
        <f>Потребность!F340/U$2</f>
        <v>7.4003031164156484E-7</v>
      </c>
      <c r="G340" s="186">
        <f>Потребность!G340/V$2</f>
        <v>0</v>
      </c>
      <c r="H340" s="186">
        <f>Потребность!H340/W$2</f>
        <v>0</v>
      </c>
      <c r="I340" s="186">
        <f>Потребность!I340/X$2</f>
        <v>0</v>
      </c>
      <c r="J340" s="186">
        <f>Потребность!J340/Y$2</f>
        <v>0</v>
      </c>
      <c r="K340" s="191">
        <f>Потребность!K340</f>
        <v>1</v>
      </c>
      <c r="L340" s="30">
        <v>266.42</v>
      </c>
      <c r="M340" s="189"/>
      <c r="N340" s="189"/>
      <c r="O340" s="189"/>
      <c r="P340" s="30">
        <f t="shared" si="70"/>
        <v>1.9715887562754572E-4</v>
      </c>
      <c r="Q340" s="273" t="e">
        <f>AVERAGE(M340:O340)-L340</f>
        <v>#DIV/0!</v>
      </c>
      <c r="R340" s="31">
        <f t="shared" si="71"/>
        <v>1.9715887562754572E-4</v>
      </c>
      <c r="S340" s="32">
        <f t="shared" si="76"/>
        <v>0</v>
      </c>
      <c r="T340" s="32">
        <f t="shared" si="76"/>
        <v>0</v>
      </c>
      <c r="U340" s="32">
        <f t="shared" si="76"/>
        <v>1.9715887562754572E-4</v>
      </c>
      <c r="V340" s="32">
        <f t="shared" si="75"/>
        <v>0</v>
      </c>
      <c r="W340" s="32">
        <f t="shared" si="75"/>
        <v>0</v>
      </c>
      <c r="X340" s="32">
        <f t="shared" si="75"/>
        <v>0</v>
      </c>
      <c r="Y340" s="32">
        <f t="shared" si="75"/>
        <v>0</v>
      </c>
      <c r="Z340" s="32">
        <f>Потребность!D340+Потребность!E340+Потребность!F340+Потребность!G340+Потребность!H340+Потребность!I340+Потребность!J340</f>
        <v>1</v>
      </c>
      <c r="AA340" s="32">
        <f t="shared" si="73"/>
        <v>266.42</v>
      </c>
      <c r="AB340" s="259"/>
    </row>
    <row r="341" spans="1:28" s="33" customFormat="1" ht="24.75" customHeight="1" outlineLevel="3" x14ac:dyDescent="0.35">
      <c r="A341" s="27" t="s">
        <v>401</v>
      </c>
      <c r="B341" s="28" t="s">
        <v>250</v>
      </c>
      <c r="C341" s="30"/>
      <c r="D341" s="186">
        <f>Потребность!D341/S$2</f>
        <v>0</v>
      </c>
      <c r="E341" s="186">
        <f>Потребность!E341/T$2</f>
        <v>0</v>
      </c>
      <c r="F341" s="186">
        <f>Потребность!F341/U$2</f>
        <v>5.1802121814909539E-6</v>
      </c>
      <c r="G341" s="186">
        <f>Потребность!G341/V$2</f>
        <v>0</v>
      </c>
      <c r="H341" s="186">
        <f>Потребность!H341/W$2</f>
        <v>0</v>
      </c>
      <c r="I341" s="186">
        <f>Потребность!I341/X$2</f>
        <v>0</v>
      </c>
      <c r="J341" s="186">
        <f>Потребность!J341/Y$2</f>
        <v>8</v>
      </c>
      <c r="K341" s="191">
        <f>Потребность!K341</f>
        <v>1</v>
      </c>
      <c r="L341" s="30">
        <f>AVERAGE(M341:O341)</f>
        <v>78.316666666666663</v>
      </c>
      <c r="M341" s="30">
        <v>75.599999999999994</v>
      </c>
      <c r="N341" s="30">
        <v>77.8</v>
      </c>
      <c r="O341" s="30">
        <v>81.55</v>
      </c>
      <c r="P341" s="30">
        <f t="shared" si="70"/>
        <v>626.53373903028398</v>
      </c>
      <c r="Q341" s="273">
        <v>231</v>
      </c>
      <c r="R341" s="31">
        <f t="shared" si="71"/>
        <v>626.53373903028398</v>
      </c>
      <c r="S341" s="32">
        <f t="shared" si="76"/>
        <v>0</v>
      </c>
      <c r="T341" s="32">
        <f t="shared" si="76"/>
        <v>0</v>
      </c>
      <c r="U341" s="32">
        <f t="shared" si="76"/>
        <v>4.0569695068043318E-4</v>
      </c>
      <c r="V341" s="32">
        <f t="shared" si="75"/>
        <v>0</v>
      </c>
      <c r="W341" s="32">
        <f t="shared" si="75"/>
        <v>0</v>
      </c>
      <c r="X341" s="32">
        <f t="shared" si="75"/>
        <v>0</v>
      </c>
      <c r="Y341" s="32">
        <f t="shared" si="75"/>
        <v>626.5333333333333</v>
      </c>
      <c r="Z341" s="32">
        <f>Потребность!D341+Потребность!E341+Потребность!F341+Потребность!G341+Потребность!H341+Потребность!I341+Потребность!J341</f>
        <v>15</v>
      </c>
      <c r="AA341" s="32">
        <f t="shared" si="73"/>
        <v>1174.75</v>
      </c>
      <c r="AB341" s="259"/>
    </row>
    <row r="342" spans="1:28" s="33" customFormat="1" ht="24.75" customHeight="1" outlineLevel="3" x14ac:dyDescent="0.35">
      <c r="A342" s="27" t="s">
        <v>402</v>
      </c>
      <c r="B342" s="28" t="s">
        <v>11</v>
      </c>
      <c r="C342" s="30"/>
      <c r="D342" s="186">
        <f>Потребность!D342/S$2</f>
        <v>0</v>
      </c>
      <c r="E342" s="186">
        <f>Потребность!E342/T$2</f>
        <v>0</v>
      </c>
      <c r="F342" s="186">
        <f>Потребность!F342/U$2</f>
        <v>0</v>
      </c>
      <c r="G342" s="186">
        <f>Потребность!G342/V$2</f>
        <v>0</v>
      </c>
      <c r="H342" s="186">
        <f>Потребность!H342/W$2</f>
        <v>0</v>
      </c>
      <c r="I342" s="186">
        <f>Потребность!I342/X$2</f>
        <v>5.9354226020892691E-5</v>
      </c>
      <c r="J342" s="186">
        <f>Потребность!J342/Y$2</f>
        <v>15</v>
      </c>
      <c r="K342" s="191">
        <f>Потребность!K342</f>
        <v>1</v>
      </c>
      <c r="L342" s="30">
        <f>AVERAGE(M342:O342)</f>
        <v>25.570000000000004</v>
      </c>
      <c r="M342" s="30">
        <v>21.71</v>
      </c>
      <c r="N342" s="30">
        <v>30</v>
      </c>
      <c r="O342" s="30">
        <v>25</v>
      </c>
      <c r="P342" s="30">
        <f t="shared" si="70"/>
        <v>383.5515176875594</v>
      </c>
      <c r="Q342" s="273">
        <v>230</v>
      </c>
      <c r="R342" s="31">
        <f t="shared" si="71"/>
        <v>383.5515176875594</v>
      </c>
      <c r="S342" s="32">
        <f t="shared" si="76"/>
        <v>0</v>
      </c>
      <c r="T342" s="32">
        <f t="shared" si="76"/>
        <v>0</v>
      </c>
      <c r="U342" s="32">
        <f t="shared" si="76"/>
        <v>0</v>
      </c>
      <c r="V342" s="32">
        <f t="shared" si="75"/>
        <v>0</v>
      </c>
      <c r="W342" s="32">
        <f t="shared" si="75"/>
        <v>0</v>
      </c>
      <c r="X342" s="32">
        <f t="shared" si="75"/>
        <v>1.5176875593542263E-3</v>
      </c>
      <c r="Y342" s="32">
        <f t="shared" si="75"/>
        <v>383.55000000000007</v>
      </c>
      <c r="Z342" s="32">
        <f>Потребность!D342+Потребность!E342+Потребность!F342+Потребность!G342+Потребность!H342+Потребность!I342+Потребность!J342</f>
        <v>35</v>
      </c>
      <c r="AA342" s="32">
        <f t="shared" si="73"/>
        <v>894.95000000000016</v>
      </c>
      <c r="AB342" s="259"/>
    </row>
    <row r="343" spans="1:28" s="33" customFormat="1" ht="24.75" customHeight="1" outlineLevel="3" x14ac:dyDescent="0.35">
      <c r="A343" s="27" t="s">
        <v>403</v>
      </c>
      <c r="B343" s="28" t="s">
        <v>11</v>
      </c>
      <c r="C343" s="30"/>
      <c r="D343" s="186">
        <f>Потребность!D343/S$2</f>
        <v>0</v>
      </c>
      <c r="E343" s="186">
        <f>Потребность!E343/T$2</f>
        <v>0</v>
      </c>
      <c r="F343" s="186">
        <f>Потребность!F343/U$2</f>
        <v>0</v>
      </c>
      <c r="G343" s="186">
        <f>Потребность!G343/V$2</f>
        <v>0</v>
      </c>
      <c r="H343" s="186">
        <f>Потребность!H343/W$2</f>
        <v>0</v>
      </c>
      <c r="I343" s="186">
        <f>Потребность!I343/X$2</f>
        <v>4.7483380816714147E-5</v>
      </c>
      <c r="J343" s="186">
        <f>Потребность!J343/Y$2</f>
        <v>10</v>
      </c>
      <c r="K343" s="191">
        <f>Потребность!K343</f>
        <v>1</v>
      </c>
      <c r="L343" s="30">
        <f>AVERAGE(M343:O343)</f>
        <v>77.86333333333333</v>
      </c>
      <c r="M343" s="30">
        <v>70.5</v>
      </c>
      <c r="N343" s="30">
        <v>89.09</v>
      </c>
      <c r="O343" s="30">
        <v>74</v>
      </c>
      <c r="P343" s="30">
        <f t="shared" si="70"/>
        <v>778.63703054764164</v>
      </c>
      <c r="Q343" s="273">
        <v>249</v>
      </c>
      <c r="R343" s="31">
        <f t="shared" si="71"/>
        <v>778.63703054764164</v>
      </c>
      <c r="S343" s="32">
        <f t="shared" si="76"/>
        <v>0</v>
      </c>
      <c r="T343" s="32">
        <f t="shared" si="76"/>
        <v>0</v>
      </c>
      <c r="U343" s="32">
        <f t="shared" si="76"/>
        <v>0</v>
      </c>
      <c r="V343" s="32">
        <f t="shared" si="75"/>
        <v>0</v>
      </c>
      <c r="W343" s="32">
        <f t="shared" si="75"/>
        <v>0</v>
      </c>
      <c r="X343" s="32">
        <f t="shared" si="75"/>
        <v>3.6972143083254189E-3</v>
      </c>
      <c r="Y343" s="32">
        <f t="shared" si="75"/>
        <v>778.63333333333333</v>
      </c>
      <c r="Z343" s="32">
        <f>Потребность!D343+Потребность!E343+Потребность!F343+Потребность!G343+Потребность!H343+Потребность!I343+Потребность!J343</f>
        <v>26</v>
      </c>
      <c r="AA343" s="32">
        <f t="shared" si="73"/>
        <v>2024.4466666666663</v>
      </c>
      <c r="AB343" s="259"/>
    </row>
    <row r="344" spans="1:28" s="33" customFormat="1" ht="24.75" customHeight="1" outlineLevel="3" x14ac:dyDescent="0.35">
      <c r="A344" s="27" t="s">
        <v>404</v>
      </c>
      <c r="B344" s="28" t="s">
        <v>11</v>
      </c>
      <c r="C344" s="30"/>
      <c r="D344" s="186">
        <f>Потребность!D344/S$2</f>
        <v>0</v>
      </c>
      <c r="E344" s="186">
        <f>Потребность!E344/T$2</f>
        <v>0</v>
      </c>
      <c r="F344" s="186">
        <f>Потребность!F344/U$2</f>
        <v>0</v>
      </c>
      <c r="G344" s="186">
        <f>Потребность!G344/V$2</f>
        <v>0</v>
      </c>
      <c r="H344" s="186">
        <f>Потребность!H344/W$2</f>
        <v>0</v>
      </c>
      <c r="I344" s="186">
        <f>Потребность!I344/X$2</f>
        <v>5.9354226020892691E-5</v>
      </c>
      <c r="J344" s="186">
        <f>Потребность!J344/Y$2</f>
        <v>2</v>
      </c>
      <c r="K344" s="191">
        <f>Потребность!K344</f>
        <v>1</v>
      </c>
      <c r="L344" s="30">
        <f>AVERAGE(M344:O344)</f>
        <v>131.58666666666667</v>
      </c>
      <c r="M344" s="30">
        <v>126.56</v>
      </c>
      <c r="N344" s="30">
        <v>110</v>
      </c>
      <c r="O344" s="30">
        <v>158.19999999999999</v>
      </c>
      <c r="P344" s="30">
        <f t="shared" si="70"/>
        <v>263.18114355808802</v>
      </c>
      <c r="Q344" s="273">
        <v>234</v>
      </c>
      <c r="R344" s="31">
        <f t="shared" si="71"/>
        <v>263.18114355808802</v>
      </c>
      <c r="S344" s="32">
        <f t="shared" si="76"/>
        <v>0</v>
      </c>
      <c r="T344" s="32">
        <f t="shared" si="76"/>
        <v>0</v>
      </c>
      <c r="U344" s="32">
        <f t="shared" si="76"/>
        <v>0</v>
      </c>
      <c r="V344" s="32">
        <f t="shared" si="75"/>
        <v>0</v>
      </c>
      <c r="W344" s="32">
        <f t="shared" si="75"/>
        <v>0</v>
      </c>
      <c r="X344" s="32">
        <f t="shared" si="75"/>
        <v>7.8102247546691997E-3</v>
      </c>
      <c r="Y344" s="32">
        <f t="shared" si="75"/>
        <v>263.17333333333335</v>
      </c>
      <c r="Z344" s="32">
        <f>Потребность!D344+Потребность!E344+Потребность!F344+Потребность!G344+Потребность!H344+Потребность!I344+Потребность!J344</f>
        <v>22</v>
      </c>
      <c r="AA344" s="32">
        <f t="shared" si="73"/>
        <v>2894.9066666666668</v>
      </c>
      <c r="AB344" s="259"/>
    </row>
    <row r="345" spans="1:28" s="33" customFormat="1" ht="24.75" customHeight="1" outlineLevel="3" x14ac:dyDescent="0.35">
      <c r="A345" s="27" t="s">
        <v>405</v>
      </c>
      <c r="B345" s="28" t="s">
        <v>11</v>
      </c>
      <c r="C345" s="30"/>
      <c r="D345" s="186">
        <f>Потребность!D345/S$2</f>
        <v>0</v>
      </c>
      <c r="E345" s="186">
        <f>Потребность!E345/T$2</f>
        <v>0</v>
      </c>
      <c r="F345" s="186">
        <f>Потребность!F345/U$2</f>
        <v>0</v>
      </c>
      <c r="G345" s="186">
        <f>Потребность!G345/V$2</f>
        <v>0</v>
      </c>
      <c r="H345" s="186">
        <f>Потребность!H345/W$2</f>
        <v>0</v>
      </c>
      <c r="I345" s="186">
        <f>Потребность!I345/X$2</f>
        <v>4.1547958214624882E-5</v>
      </c>
      <c r="J345" s="186">
        <f>Потребность!J345/Y$2</f>
        <v>0</v>
      </c>
      <c r="K345" s="191">
        <f>Потребность!K345</f>
        <v>1</v>
      </c>
      <c r="L345" s="30">
        <v>162.947</v>
      </c>
      <c r="M345" s="189"/>
      <c r="N345" s="189"/>
      <c r="O345" s="189"/>
      <c r="P345" s="30">
        <f t="shared" si="70"/>
        <v>6.770115147198481E-3</v>
      </c>
      <c r="Q345" s="273" t="e">
        <f>AVERAGE(M345:O345)-L345</f>
        <v>#DIV/0!</v>
      </c>
      <c r="R345" s="31">
        <f t="shared" si="71"/>
        <v>6.770115147198481E-3</v>
      </c>
      <c r="S345" s="32">
        <f t="shared" si="76"/>
        <v>0</v>
      </c>
      <c r="T345" s="32">
        <f t="shared" si="76"/>
        <v>0</v>
      </c>
      <c r="U345" s="32">
        <f t="shared" si="76"/>
        <v>0</v>
      </c>
      <c r="V345" s="32">
        <f t="shared" si="75"/>
        <v>0</v>
      </c>
      <c r="W345" s="32">
        <f t="shared" si="75"/>
        <v>0</v>
      </c>
      <c r="X345" s="32">
        <f t="shared" si="75"/>
        <v>6.770115147198481E-3</v>
      </c>
      <c r="Y345" s="32">
        <f t="shared" si="75"/>
        <v>0</v>
      </c>
      <c r="Z345" s="32">
        <f>Потребность!D345+Потребность!E345+Потребность!F345+Потребность!G345+Потребность!H345+Потребность!I345+Потребность!J345</f>
        <v>14</v>
      </c>
      <c r="AA345" s="32">
        <f t="shared" si="73"/>
        <v>2281.2580000000003</v>
      </c>
      <c r="AB345" s="259"/>
    </row>
    <row r="346" spans="1:28" s="33" customFormat="1" ht="24.75" customHeight="1" outlineLevel="3" x14ac:dyDescent="0.35">
      <c r="A346" s="27" t="s">
        <v>406</v>
      </c>
      <c r="B346" s="28" t="s">
        <v>11</v>
      </c>
      <c r="C346" s="30"/>
      <c r="D346" s="186">
        <f>Потребность!D346/S$2</f>
        <v>0</v>
      </c>
      <c r="E346" s="186">
        <f>Потребность!E346/T$2</f>
        <v>0</v>
      </c>
      <c r="F346" s="186">
        <f>Потребность!F346/U$2</f>
        <v>0</v>
      </c>
      <c r="G346" s="186">
        <f>Потребность!G346/V$2</f>
        <v>0</v>
      </c>
      <c r="H346" s="186">
        <f>Потребность!H346/W$2</f>
        <v>0</v>
      </c>
      <c r="I346" s="186">
        <f>Потребность!I346/X$2</f>
        <v>5.9354226020892691E-5</v>
      </c>
      <c r="J346" s="186">
        <f>Потребность!J346/Y$2</f>
        <v>0</v>
      </c>
      <c r="K346" s="191">
        <f>Потребность!K346</f>
        <v>1</v>
      </c>
      <c r="L346" s="30">
        <v>126.753</v>
      </c>
      <c r="M346" s="189"/>
      <c r="N346" s="189"/>
      <c r="O346" s="189"/>
      <c r="P346" s="30">
        <f t="shared" si="70"/>
        <v>7.523326210826211E-3</v>
      </c>
      <c r="Q346" s="273" t="e">
        <f>AVERAGE(M346:O346)-L346</f>
        <v>#DIV/0!</v>
      </c>
      <c r="R346" s="31">
        <f t="shared" si="71"/>
        <v>7.523326210826211E-3</v>
      </c>
      <c r="S346" s="32">
        <f t="shared" si="76"/>
        <v>0</v>
      </c>
      <c r="T346" s="32">
        <f t="shared" si="76"/>
        <v>0</v>
      </c>
      <c r="U346" s="32">
        <f t="shared" si="76"/>
        <v>0</v>
      </c>
      <c r="V346" s="32">
        <f t="shared" si="75"/>
        <v>0</v>
      </c>
      <c r="W346" s="32">
        <f t="shared" si="75"/>
        <v>0</v>
      </c>
      <c r="X346" s="32">
        <f t="shared" si="75"/>
        <v>7.523326210826211E-3</v>
      </c>
      <c r="Y346" s="32">
        <f t="shared" si="75"/>
        <v>0</v>
      </c>
      <c r="Z346" s="32">
        <f>Потребность!D346+Потребность!E346+Потребность!F346+Потребность!G346+Потребность!H346+Потребность!I346+Потребность!J346</f>
        <v>20</v>
      </c>
      <c r="AA346" s="32">
        <f t="shared" si="73"/>
        <v>2535.06</v>
      </c>
      <c r="AB346" s="259"/>
    </row>
    <row r="347" spans="1:28" s="33" customFormat="1" ht="24.75" customHeight="1" outlineLevel="3" x14ac:dyDescent="0.35">
      <c r="A347" s="27" t="s">
        <v>407</v>
      </c>
      <c r="B347" s="28" t="s">
        <v>250</v>
      </c>
      <c r="C347" s="30"/>
      <c r="D347" s="186">
        <f>Потребность!D347/S$2</f>
        <v>0</v>
      </c>
      <c r="E347" s="186">
        <f>Потребность!E347/T$2</f>
        <v>0</v>
      </c>
      <c r="F347" s="186">
        <f>Потребность!F347/U$2</f>
        <v>0</v>
      </c>
      <c r="G347" s="186">
        <f>Потребность!G347/V$2</f>
        <v>0</v>
      </c>
      <c r="H347" s="186">
        <f>Потребность!H347/W$2</f>
        <v>0</v>
      </c>
      <c r="I347" s="186">
        <f>Потребность!I347/X$2</f>
        <v>6.8257359924026585E-5</v>
      </c>
      <c r="J347" s="186">
        <f>Потребность!J347/Y$2</f>
        <v>10</v>
      </c>
      <c r="K347" s="191">
        <f>Потребность!K347</f>
        <v>1</v>
      </c>
      <c r="L347" s="30">
        <f>AVERAGE(M347:O347)</f>
        <v>80.58</v>
      </c>
      <c r="M347" s="30">
        <v>80.86</v>
      </c>
      <c r="N347" s="30">
        <v>72.150000000000006</v>
      </c>
      <c r="O347" s="30">
        <v>88.73</v>
      </c>
      <c r="P347" s="30">
        <f t="shared" si="70"/>
        <v>805.80550017806263</v>
      </c>
      <c r="Q347" s="273">
        <v>28</v>
      </c>
      <c r="R347" s="31">
        <f t="shared" si="71"/>
        <v>805.80550017806263</v>
      </c>
      <c r="S347" s="32">
        <f t="shared" si="76"/>
        <v>0</v>
      </c>
      <c r="T347" s="32">
        <f t="shared" si="76"/>
        <v>0</v>
      </c>
      <c r="U347" s="32">
        <f t="shared" si="76"/>
        <v>0</v>
      </c>
      <c r="V347" s="32">
        <f t="shared" si="75"/>
        <v>0</v>
      </c>
      <c r="W347" s="32">
        <f t="shared" si="75"/>
        <v>0</v>
      </c>
      <c r="X347" s="32">
        <f t="shared" si="75"/>
        <v>5.5001780626780621E-3</v>
      </c>
      <c r="Y347" s="32">
        <f t="shared" si="75"/>
        <v>805.8</v>
      </c>
      <c r="Z347" s="32">
        <f>Потребность!D347+Потребность!E347+Потребность!F347+Потребность!G347+Потребность!H347+Потребность!I347+Потребность!J347</f>
        <v>33</v>
      </c>
      <c r="AA347" s="32">
        <f t="shared" si="73"/>
        <v>2659.1399999999994</v>
      </c>
      <c r="AB347" s="259"/>
    </row>
    <row r="348" spans="1:28" s="33" customFormat="1" ht="24.75" customHeight="1" outlineLevel="3" x14ac:dyDescent="0.35">
      <c r="A348" s="27" t="s">
        <v>408</v>
      </c>
      <c r="B348" s="28" t="s">
        <v>11</v>
      </c>
      <c r="C348" s="30"/>
      <c r="D348" s="186">
        <f>Потребность!D348/S$2</f>
        <v>0</v>
      </c>
      <c r="E348" s="186">
        <f>Потребность!E348/T$2</f>
        <v>0</v>
      </c>
      <c r="F348" s="186">
        <f>Потребность!F348/U$2</f>
        <v>0</v>
      </c>
      <c r="G348" s="186">
        <f>Потребность!G348/V$2</f>
        <v>0</v>
      </c>
      <c r="H348" s="186">
        <f>Потребность!H348/W$2</f>
        <v>0</v>
      </c>
      <c r="I348" s="186">
        <f>Потребность!I348/X$2</f>
        <v>5.9354226020892691E-5</v>
      </c>
      <c r="J348" s="186">
        <f>Потребность!J348/Y$2</f>
        <v>0</v>
      </c>
      <c r="K348" s="191">
        <f>Потребность!K348</f>
        <v>1</v>
      </c>
      <c r="L348" s="30">
        <f>AVERAGE(M348:O348)</f>
        <v>146</v>
      </c>
      <c r="M348" s="30">
        <v>130</v>
      </c>
      <c r="N348" s="30">
        <v>153</v>
      </c>
      <c r="O348" s="30">
        <v>155</v>
      </c>
      <c r="P348" s="30">
        <f t="shared" si="70"/>
        <v>8.6657169990503324E-3</v>
      </c>
      <c r="Q348" s="273">
        <v>87</v>
      </c>
      <c r="R348" s="31">
        <f t="shared" si="71"/>
        <v>8.6657169990503324E-3</v>
      </c>
      <c r="S348" s="32">
        <f t="shared" si="76"/>
        <v>0</v>
      </c>
      <c r="T348" s="32">
        <f t="shared" si="76"/>
        <v>0</v>
      </c>
      <c r="U348" s="32">
        <f t="shared" si="76"/>
        <v>0</v>
      </c>
      <c r="V348" s="32">
        <f t="shared" si="75"/>
        <v>0</v>
      </c>
      <c r="W348" s="32">
        <f t="shared" si="75"/>
        <v>0</v>
      </c>
      <c r="X348" s="32">
        <f t="shared" si="75"/>
        <v>8.6657169990503324E-3</v>
      </c>
      <c r="Y348" s="32">
        <f t="shared" si="75"/>
        <v>0</v>
      </c>
      <c r="Z348" s="32">
        <f>Потребность!D348+Потребность!E348+Потребность!F348+Потребность!G348+Потребность!H348+Потребность!I348+Потребность!J348</f>
        <v>20</v>
      </c>
      <c r="AA348" s="32">
        <f t="shared" si="73"/>
        <v>2920</v>
      </c>
      <c r="AB348" s="259"/>
    </row>
    <row r="349" spans="1:28" s="33" customFormat="1" ht="24.75" customHeight="1" outlineLevel="3" x14ac:dyDescent="0.35">
      <c r="A349" s="27" t="s">
        <v>409</v>
      </c>
      <c r="B349" s="28" t="s">
        <v>11</v>
      </c>
      <c r="C349" s="30"/>
      <c r="D349" s="186">
        <f>Потребность!D349/S$2</f>
        <v>0</v>
      </c>
      <c r="E349" s="186">
        <f>Потребность!E349/T$2</f>
        <v>0</v>
      </c>
      <c r="F349" s="186">
        <f>Потребность!F349/U$2</f>
        <v>0</v>
      </c>
      <c r="G349" s="186">
        <f>Потребность!G349/V$2</f>
        <v>0</v>
      </c>
      <c r="H349" s="186">
        <f>Потребность!H349/W$2</f>
        <v>0</v>
      </c>
      <c r="I349" s="186">
        <f>Потребность!I349/X$2</f>
        <v>5.9354226020892684E-6</v>
      </c>
      <c r="J349" s="186">
        <f>Потребность!J349/Y$2</f>
        <v>0</v>
      </c>
      <c r="K349" s="191">
        <f>Потребность!K349</f>
        <v>1</v>
      </c>
      <c r="L349" s="30">
        <v>228.17</v>
      </c>
      <c r="M349" s="189"/>
      <c r="N349" s="189"/>
      <c r="O349" s="189"/>
      <c r="P349" s="30">
        <f t="shared" si="70"/>
        <v>1.3542853751187082E-3</v>
      </c>
      <c r="Q349" s="273" t="e">
        <f>AVERAGE(M349:O349)-L349</f>
        <v>#DIV/0!</v>
      </c>
      <c r="R349" s="31">
        <f t="shared" si="71"/>
        <v>1.3542853751187082E-3</v>
      </c>
      <c r="S349" s="32">
        <f t="shared" si="76"/>
        <v>0</v>
      </c>
      <c r="T349" s="32">
        <f t="shared" si="76"/>
        <v>0</v>
      </c>
      <c r="U349" s="32">
        <f t="shared" si="76"/>
        <v>0</v>
      </c>
      <c r="V349" s="32">
        <f t="shared" si="75"/>
        <v>0</v>
      </c>
      <c r="W349" s="32">
        <f t="shared" si="75"/>
        <v>0</v>
      </c>
      <c r="X349" s="32">
        <f t="shared" si="75"/>
        <v>1.3542853751187082E-3</v>
      </c>
      <c r="Y349" s="32">
        <f t="shared" si="75"/>
        <v>0</v>
      </c>
      <c r="Z349" s="32">
        <f>Потребность!D349+Потребность!E349+Потребность!F349+Потребность!G349+Потребность!H349+Потребность!I349+Потребность!J349</f>
        <v>2</v>
      </c>
      <c r="AA349" s="32">
        <f t="shared" si="73"/>
        <v>456.33999999999992</v>
      </c>
      <c r="AB349" s="259"/>
    </row>
    <row r="350" spans="1:28" s="33" customFormat="1" ht="24.75" customHeight="1" outlineLevel="3" x14ac:dyDescent="0.35">
      <c r="A350" s="27" t="s">
        <v>410</v>
      </c>
      <c r="B350" s="28" t="s">
        <v>11</v>
      </c>
      <c r="C350" s="30"/>
      <c r="D350" s="186">
        <f>Потребность!D350/S$2</f>
        <v>0</v>
      </c>
      <c r="E350" s="186">
        <f>Потребность!E350/T$2</f>
        <v>0</v>
      </c>
      <c r="F350" s="186">
        <f>Потребность!F350/U$2</f>
        <v>0</v>
      </c>
      <c r="G350" s="186">
        <f>Потребность!G350/V$2</f>
        <v>0</v>
      </c>
      <c r="H350" s="186">
        <f>Потребность!H350/W$2</f>
        <v>0</v>
      </c>
      <c r="I350" s="186">
        <f>Потребность!I350/X$2</f>
        <v>2.9677113010446345E-5</v>
      </c>
      <c r="J350" s="186">
        <f>Потребность!J350/Y$2</f>
        <v>0</v>
      </c>
      <c r="K350" s="191">
        <f>Потребность!K350</f>
        <v>1</v>
      </c>
      <c r="L350" s="30">
        <v>35.127000000000002</v>
      </c>
      <c r="M350" s="189"/>
      <c r="N350" s="189"/>
      <c r="O350" s="189"/>
      <c r="P350" s="30">
        <f t="shared" si="70"/>
        <v>1.0424679487179489E-3</v>
      </c>
      <c r="Q350" s="273" t="e">
        <f>AVERAGE(M350:O350)-L350</f>
        <v>#DIV/0!</v>
      </c>
      <c r="R350" s="31">
        <f t="shared" si="71"/>
        <v>1.0424679487179489E-3</v>
      </c>
      <c r="S350" s="32">
        <f t="shared" si="76"/>
        <v>0</v>
      </c>
      <c r="T350" s="32">
        <f t="shared" si="76"/>
        <v>0</v>
      </c>
      <c r="U350" s="32">
        <f t="shared" si="76"/>
        <v>0</v>
      </c>
      <c r="V350" s="32">
        <f t="shared" si="75"/>
        <v>0</v>
      </c>
      <c r="W350" s="32">
        <f t="shared" si="75"/>
        <v>0</v>
      </c>
      <c r="X350" s="32">
        <f t="shared" si="75"/>
        <v>1.0424679487179489E-3</v>
      </c>
      <c r="Y350" s="32">
        <f t="shared" si="75"/>
        <v>0</v>
      </c>
      <c r="Z350" s="32">
        <f>Потребность!D350+Потребность!E350+Потребность!F350+Потребность!G350+Потребность!H350+Потребность!I350+Потребность!J350</f>
        <v>10</v>
      </c>
      <c r="AA350" s="32">
        <f t="shared" si="73"/>
        <v>351.27000000000004</v>
      </c>
      <c r="AB350" s="259"/>
    </row>
    <row r="351" spans="1:28" s="33" customFormat="1" ht="24.75" customHeight="1" outlineLevel="3" x14ac:dyDescent="0.35">
      <c r="A351" s="27" t="s">
        <v>449</v>
      </c>
      <c r="B351" s="28" t="s">
        <v>366</v>
      </c>
      <c r="C351" s="30"/>
      <c r="D351" s="186">
        <f>Потребность!D351/S$2</f>
        <v>9.9330512346782681E-6</v>
      </c>
      <c r="E351" s="186">
        <f>Потребность!E351/T$2</f>
        <v>0</v>
      </c>
      <c r="F351" s="186">
        <f>Потребность!F351/U$2</f>
        <v>0</v>
      </c>
      <c r="G351" s="186">
        <f>Потребность!G351/V$2</f>
        <v>0</v>
      </c>
      <c r="H351" s="186">
        <f>Потребность!H351/W$2</f>
        <v>0</v>
      </c>
      <c r="I351" s="186">
        <f>Потребность!I351/X$2</f>
        <v>0</v>
      </c>
      <c r="J351" s="186">
        <f>Потребность!J351/Y$2</f>
        <v>0</v>
      </c>
      <c r="K351" s="191">
        <f>Потребность!K351</f>
        <v>1</v>
      </c>
      <c r="L351" s="30">
        <v>787.20500000000004</v>
      </c>
      <c r="M351" s="189"/>
      <c r="N351" s="189"/>
      <c r="O351" s="189"/>
      <c r="P351" s="30">
        <f t="shared" si="70"/>
        <v>7.8193475971949072E-3</v>
      </c>
      <c r="Q351" s="273" t="e">
        <f>AVERAGE(M351:O351)-L351</f>
        <v>#DIV/0!</v>
      </c>
      <c r="R351" s="31">
        <f>SUM(S351:Y351)</f>
        <v>7.8193475971949072E-3</v>
      </c>
      <c r="S351" s="32">
        <f t="shared" si="76"/>
        <v>7.8193475971949072E-3</v>
      </c>
      <c r="T351" s="32">
        <f t="shared" si="76"/>
        <v>0</v>
      </c>
      <c r="U351" s="32">
        <f t="shared" si="76"/>
        <v>0</v>
      </c>
      <c r="V351" s="32">
        <f t="shared" si="75"/>
        <v>0</v>
      </c>
      <c r="W351" s="32">
        <f t="shared" si="75"/>
        <v>0</v>
      </c>
      <c r="X351" s="32">
        <f t="shared" si="75"/>
        <v>0</v>
      </c>
      <c r="Y351" s="32">
        <f t="shared" si="75"/>
        <v>0</v>
      </c>
      <c r="Z351" s="32">
        <f>Потребность!D351+Потребность!E351+Потребность!F351+Потребность!G351+Потребность!H351+Потребность!I351+Потребность!J351</f>
        <v>2</v>
      </c>
      <c r="AA351" s="32">
        <f t="shared" si="73"/>
        <v>1574.41</v>
      </c>
      <c r="AB351" s="259"/>
    </row>
    <row r="352" spans="1:28" s="33" customFormat="1" ht="24.75" customHeight="1" outlineLevel="3" x14ac:dyDescent="0.35">
      <c r="A352" s="27" t="s">
        <v>411</v>
      </c>
      <c r="B352" s="28" t="s">
        <v>11</v>
      </c>
      <c r="C352" s="30"/>
      <c r="D352" s="186">
        <f>Потребность!D352/S$2</f>
        <v>0</v>
      </c>
      <c r="E352" s="186">
        <f>Потребность!E352/T$2</f>
        <v>0</v>
      </c>
      <c r="F352" s="186">
        <f>Потребность!F352/U$2</f>
        <v>0</v>
      </c>
      <c r="G352" s="186">
        <f>Потребность!G352/V$2</f>
        <v>1.0401402608338929E-6</v>
      </c>
      <c r="H352" s="186">
        <f>Потребность!H352/W$2</f>
        <v>0</v>
      </c>
      <c r="I352" s="186">
        <f>Потребность!I352/X$2</f>
        <v>0</v>
      </c>
      <c r="J352" s="186">
        <f>Потребность!J352/Y$2</f>
        <v>0</v>
      </c>
      <c r="K352" s="191">
        <f>Потребность!K352</f>
        <v>1</v>
      </c>
      <c r="L352" s="30">
        <f>AVERAGE(M352:O352)</f>
        <v>326.33333333333331</v>
      </c>
      <c r="M352" s="30">
        <v>99</v>
      </c>
      <c r="N352" s="30">
        <v>530</v>
      </c>
      <c r="O352" s="30">
        <v>350</v>
      </c>
      <c r="P352" s="30">
        <f t="shared" si="70"/>
        <v>3.3943243845212701E-4</v>
      </c>
      <c r="Q352" s="273">
        <v>73</v>
      </c>
      <c r="R352" s="31">
        <f t="shared" si="71"/>
        <v>3.3943243845212701E-4</v>
      </c>
      <c r="S352" s="32">
        <f t="shared" si="76"/>
        <v>0</v>
      </c>
      <c r="T352" s="32">
        <f t="shared" si="76"/>
        <v>0</v>
      </c>
      <c r="U352" s="32">
        <f t="shared" si="76"/>
        <v>0</v>
      </c>
      <c r="V352" s="32">
        <f t="shared" si="75"/>
        <v>3.3943243845212701E-4</v>
      </c>
      <c r="W352" s="32">
        <f t="shared" si="75"/>
        <v>0</v>
      </c>
      <c r="X352" s="32">
        <f t="shared" si="75"/>
        <v>0</v>
      </c>
      <c r="Y352" s="32">
        <f t="shared" si="75"/>
        <v>0</v>
      </c>
      <c r="Z352" s="32">
        <f>Потребность!D352+Потребность!E352+Потребность!F352+Потребность!G352+Потребность!H352+Потребность!I352+Потребность!J352</f>
        <v>5</v>
      </c>
      <c r="AA352" s="32">
        <f t="shared" si="73"/>
        <v>1631.6666666666665</v>
      </c>
      <c r="AB352" s="259"/>
    </row>
    <row r="353" spans="1:28" s="39" customFormat="1" ht="56.25" customHeight="1" x14ac:dyDescent="0.35">
      <c r="A353" s="18" t="s">
        <v>12</v>
      </c>
      <c r="B353" s="19" t="s">
        <v>3</v>
      </c>
      <c r="C353" s="25">
        <f t="shared" ref="C353:J353" si="77">C354+C361+C377+C381+C385+C389+C393</f>
        <v>144315.87700000001</v>
      </c>
      <c r="D353" s="25">
        <f t="shared" si="77"/>
        <v>1.1164829755467969E-2</v>
      </c>
      <c r="E353" s="25">
        <f t="shared" si="77"/>
        <v>1.5901205889498119E-2</v>
      </c>
      <c r="F353" s="25">
        <f t="shared" si="77"/>
        <v>1.5412361850316292E-2</v>
      </c>
      <c r="G353" s="25">
        <f t="shared" si="77"/>
        <v>3.7047017382581386E-3</v>
      </c>
      <c r="H353" s="25">
        <f t="shared" si="77"/>
        <v>1.2121042266079001E-2</v>
      </c>
      <c r="I353" s="25">
        <f t="shared" si="77"/>
        <v>4.3601193525869102E-2</v>
      </c>
      <c r="J353" s="25">
        <f t="shared" si="77"/>
        <v>3672.0858087299998</v>
      </c>
      <c r="K353" s="21" t="s">
        <v>3</v>
      </c>
      <c r="L353" s="21" t="s">
        <v>3</v>
      </c>
      <c r="M353" s="21"/>
      <c r="N353" s="21"/>
      <c r="O353" s="21"/>
      <c r="P353" s="25">
        <f>P354+P361+P377+P381+P385+P389+P393</f>
        <v>6475139.0056125689</v>
      </c>
      <c r="Q353" s="21" t="s">
        <v>3</v>
      </c>
      <c r="R353" s="31">
        <f t="shared" ref="R353:R365" si="78">SUM(S353:Y353)</f>
        <v>397580.64834727085</v>
      </c>
      <c r="S353" s="22">
        <f>S354+S361+S377+S381+S385+S389+S393</f>
        <v>7.3649375991724124</v>
      </c>
      <c r="T353" s="22">
        <f t="shared" ref="T353:AA353" si="79">T354+T361+T377+T381+T385+T389+T393</f>
        <v>6.2999373444687334</v>
      </c>
      <c r="U353" s="22">
        <f t="shared" si="79"/>
        <v>2.3182745625930412</v>
      </c>
      <c r="V353" s="22">
        <f t="shared" si="79"/>
        <v>0.32840698555621484</v>
      </c>
      <c r="W353" s="22">
        <f t="shared" si="79"/>
        <v>1.6983375697228176</v>
      </c>
      <c r="X353" s="22">
        <f t="shared" si="79"/>
        <v>10.608246413755936</v>
      </c>
      <c r="Y353" s="22">
        <f t="shared" si="79"/>
        <v>397552.03020679561</v>
      </c>
      <c r="Z353" s="22">
        <f t="shared" si="79"/>
        <v>3763.2000000000003</v>
      </c>
      <c r="AA353" s="22">
        <f t="shared" si="79"/>
        <v>4258467.8754333332</v>
      </c>
      <c r="AB353" s="259"/>
    </row>
    <row r="354" spans="1:28" s="39" customFormat="1" ht="32.25" customHeight="1" outlineLevel="1" x14ac:dyDescent="0.35">
      <c r="A354" s="23" t="s">
        <v>13</v>
      </c>
      <c r="B354" s="24" t="s">
        <v>3</v>
      </c>
      <c r="C354" s="25">
        <f t="shared" ref="C354:J354" si="80">SUM(C355:C360)</f>
        <v>140243.677</v>
      </c>
      <c r="D354" s="25">
        <f t="shared" si="80"/>
        <v>1.0369622090410631E-2</v>
      </c>
      <c r="E354" s="25">
        <f t="shared" si="80"/>
        <v>1.4699391917735043E-2</v>
      </c>
      <c r="F354" s="25">
        <f t="shared" si="80"/>
        <v>1.469099140971334E-2</v>
      </c>
      <c r="G354" s="25">
        <f t="shared" si="80"/>
        <v>3.5291453735268492E-3</v>
      </c>
      <c r="H354" s="25">
        <f t="shared" si="80"/>
        <v>1.1548607715980645E-2</v>
      </c>
      <c r="I354" s="25">
        <f t="shared" si="80"/>
        <v>4.1394615027332625E-2</v>
      </c>
      <c r="J354" s="25">
        <f t="shared" si="80"/>
        <v>3469.36661073</v>
      </c>
      <c r="K354" s="21" t="s">
        <v>3</v>
      </c>
      <c r="L354" s="21" t="s">
        <v>3</v>
      </c>
      <c r="M354" s="21"/>
      <c r="N354" s="21"/>
      <c r="O354" s="21"/>
      <c r="P354" s="25">
        <f>SUM(P355:P360)</f>
        <v>3193797.6711847885</v>
      </c>
      <c r="Q354" s="21" t="s">
        <v>3</v>
      </c>
      <c r="R354" s="31">
        <f t="shared" si="78"/>
        <v>128869.11808478869</v>
      </c>
      <c r="S354" s="26">
        <f>SUM(S355:S360)</f>
        <v>0.38516742046108227</v>
      </c>
      <c r="T354" s="26">
        <f t="shared" ref="T354:AA354" si="81">SUM(T355:T360)</f>
        <v>0.54599162996848294</v>
      </c>
      <c r="U354" s="26">
        <f t="shared" si="81"/>
        <v>0.54567960297491747</v>
      </c>
      <c r="V354" s="26">
        <f t="shared" si="81"/>
        <v>0.13108595550560426</v>
      </c>
      <c r="W354" s="26">
        <f t="shared" si="81"/>
        <v>0.42895945533007079</v>
      </c>
      <c r="X354" s="26">
        <f t="shared" si="81"/>
        <v>1.537554305455493</v>
      </c>
      <c r="Y354" s="26">
        <f t="shared" si="81"/>
        <v>128865.54364641898</v>
      </c>
      <c r="Z354" s="26">
        <f t="shared" si="81"/>
        <v>0</v>
      </c>
      <c r="AA354" s="26">
        <f t="shared" si="81"/>
        <v>2713530.0830999999</v>
      </c>
      <c r="AB354" s="259"/>
    </row>
    <row r="355" spans="1:28" s="36" customFormat="1" ht="14" outlineLevel="2" x14ac:dyDescent="0.35">
      <c r="A355" s="41" t="s">
        <v>42</v>
      </c>
      <c r="B355" s="42" t="s">
        <v>43</v>
      </c>
      <c r="C355" s="30">
        <v>743.71699999999998</v>
      </c>
      <c r="D355" s="186">
        <f>Потребность!D355/S$2</f>
        <v>1.0556564684029641E-4</v>
      </c>
      <c r="E355" s="186">
        <f>Потребность!E355/T$2</f>
        <v>1.4964391203703704E-4</v>
      </c>
      <c r="F355" s="186">
        <f>Потребность!F355/U$2</f>
        <v>1.4955839252095765E-4</v>
      </c>
      <c r="G355" s="186">
        <f>Потребность!G355/V$2</f>
        <v>3.5927684818362387E-5</v>
      </c>
      <c r="H355" s="186">
        <f>Потребность!H355/W$2</f>
        <v>1.1756804954056503E-4</v>
      </c>
      <c r="I355" s="186">
        <f>Потребность!I355/X$2</f>
        <v>4.2140873341049376E-4</v>
      </c>
      <c r="J355" s="186">
        <f>Потребность!J355/Y$2</f>
        <v>35.319120329999997</v>
      </c>
      <c r="K355" s="191">
        <f>Потребность!K355</f>
        <v>1</v>
      </c>
      <c r="L355" s="30">
        <v>3095.3346467809661</v>
      </c>
      <c r="M355" s="30"/>
      <c r="N355" s="30"/>
      <c r="O355" s="30"/>
      <c r="P355" s="30">
        <f t="shared" ref="P355:P360" si="82">(SUM(C355:J355))*L355</f>
        <v>2411380.5267652562</v>
      </c>
      <c r="Q355" s="35"/>
      <c r="R355" s="31">
        <f t="shared" si="78"/>
        <v>109327.52926525653</v>
      </c>
      <c r="S355" s="32">
        <f t="shared" ref="S355:Y360" si="83">D355*$L355/$K355</f>
        <v>0.32676100417461307</v>
      </c>
      <c r="T355" s="32">
        <f t="shared" si="83"/>
        <v>0.46319798560808401</v>
      </c>
      <c r="U355" s="32">
        <f t="shared" si="83"/>
        <v>0.46293327408698753</v>
      </c>
      <c r="V355" s="32">
        <f t="shared" si="83"/>
        <v>0.11120820759690361</v>
      </c>
      <c r="W355" s="32">
        <f t="shared" si="83"/>
        <v>0.36391245709737197</v>
      </c>
      <c r="X355" s="32">
        <f t="shared" si="83"/>
        <v>1.304401052981585</v>
      </c>
      <c r="Y355" s="32">
        <f t="shared" si="83"/>
        <v>109324.49685127498</v>
      </c>
      <c r="Z355" s="32"/>
      <c r="AA355" s="32">
        <f t="shared" ref="AA355:AA360" si="84">$S$2*S355+$T$2*T355+$U$2*U355+$V$2*V355+$W$2*W355+$X$2*X355+$Y$2*Y355</f>
        <v>2302052.9974999996</v>
      </c>
      <c r="AB355" s="259"/>
    </row>
    <row r="356" spans="1:28" s="36" customFormat="1" ht="14" outlineLevel="2" x14ac:dyDescent="0.35">
      <c r="A356" s="41" t="s">
        <v>44</v>
      </c>
      <c r="B356" s="42" t="s">
        <v>38</v>
      </c>
      <c r="C356" s="30">
        <v>418.08</v>
      </c>
      <c r="D356" s="186">
        <f>Потребность!D356/S$2</f>
        <v>5.9343655760176409E-5</v>
      </c>
      <c r="E356" s="186">
        <f>Потребность!E356/T$2</f>
        <v>8.412222222222221E-5</v>
      </c>
      <c r="F356" s="186">
        <f>Потребность!F356/U$2</f>
        <v>8.4074147485080987E-5</v>
      </c>
      <c r="G356" s="186">
        <f>Потребность!G356/V$2</f>
        <v>2.0196723308544709E-5</v>
      </c>
      <c r="H356" s="186">
        <f>Потребность!H356/W$2</f>
        <v>6.6090798182533725E-5</v>
      </c>
      <c r="I356" s="186">
        <f>Потребность!I356/X$2</f>
        <v>2.3689462962962963E-4</v>
      </c>
      <c r="J356" s="186">
        <f>Потребность!J356/Y$2</f>
        <v>19.854619199999998</v>
      </c>
      <c r="K356" s="191">
        <f>Потребность!K356</f>
        <v>1</v>
      </c>
      <c r="L356" s="30">
        <v>19.36</v>
      </c>
      <c r="M356" s="30"/>
      <c r="N356" s="30"/>
      <c r="O356" s="30"/>
      <c r="P356" s="30">
        <f t="shared" si="82"/>
        <v>8478.4248896933386</v>
      </c>
      <c r="Q356" s="35"/>
      <c r="R356" s="31">
        <f t="shared" si="78"/>
        <v>384.39608969333869</v>
      </c>
      <c r="S356" s="32">
        <f t="shared" si="83"/>
        <v>1.1488931755170152E-3</v>
      </c>
      <c r="T356" s="32">
        <f t="shared" si="83"/>
        <v>1.6286062222222219E-3</v>
      </c>
      <c r="U356" s="32">
        <f t="shared" si="83"/>
        <v>1.6276754953111678E-3</v>
      </c>
      <c r="V356" s="32">
        <f t="shared" si="83"/>
        <v>3.9100856325342554E-4</v>
      </c>
      <c r="W356" s="32">
        <f t="shared" si="83"/>
        <v>1.2795178528138529E-3</v>
      </c>
      <c r="X356" s="32">
        <f t="shared" si="83"/>
        <v>4.5862800296296293E-3</v>
      </c>
      <c r="Y356" s="32">
        <f t="shared" si="83"/>
        <v>384.38542771199997</v>
      </c>
      <c r="Z356" s="32"/>
      <c r="AA356" s="32">
        <f t="shared" si="84"/>
        <v>8094.0287999999991</v>
      </c>
      <c r="AB356" s="259"/>
    </row>
    <row r="357" spans="1:28" s="36" customFormat="1" ht="14" outlineLevel="2" x14ac:dyDescent="0.35">
      <c r="A357" s="41" t="s">
        <v>45</v>
      </c>
      <c r="B357" s="42" t="s">
        <v>46</v>
      </c>
      <c r="C357" s="30">
        <v>136189</v>
      </c>
      <c r="D357" s="186">
        <f>Потребность!D357/S$2</f>
        <v>9.7940878479051193E-3</v>
      </c>
      <c r="E357" s="186">
        <f>Потребность!E357/T$2</f>
        <v>1.3883547008547008E-2</v>
      </c>
      <c r="F357" s="186">
        <f>Потребность!F357/U$2</f>
        <v>1.3875612745098038E-2</v>
      </c>
      <c r="G357" s="186">
        <f>Потребность!G357/V$2</f>
        <v>3.3332709249176834E-3</v>
      </c>
      <c r="H357" s="186">
        <f>Потребность!H357/W$2</f>
        <v>1.0907637472720118E-2</v>
      </c>
      <c r="I357" s="186">
        <f>Потребность!I357/X$2</f>
        <v>3.909713319088319E-2</v>
      </c>
      <c r="J357" s="186">
        <f>Потребность!J357/Y$2</f>
        <v>3276.81</v>
      </c>
      <c r="K357" s="191">
        <f>Потребность!K357</f>
        <v>1</v>
      </c>
      <c r="L357" s="30">
        <v>5.2299999999999995</v>
      </c>
      <c r="M357" s="30"/>
      <c r="N357" s="30"/>
      <c r="O357" s="30"/>
      <c r="P357" s="30">
        <f t="shared" si="82"/>
        <v>729406.66166144249</v>
      </c>
      <c r="Q357" s="35"/>
      <c r="R357" s="31">
        <f t="shared" si="78"/>
        <v>17138.191661442459</v>
      </c>
      <c r="S357" s="32">
        <f t="shared" si="83"/>
        <v>5.1223079444543768E-2</v>
      </c>
      <c r="T357" s="32">
        <f t="shared" si="83"/>
        <v>7.2610950854700845E-2</v>
      </c>
      <c r="U357" s="32">
        <f t="shared" si="83"/>
        <v>7.2569454656862736E-2</v>
      </c>
      <c r="V357" s="32">
        <f t="shared" si="83"/>
        <v>1.7433006937319483E-2</v>
      </c>
      <c r="W357" s="32">
        <f t="shared" si="83"/>
        <v>5.7046943982326209E-2</v>
      </c>
      <c r="X357" s="32">
        <f t="shared" si="83"/>
        <v>0.20447800658831908</v>
      </c>
      <c r="Y357" s="32">
        <f t="shared" si="83"/>
        <v>17137.716299999996</v>
      </c>
      <c r="Z357" s="32"/>
      <c r="AA357" s="32">
        <f t="shared" si="84"/>
        <v>360869.99999999994</v>
      </c>
      <c r="AB357" s="259"/>
    </row>
    <row r="358" spans="1:28" s="36" customFormat="1" ht="14" outlineLevel="2" x14ac:dyDescent="0.35">
      <c r="A358" s="41" t="s">
        <v>47</v>
      </c>
      <c r="B358" s="42" t="s">
        <v>38</v>
      </c>
      <c r="C358" s="30">
        <v>792</v>
      </c>
      <c r="D358" s="186">
        <f>Потребность!D358/S$2</f>
        <v>1.1241909529769356E-4</v>
      </c>
      <c r="E358" s="186">
        <f>Потребность!E358/T$2</f>
        <v>1.5935897435897435E-4</v>
      </c>
      <c r="F358" s="186">
        <f>Потребность!F358/U$2</f>
        <v>1.5926790281329924E-4</v>
      </c>
      <c r="G358" s="186">
        <f>Потребность!G358/V$2</f>
        <v>3.8260153225142104E-5</v>
      </c>
      <c r="H358" s="186">
        <f>Потребность!H358/W$2</f>
        <v>1.2520070838252655E-4</v>
      </c>
      <c r="I358" s="186">
        <f>Потребность!I358/X$2</f>
        <v>4.48767094017094E-4</v>
      </c>
      <c r="J358" s="186">
        <f>Потребность!J358/Y$2</f>
        <v>37.612079999999999</v>
      </c>
      <c r="K358" s="191">
        <f>Потребность!K358</f>
        <v>1</v>
      </c>
      <c r="L358" s="30">
        <v>19.519772727272727</v>
      </c>
      <c r="M358" s="30"/>
      <c r="N358" s="30"/>
      <c r="O358" s="30"/>
      <c r="P358" s="30">
        <f t="shared" si="82"/>
        <v>16193.859617869968</v>
      </c>
      <c r="Q358" s="35"/>
      <c r="R358" s="31">
        <f t="shared" si="78"/>
        <v>734.19961786996873</v>
      </c>
      <c r="S358" s="32">
        <f t="shared" si="83"/>
        <v>2.1943951904165922E-3</v>
      </c>
      <c r="T358" s="32">
        <f t="shared" si="83"/>
        <v>3.1106509615384612E-3</v>
      </c>
      <c r="U358" s="32">
        <f t="shared" si="83"/>
        <v>3.1088732656649617E-3</v>
      </c>
      <c r="V358" s="32">
        <f t="shared" si="83"/>
        <v>7.4682949546540456E-4</v>
      </c>
      <c r="W358" s="32">
        <f t="shared" si="83"/>
        <v>2.4438893729204678E-3</v>
      </c>
      <c r="X358" s="32">
        <f t="shared" si="83"/>
        <v>8.7598316826923081E-3</v>
      </c>
      <c r="Y358" s="32">
        <f t="shared" si="83"/>
        <v>734.17925339999999</v>
      </c>
      <c r="Z358" s="32"/>
      <c r="AA358" s="32">
        <f t="shared" si="84"/>
        <v>15459.66</v>
      </c>
      <c r="AB358" s="259"/>
    </row>
    <row r="359" spans="1:28" s="36" customFormat="1" ht="14" outlineLevel="2" x14ac:dyDescent="0.35">
      <c r="A359" s="41" t="s">
        <v>48</v>
      </c>
      <c r="B359" s="42" t="s">
        <v>38</v>
      </c>
      <c r="C359" s="30">
        <v>1128.8800000000001</v>
      </c>
      <c r="D359" s="186">
        <f>Потребность!D359/S$2</f>
        <v>1.6023695492381351E-4</v>
      </c>
      <c r="E359" s="186">
        <f>Потребность!E359/T$2</f>
        <v>2.2714287749287752E-4</v>
      </c>
      <c r="F359" s="186">
        <f>Потребность!F359/U$2</f>
        <v>2.2701306834327936E-4</v>
      </c>
      <c r="G359" s="186">
        <f>Потребность!G359/V$2</f>
        <v>5.4534244662624277E-5</v>
      </c>
      <c r="H359" s="186">
        <f>Потребность!H359/W$2</f>
        <v>1.7845527232180126E-4</v>
      </c>
      <c r="I359" s="186">
        <f>Потребность!I359/X$2</f>
        <v>6.396517640075974E-4</v>
      </c>
      <c r="J359" s="186">
        <f>Потребность!J359/Y$2</f>
        <v>53.610511200000005</v>
      </c>
      <c r="K359" s="191">
        <f>Потребность!K359</f>
        <v>1</v>
      </c>
      <c r="L359" s="30">
        <v>22.587163206009492</v>
      </c>
      <c r="M359" s="30"/>
      <c r="N359" s="30"/>
      <c r="O359" s="30"/>
      <c r="P359" s="30">
        <f t="shared" si="82"/>
        <v>26709.139753915755</v>
      </c>
      <c r="Q359" s="35"/>
      <c r="R359" s="31">
        <f t="shared" si="78"/>
        <v>1210.9429539157561</v>
      </c>
      <c r="S359" s="32">
        <f t="shared" si="83"/>
        <v>3.6192982524981621E-3</v>
      </c>
      <c r="T359" s="32">
        <f t="shared" si="83"/>
        <v>5.1305132450142447E-3</v>
      </c>
      <c r="U359" s="32">
        <f t="shared" si="83"/>
        <v>5.1275812245666378E-3</v>
      </c>
      <c r="V359" s="32">
        <f t="shared" si="83"/>
        <v>1.2317738845111466E-3</v>
      </c>
      <c r="W359" s="32">
        <f t="shared" si="83"/>
        <v>4.0307983609053936E-3</v>
      </c>
      <c r="X359" s="32">
        <f t="shared" si="83"/>
        <v>1.4447918788651471E-2</v>
      </c>
      <c r="Y359" s="32">
        <f t="shared" si="83"/>
        <v>1210.909366032</v>
      </c>
      <c r="Z359" s="32"/>
      <c r="AA359" s="32">
        <f t="shared" si="84"/>
        <v>25498.196800000002</v>
      </c>
      <c r="AB359" s="259"/>
    </row>
    <row r="360" spans="1:28" s="36" customFormat="1" ht="14" outlineLevel="2" x14ac:dyDescent="0.35">
      <c r="A360" s="41" t="s">
        <v>49</v>
      </c>
      <c r="B360" s="42" t="s">
        <v>38</v>
      </c>
      <c r="C360" s="30">
        <v>972</v>
      </c>
      <c r="D360" s="186">
        <f>Потребность!D360/S$2</f>
        <v>1.3796888968353299E-4</v>
      </c>
      <c r="E360" s="186">
        <f>Потребность!E360/T$2</f>
        <v>1.9557692307692307E-4</v>
      </c>
      <c r="F360" s="186">
        <f>Потребность!F360/U$2</f>
        <v>1.9546515345268543E-4</v>
      </c>
      <c r="G360" s="186">
        <f>Потребность!G360/V$2</f>
        <v>4.6955642594492584E-5</v>
      </c>
      <c r="H360" s="186">
        <f>Потребность!H360/W$2</f>
        <v>1.5365541483310078E-4</v>
      </c>
      <c r="I360" s="186">
        <f>Потребность!I360/X$2</f>
        <v>5.5075961538461539E-4</v>
      </c>
      <c r="J360" s="186">
        <f>Потребность!J360/Y$2</f>
        <v>46.16028</v>
      </c>
      <c r="K360" s="191">
        <f>Потребность!K360</f>
        <v>1</v>
      </c>
      <c r="L360" s="30">
        <v>1.6</v>
      </c>
      <c r="M360" s="30"/>
      <c r="N360" s="30"/>
      <c r="O360" s="30"/>
      <c r="P360" s="30">
        <f t="shared" si="82"/>
        <v>1629.0584966106226</v>
      </c>
      <c r="Q360" s="35"/>
      <c r="R360" s="31">
        <f t="shared" si="78"/>
        <v>73.858496610622439</v>
      </c>
      <c r="S360" s="32">
        <f t="shared" si="83"/>
        <v>2.2075022349365278E-4</v>
      </c>
      <c r="T360" s="32">
        <f t="shared" si="83"/>
        <v>3.1292307692307696E-4</v>
      </c>
      <c r="U360" s="32">
        <f t="shared" si="83"/>
        <v>3.1274424552429669E-4</v>
      </c>
      <c r="V360" s="32">
        <f t="shared" si="83"/>
        <v>7.5129028151188146E-5</v>
      </c>
      <c r="W360" s="32">
        <f t="shared" si="83"/>
        <v>2.4584866373296123E-4</v>
      </c>
      <c r="X360" s="32">
        <f t="shared" si="83"/>
        <v>8.8121538461538465E-4</v>
      </c>
      <c r="Y360" s="32">
        <f t="shared" si="83"/>
        <v>73.856448</v>
      </c>
      <c r="Z360" s="32"/>
      <c r="AA360" s="32">
        <f t="shared" si="84"/>
        <v>1555.2</v>
      </c>
      <c r="AB360" s="259"/>
    </row>
    <row r="361" spans="1:28" s="39" customFormat="1" ht="76.5" customHeight="1" outlineLevel="1" x14ac:dyDescent="0.35">
      <c r="A361" s="23" t="s">
        <v>14</v>
      </c>
      <c r="B361" s="24" t="s">
        <v>3</v>
      </c>
      <c r="C361" s="25">
        <f t="shared" ref="C361:J361" si="85">SUM(C362:C376)</f>
        <v>2152.1999999999998</v>
      </c>
      <c r="D361" s="25">
        <f t="shared" si="85"/>
        <v>3.0080624590261634E-4</v>
      </c>
      <c r="E361" s="25">
        <f t="shared" si="85"/>
        <v>4.2640598290598299E-4</v>
      </c>
      <c r="F361" s="25">
        <f t="shared" si="85"/>
        <v>4.2616229752770663E-4</v>
      </c>
      <c r="G361" s="25">
        <f t="shared" si="85"/>
        <v>1.0237489484181964E-4</v>
      </c>
      <c r="H361" s="25">
        <f t="shared" si="85"/>
        <v>3.3500674394476066E-4</v>
      </c>
      <c r="I361" s="25">
        <f t="shared" si="85"/>
        <v>1.2007919515669516E-3</v>
      </c>
      <c r="J361" s="25">
        <f t="shared" si="85"/>
        <v>100.64080799999998</v>
      </c>
      <c r="K361" s="21" t="s">
        <v>3</v>
      </c>
      <c r="L361" s="21" t="s">
        <v>3</v>
      </c>
      <c r="M361" s="21"/>
      <c r="N361" s="21"/>
      <c r="O361" s="21"/>
      <c r="P361" s="25">
        <f>SUM(P362:P376)</f>
        <v>2616939.6266353815</v>
      </c>
      <c r="Q361" s="21" t="s">
        <v>3</v>
      </c>
      <c r="R361" s="31">
        <f t="shared" si="78"/>
        <v>43793.820635381766</v>
      </c>
      <c r="S361" s="26">
        <f>SUM(S362:S376)</f>
        <v>0.13089212665494568</v>
      </c>
      <c r="T361" s="26">
        <f t="shared" ref="T361:AA361" si="86">SUM(T362:T376)</f>
        <v>0.18554530260327637</v>
      </c>
      <c r="U361" s="26">
        <f t="shared" si="86"/>
        <v>0.18543926591743037</v>
      </c>
      <c r="V361" s="26">
        <f t="shared" si="86"/>
        <v>4.4547172422278639E-2</v>
      </c>
      <c r="W361" s="26">
        <f t="shared" si="86"/>
        <v>0.14577405142336891</v>
      </c>
      <c r="X361" s="26">
        <f t="shared" si="86"/>
        <v>0.52250980274400505</v>
      </c>
      <c r="Y361" s="26">
        <f t="shared" si="86"/>
        <v>43792.605927659999</v>
      </c>
      <c r="Z361" s="26">
        <f t="shared" si="86"/>
        <v>2119.2000000000003</v>
      </c>
      <c r="AA361" s="26">
        <f t="shared" si="86"/>
        <v>922143.73399999994</v>
      </c>
      <c r="AB361" s="259"/>
    </row>
    <row r="362" spans="1:28" s="33" customFormat="1" ht="24.75" customHeight="1" outlineLevel="2" x14ac:dyDescent="0.35">
      <c r="A362" s="27" t="s">
        <v>33</v>
      </c>
      <c r="B362" s="28" t="s">
        <v>34</v>
      </c>
      <c r="C362" s="30">
        <v>965.6</v>
      </c>
      <c r="D362" s="186">
        <f>Потребность!D362/S$2</f>
        <v>1.3706045254981427E-4</v>
      </c>
      <c r="E362" s="186">
        <f>Потребность!E362/T$2</f>
        <v>1.942891737891738E-4</v>
      </c>
      <c r="F362" s="186">
        <f>Потребность!F362/U$2</f>
        <v>1.9417814009661834E-4</v>
      </c>
      <c r="G362" s="186">
        <f>Потребность!G362/V$2</f>
        <v>4.6646469639137902E-5</v>
      </c>
      <c r="H362" s="186">
        <f>Потребность!H362/W$2</f>
        <v>1.5264369193708038E-4</v>
      </c>
      <c r="I362" s="186">
        <f>Потребность!I362/X$2</f>
        <v>5.4713321462488134E-4</v>
      </c>
      <c r="J362" s="186">
        <f>Потребность!J362/Y$2</f>
        <v>45.856344</v>
      </c>
      <c r="K362" s="191">
        <f>Потребность!K362</f>
        <v>1</v>
      </c>
      <c r="L362" s="30">
        <f>AVERAGE(M362:O362)</f>
        <v>6.7428355426677706</v>
      </c>
      <c r="M362" s="30">
        <f>(477.65+6.97*865.6)/965.6</f>
        <v>6.7428355426677706</v>
      </c>
      <c r="N362" s="30"/>
      <c r="O362" s="30"/>
      <c r="P362" s="30">
        <f t="shared" ref="P362:P376" si="87">(SUM(C362:J362))*L362</f>
        <v>6820.0923627373722</v>
      </c>
      <c r="Q362" s="35">
        <v>275</v>
      </c>
      <c r="R362" s="31">
        <f t="shared" si="78"/>
        <v>309.21036273737303</v>
      </c>
      <c r="S362" s="32">
        <f t="shared" ref="S362:Y376" si="88">D362*$L362/$K362</f>
        <v>9.2417609094701714E-4</v>
      </c>
      <c r="T362" s="32">
        <f t="shared" si="88"/>
        <v>1.3100599465811966E-3</v>
      </c>
      <c r="U362" s="32">
        <f t="shared" si="88"/>
        <v>1.3093112646526E-3</v>
      </c>
      <c r="V362" s="32">
        <f t="shared" si="88"/>
        <v>3.1452947342275209E-4</v>
      </c>
      <c r="W362" s="32">
        <f t="shared" si="88"/>
        <v>1.0292513113573753E-3</v>
      </c>
      <c r="X362" s="32">
        <f t="shared" si="88"/>
        <v>3.6892292861467235E-3</v>
      </c>
      <c r="Y362" s="32">
        <f t="shared" si="88"/>
        <v>309.20178617999994</v>
      </c>
      <c r="Z362" s="32">
        <f>Потребность!D362+Потребность!E362+Потребность!F362+Потребность!G362+Потребность!H362+Потребность!I362+Потребность!J362</f>
        <v>965.60000000000014</v>
      </c>
      <c r="AA362" s="32">
        <f t="shared" ref="AA362:AA376" si="89">$S$2*S362+$T$2*T362+$U$2*U362+$V$2*V362+$W$2*W362+$X$2*X362+$Y$2*Y362</f>
        <v>6510.8819999999987</v>
      </c>
      <c r="AB362" s="259"/>
    </row>
    <row r="363" spans="1:28" s="33" customFormat="1" ht="24.75" customHeight="1" outlineLevel="2" x14ac:dyDescent="0.35">
      <c r="A363" s="27" t="s">
        <v>35</v>
      </c>
      <c r="B363" s="28" t="s">
        <v>34</v>
      </c>
      <c r="C363" s="30">
        <v>965.6</v>
      </c>
      <c r="D363" s="186">
        <f>Потребность!D363/S$2</f>
        <v>1.3706045254981427E-4</v>
      </c>
      <c r="E363" s="186">
        <f>Потребность!E363/T$2</f>
        <v>1.942891737891738E-4</v>
      </c>
      <c r="F363" s="186">
        <f>Потребность!F363/U$2</f>
        <v>1.9417814009661834E-4</v>
      </c>
      <c r="G363" s="186">
        <f>Потребность!G363/V$2</f>
        <v>4.6646469639137902E-5</v>
      </c>
      <c r="H363" s="186">
        <f>Потребность!H363/W$2</f>
        <v>1.5264369193708038E-4</v>
      </c>
      <c r="I363" s="186">
        <f>Потребность!I363/X$2</f>
        <v>5.4713321462488134E-4</v>
      </c>
      <c r="J363" s="186">
        <f>Потребность!J363/Y$2</f>
        <v>45.856344</v>
      </c>
      <c r="K363" s="191">
        <f>Потребность!K363</f>
        <v>1</v>
      </c>
      <c r="L363" s="30">
        <f>AVERAGE(M363:O363)</f>
        <v>11.570153272576636</v>
      </c>
      <c r="M363" s="30">
        <f>(1563.98+11.1*865.6)/965.6</f>
        <v>11.570153272576636</v>
      </c>
      <c r="N363" s="30"/>
      <c r="O363" s="30"/>
      <c r="P363" s="30">
        <f t="shared" si="87"/>
        <v>11702.719645269675</v>
      </c>
      <c r="Q363" s="35">
        <v>275</v>
      </c>
      <c r="R363" s="31">
        <f t="shared" si="78"/>
        <v>530.57964526967555</v>
      </c>
      <c r="S363" s="32">
        <f t="shared" si="88"/>
        <v>1.5858104436100684E-3</v>
      </c>
      <c r="T363" s="32">
        <f t="shared" si="88"/>
        <v>2.2479555199430199E-3</v>
      </c>
      <c r="U363" s="32">
        <f t="shared" si="88"/>
        <v>2.2466708431017335E-3</v>
      </c>
      <c r="V363" s="32">
        <f t="shared" si="88"/>
        <v>5.3970680334941806E-4</v>
      </c>
      <c r="W363" s="32">
        <f t="shared" si="88"/>
        <v>1.7661109118039906E-3</v>
      </c>
      <c r="X363" s="32">
        <f t="shared" si="88"/>
        <v>6.3304151537274455E-3</v>
      </c>
      <c r="Y363" s="32">
        <f t="shared" si="88"/>
        <v>530.56492860000003</v>
      </c>
      <c r="Z363" s="32">
        <f>Потребность!D363+Потребность!E363+Потребность!F363+Потребность!G363+Потребность!H363+Потребность!I363+Потребность!J363</f>
        <v>965.60000000000014</v>
      </c>
      <c r="AA363" s="32">
        <f t="shared" si="89"/>
        <v>11172.140000000001</v>
      </c>
      <c r="AB363" s="259"/>
    </row>
    <row r="364" spans="1:28" s="33" customFormat="1" ht="24.75" customHeight="1" outlineLevel="2" x14ac:dyDescent="0.35">
      <c r="A364" s="27" t="s">
        <v>36</v>
      </c>
      <c r="B364" s="28" t="s">
        <v>452</v>
      </c>
      <c r="C364" s="30">
        <v>12</v>
      </c>
      <c r="D364" s="186">
        <f>Потребность!D364/S$2</f>
        <v>1.7033196257226296E-6</v>
      </c>
      <c r="E364" s="186">
        <f>Потребность!E364/T$2</f>
        <v>2.4145299145299146E-6</v>
      </c>
      <c r="F364" s="186">
        <f>Потребность!F364/U$2</f>
        <v>2.4131500426257459E-6</v>
      </c>
      <c r="G364" s="186">
        <f>Потребность!G364/V$2</f>
        <v>5.7969929129003192E-7</v>
      </c>
      <c r="H364" s="186">
        <f>Потребность!H364/W$2</f>
        <v>1.8969804300382812E-6</v>
      </c>
      <c r="I364" s="186">
        <f>Потребность!I364/X$2</f>
        <v>6.7995014245014231E-6</v>
      </c>
      <c r="J364" s="186">
        <f>Потребность!J364/Y$2</f>
        <v>0.56987999999999994</v>
      </c>
      <c r="K364" s="191">
        <f>Потребность!K364</f>
        <v>1</v>
      </c>
      <c r="L364" s="30">
        <v>7239</v>
      </c>
      <c r="M364" s="30"/>
      <c r="N364" s="30"/>
      <c r="O364" s="30"/>
      <c r="P364" s="30">
        <f t="shared" si="87"/>
        <v>90993.475748181285</v>
      </c>
      <c r="Q364" s="35"/>
      <c r="R364" s="31">
        <f t="shared" si="78"/>
        <v>4125.4757481812949</v>
      </c>
      <c r="S364" s="32">
        <f t="shared" si="88"/>
        <v>1.2330330770606116E-2</v>
      </c>
      <c r="T364" s="32">
        <f t="shared" si="88"/>
        <v>1.7478782051282053E-2</v>
      </c>
      <c r="U364" s="32">
        <f t="shared" si="88"/>
        <v>1.7468793158567773E-2</v>
      </c>
      <c r="V364" s="32">
        <f t="shared" si="88"/>
        <v>4.1964431696485411E-3</v>
      </c>
      <c r="W364" s="32">
        <f t="shared" si="88"/>
        <v>1.3732241333047117E-2</v>
      </c>
      <c r="X364" s="32">
        <f t="shared" si="88"/>
        <v>4.9221590811965803E-2</v>
      </c>
      <c r="Y364" s="32">
        <f t="shared" si="88"/>
        <v>4125.36132</v>
      </c>
      <c r="Z364" s="32">
        <f>Потребность!D364+Потребность!E364+Потребность!F364+Потребность!G364+Потребность!H364+Потребность!I364+Потребность!J364</f>
        <v>12</v>
      </c>
      <c r="AA364" s="32">
        <f t="shared" si="89"/>
        <v>86868</v>
      </c>
      <c r="AB364" s="259"/>
    </row>
    <row r="365" spans="1:28" s="33" customFormat="1" ht="24.75" customHeight="1" outlineLevel="2" x14ac:dyDescent="0.35">
      <c r="A365" s="27" t="s">
        <v>453</v>
      </c>
      <c r="B365" s="28" t="s">
        <v>452</v>
      </c>
      <c r="C365" s="30">
        <v>12</v>
      </c>
      <c r="D365" s="186">
        <f>Потребность!D365/S$2</f>
        <v>1.7033196257226296E-6</v>
      </c>
      <c r="E365" s="186">
        <f>Потребность!E365/T$2</f>
        <v>2.4145299145299146E-6</v>
      </c>
      <c r="F365" s="186">
        <f>Потребность!F365/U$2</f>
        <v>2.4131500426257459E-6</v>
      </c>
      <c r="G365" s="186">
        <f>Потребность!G365/V$2</f>
        <v>5.7969929129003192E-7</v>
      </c>
      <c r="H365" s="186">
        <f>Потребность!H365/W$2</f>
        <v>1.8969804300382812E-6</v>
      </c>
      <c r="I365" s="186">
        <f>Потребность!I365/X$2</f>
        <v>6.7995014245014231E-6</v>
      </c>
      <c r="J365" s="186">
        <f>Потребность!J365/Y$2</f>
        <v>0.56987999999999994</v>
      </c>
      <c r="K365" s="191">
        <f>Потребность!K365</f>
        <v>1</v>
      </c>
      <c r="L365" s="30">
        <v>3458.75</v>
      </c>
      <c r="M365" s="30"/>
      <c r="N365" s="30"/>
      <c r="O365" s="30"/>
      <c r="P365" s="30">
        <f t="shared" si="87"/>
        <v>43476.127123086342</v>
      </c>
      <c r="Q365" s="35"/>
      <c r="R365" s="31">
        <f t="shared" si="78"/>
        <v>1971.1271230863454</v>
      </c>
      <c r="S365" s="32">
        <f t="shared" si="88"/>
        <v>5.891356755468145E-3</v>
      </c>
      <c r="T365" s="32">
        <f t="shared" si="88"/>
        <v>8.3512553418803419E-3</v>
      </c>
      <c r="U365" s="32">
        <f t="shared" si="88"/>
        <v>8.3464827099317979E-3</v>
      </c>
      <c r="V365" s="32">
        <f t="shared" si="88"/>
        <v>2.0050349237493979E-3</v>
      </c>
      <c r="W365" s="32">
        <f t="shared" si="88"/>
        <v>6.5611810623949053E-3</v>
      </c>
      <c r="X365" s="32">
        <f t="shared" si="88"/>
        <v>2.3517775551994299E-2</v>
      </c>
      <c r="Y365" s="32">
        <f t="shared" si="88"/>
        <v>1971.0724499999999</v>
      </c>
      <c r="Z365" s="32">
        <f>Потребность!D365+Потребность!E365+Потребность!F365+Потребность!G365+Потребность!H365+Потребность!I365+Потребность!J365</f>
        <v>12</v>
      </c>
      <c r="AA365" s="32">
        <f t="shared" si="89"/>
        <v>41505</v>
      </c>
      <c r="AB365" s="259"/>
    </row>
    <row r="366" spans="1:28" s="33" customFormat="1" ht="24.75" customHeight="1" outlineLevel="2" x14ac:dyDescent="0.35">
      <c r="A366" s="27" t="s">
        <v>454</v>
      </c>
      <c r="B366" s="28" t="s">
        <v>452</v>
      </c>
      <c r="C366" s="30">
        <v>12</v>
      </c>
      <c r="D366" s="186">
        <f>Потребность!D366/S$2</f>
        <v>1.7033196257226296E-6</v>
      </c>
      <c r="E366" s="186">
        <f>Потребность!E366/T$2</f>
        <v>2.4145299145299146E-6</v>
      </c>
      <c r="F366" s="186">
        <f>Потребность!F366/U$2</f>
        <v>2.4131500426257459E-6</v>
      </c>
      <c r="G366" s="186">
        <f>Потребность!G366/V$2</f>
        <v>5.7969929129003192E-7</v>
      </c>
      <c r="H366" s="186">
        <f>Потребность!H366/W$2</f>
        <v>1.8969804300382812E-6</v>
      </c>
      <c r="I366" s="186">
        <f>Потребность!I366/X$2</f>
        <v>6.7995014245014231E-6</v>
      </c>
      <c r="J366" s="186">
        <f>Потребность!J366/Y$2</f>
        <v>0.56987999999999994</v>
      </c>
      <c r="K366" s="191">
        <f>Потребность!K366</f>
        <v>1</v>
      </c>
      <c r="L366" s="30">
        <v>15390.8</v>
      </c>
      <c r="M366" s="30"/>
      <c r="N366" s="30"/>
      <c r="O366" s="30"/>
      <c r="P366" s="30">
        <f t="shared" si="87"/>
        <v>193460.75238915713</v>
      </c>
      <c r="Q366" s="35"/>
      <c r="R366" s="31">
        <f t="shared" ref="R366:R376" si="90">SUM(S366:Y366)</f>
        <v>8771.1523891571578</v>
      </c>
      <c r="S366" s="32">
        <f t="shared" si="88"/>
        <v>2.6215451695571847E-2</v>
      </c>
      <c r="T366" s="32">
        <f t="shared" si="88"/>
        <v>3.7161547008547006E-2</v>
      </c>
      <c r="U366" s="32">
        <f t="shared" si="88"/>
        <v>3.7140309676044328E-2</v>
      </c>
      <c r="V366" s="32">
        <f t="shared" si="88"/>
        <v>8.9220358523866231E-3</v>
      </c>
      <c r="W366" s="32">
        <f t="shared" si="88"/>
        <v>2.9196046402633177E-2</v>
      </c>
      <c r="X366" s="32">
        <f t="shared" si="88"/>
        <v>0.10464976652421649</v>
      </c>
      <c r="Y366" s="32">
        <f t="shared" si="88"/>
        <v>8770.9091039999985</v>
      </c>
      <c r="Z366" s="32">
        <f>Потребность!D366+Потребность!E366+Потребность!F366+Потребность!G366+Потребность!H366+Потребность!I366+Потребность!J366</f>
        <v>12</v>
      </c>
      <c r="AA366" s="32">
        <f t="shared" si="89"/>
        <v>184689.59999999998</v>
      </c>
      <c r="AB366" s="259"/>
    </row>
    <row r="367" spans="1:28" s="33" customFormat="1" ht="24.75" customHeight="1" outlineLevel="2" x14ac:dyDescent="0.35">
      <c r="A367" s="27" t="s">
        <v>40</v>
      </c>
      <c r="B367" s="28" t="s">
        <v>452</v>
      </c>
      <c r="C367" s="30">
        <v>12</v>
      </c>
      <c r="D367" s="186">
        <f>Потребность!D367/S$2</f>
        <v>1.7033196257226296E-6</v>
      </c>
      <c r="E367" s="186">
        <f>Потребность!E367/T$2</f>
        <v>2.4145299145299146E-6</v>
      </c>
      <c r="F367" s="186">
        <f>Потребность!F367/U$2</f>
        <v>2.4131500426257459E-6</v>
      </c>
      <c r="G367" s="186">
        <f>Потребность!G367/V$2</f>
        <v>5.7969929129003192E-7</v>
      </c>
      <c r="H367" s="186">
        <f>Потребность!H367/W$2</f>
        <v>1.8969804300382812E-6</v>
      </c>
      <c r="I367" s="186">
        <f>Потребность!I367/X$2</f>
        <v>6.7995014245014231E-6</v>
      </c>
      <c r="J367" s="186">
        <f>Потребность!J367/Y$2</f>
        <v>0.56987999999999994</v>
      </c>
      <c r="K367" s="191">
        <f>Потребность!K367</f>
        <v>1</v>
      </c>
      <c r="L367" s="30">
        <v>7921.8</v>
      </c>
      <c r="M367" s="30"/>
      <c r="N367" s="30"/>
      <c r="O367" s="30"/>
      <c r="P367" s="30">
        <f t="shared" si="87"/>
        <v>99576.200605324295</v>
      </c>
      <c r="Q367" s="35"/>
      <c r="R367" s="31">
        <f t="shared" si="90"/>
        <v>4514.6006053242963</v>
      </c>
      <c r="S367" s="32">
        <f t="shared" si="88"/>
        <v>1.3493357411049527E-2</v>
      </c>
      <c r="T367" s="32">
        <f t="shared" si="88"/>
        <v>1.9127423076923077E-2</v>
      </c>
      <c r="U367" s="32">
        <f t="shared" si="88"/>
        <v>1.9116492007672636E-2</v>
      </c>
      <c r="V367" s="32">
        <f t="shared" si="88"/>
        <v>4.5922618457413748E-3</v>
      </c>
      <c r="W367" s="32">
        <f t="shared" si="88"/>
        <v>1.5027499570677257E-2</v>
      </c>
      <c r="X367" s="32">
        <f t="shared" si="88"/>
        <v>5.3864290384615376E-2</v>
      </c>
      <c r="Y367" s="32">
        <f t="shared" si="88"/>
        <v>4514.4753839999994</v>
      </c>
      <c r="Z367" s="32">
        <f>Потребность!D367+Потребность!E367+Потребность!F367+Потребность!G367+Потребность!H367+Потребность!I367+Потребность!J367</f>
        <v>12</v>
      </c>
      <c r="AA367" s="32">
        <f t="shared" si="89"/>
        <v>95061.6</v>
      </c>
      <c r="AB367" s="259"/>
    </row>
    <row r="368" spans="1:28" s="33" customFormat="1" ht="24.75" customHeight="1" outlineLevel="2" x14ac:dyDescent="0.35">
      <c r="A368" s="27" t="s">
        <v>456</v>
      </c>
      <c r="B368" s="28" t="s">
        <v>452</v>
      </c>
      <c r="C368" s="30">
        <v>12</v>
      </c>
      <c r="D368" s="186">
        <f>Потребность!D368/S$2</f>
        <v>1.7033196257226296E-6</v>
      </c>
      <c r="E368" s="186">
        <f>Потребность!E368/T$2</f>
        <v>2.4145299145299146E-6</v>
      </c>
      <c r="F368" s="186">
        <f>Потребность!F368/U$2</f>
        <v>2.4131500426257459E-6</v>
      </c>
      <c r="G368" s="186">
        <f>Потребность!G368/V$2</f>
        <v>5.7969929129003192E-7</v>
      </c>
      <c r="H368" s="186">
        <f>Потребность!H368/W$2</f>
        <v>1.8969804300382812E-6</v>
      </c>
      <c r="I368" s="186">
        <f>Потребность!I368/X$2</f>
        <v>6.7995014245014231E-6</v>
      </c>
      <c r="J368" s="186">
        <f>Потребность!J368/Y$2</f>
        <v>0.56987999999999994</v>
      </c>
      <c r="K368" s="191">
        <f>Потребность!K368</f>
        <v>1</v>
      </c>
      <c r="L368" s="30">
        <v>1726.9</v>
      </c>
      <c r="M368" s="30"/>
      <c r="N368" s="30"/>
      <c r="O368" s="30"/>
      <c r="P368" s="30">
        <f t="shared" si="87"/>
        <v>21706.9530694204</v>
      </c>
      <c r="Q368" s="35"/>
      <c r="R368" s="31">
        <f t="shared" si="90"/>
        <v>984.15306942040036</v>
      </c>
      <c r="S368" s="32">
        <f t="shared" si="88"/>
        <v>2.9414626616604093E-3</v>
      </c>
      <c r="T368" s="32">
        <f t="shared" si="88"/>
        <v>4.16965170940171E-3</v>
      </c>
      <c r="U368" s="32">
        <f t="shared" si="88"/>
        <v>4.1672688086104009E-3</v>
      </c>
      <c r="V368" s="32">
        <f t="shared" si="88"/>
        <v>1.0010827061287561E-3</v>
      </c>
      <c r="W368" s="32">
        <f t="shared" si="88"/>
        <v>3.2758955046331079E-3</v>
      </c>
      <c r="X368" s="32">
        <f t="shared" si="88"/>
        <v>1.1742059009971509E-2</v>
      </c>
      <c r="Y368" s="32">
        <f t="shared" si="88"/>
        <v>984.12577199999998</v>
      </c>
      <c r="Z368" s="32">
        <f>Потребность!D368+Потребность!E368+Потребность!F368+Потребность!G368+Потребность!H368+Потребность!I368+Потребность!J368</f>
        <v>12</v>
      </c>
      <c r="AA368" s="32">
        <f t="shared" si="89"/>
        <v>20722.8</v>
      </c>
      <c r="AB368" s="259"/>
    </row>
    <row r="369" spans="1:28" s="33" customFormat="1" ht="24.75" customHeight="1" outlineLevel="2" x14ac:dyDescent="0.35">
      <c r="A369" s="27" t="s">
        <v>457</v>
      </c>
      <c r="B369" s="28" t="s">
        <v>38</v>
      </c>
      <c r="C369" s="30">
        <v>122</v>
      </c>
      <c r="D369" s="186">
        <f>Потребность!D369/S$2</f>
        <v>1.73170828615134E-5</v>
      </c>
      <c r="E369" s="186">
        <f>Потребность!E369/T$2</f>
        <v>2.4547720797720797E-5</v>
      </c>
      <c r="F369" s="186">
        <f>Потребность!F369/U$2</f>
        <v>2.4533692100028415E-5</v>
      </c>
      <c r="G369" s="186">
        <f>Потребность!G369/V$2</f>
        <v>5.8936094614486582E-6</v>
      </c>
      <c r="H369" s="186">
        <f>Потребность!H369/W$2</f>
        <v>1.9285967705389192E-5</v>
      </c>
      <c r="I369" s="186">
        <f>Потребность!I369/X$2</f>
        <v>6.9128264482431147E-5</v>
      </c>
      <c r="J369" s="186">
        <f>Потребность!J369/Y$2</f>
        <v>5.7937799999999999</v>
      </c>
      <c r="K369" s="191">
        <f>Потребность!K369</f>
        <v>1</v>
      </c>
      <c r="L369" s="30">
        <v>651</v>
      </c>
      <c r="M369" s="30"/>
      <c r="N369" s="30"/>
      <c r="O369" s="30"/>
      <c r="P369" s="30">
        <f t="shared" si="87"/>
        <v>83193.855399825654</v>
      </c>
      <c r="Q369" s="35"/>
      <c r="R369" s="31">
        <f t="shared" si="90"/>
        <v>3771.855399825653</v>
      </c>
      <c r="S369" s="32">
        <f t="shared" si="88"/>
        <v>1.1273420942845223E-2</v>
      </c>
      <c r="T369" s="32">
        <f t="shared" si="88"/>
        <v>1.5980566239316239E-2</v>
      </c>
      <c r="U369" s="32">
        <f t="shared" si="88"/>
        <v>1.5971433557118497E-2</v>
      </c>
      <c r="V369" s="32">
        <f t="shared" si="88"/>
        <v>3.8367397594030765E-3</v>
      </c>
      <c r="W369" s="32">
        <f t="shared" si="88"/>
        <v>1.2555164976208365E-2</v>
      </c>
      <c r="X369" s="32">
        <f t="shared" si="88"/>
        <v>4.5002500178062677E-2</v>
      </c>
      <c r="Y369" s="32">
        <f t="shared" si="88"/>
        <v>3771.7507799999998</v>
      </c>
      <c r="Z369" s="32">
        <f>Потребность!D369+Потребность!E369+Потребность!F369+Потребность!G369+Потребность!H369+Потребность!I369+Потребность!J369</f>
        <v>121.99999999999999</v>
      </c>
      <c r="AA369" s="32">
        <f t="shared" si="89"/>
        <v>79422</v>
      </c>
      <c r="AB369" s="259"/>
    </row>
    <row r="370" spans="1:28" s="33" customFormat="1" ht="24.75" customHeight="1" outlineLevel="2" x14ac:dyDescent="0.35">
      <c r="A370" s="27" t="s">
        <v>39</v>
      </c>
      <c r="B370" s="28" t="s">
        <v>452</v>
      </c>
      <c r="C370" s="30">
        <v>8</v>
      </c>
      <c r="D370" s="186">
        <f>Потребность!D370/S$2</f>
        <v>0</v>
      </c>
      <c r="E370" s="186">
        <f>Потребность!E370/T$2</f>
        <v>0</v>
      </c>
      <c r="F370" s="186">
        <f>Потребность!F370/U$2</f>
        <v>0</v>
      </c>
      <c r="G370" s="186">
        <f>Потребность!G370/V$2</f>
        <v>0</v>
      </c>
      <c r="H370" s="186">
        <f>Потребность!H370/W$2</f>
        <v>0</v>
      </c>
      <c r="I370" s="186">
        <f>Потребность!I370/X$2</f>
        <v>0</v>
      </c>
      <c r="J370" s="186">
        <f>Потребность!J370/Y$2</f>
        <v>0</v>
      </c>
      <c r="K370" s="191">
        <f>Потребность!K370</f>
        <v>1</v>
      </c>
      <c r="L370" s="30"/>
      <c r="M370" s="30"/>
      <c r="N370" s="30"/>
      <c r="O370" s="30"/>
      <c r="P370" s="30">
        <f t="shared" si="87"/>
        <v>0</v>
      </c>
      <c r="Q370" s="35"/>
      <c r="R370" s="31">
        <f t="shared" si="90"/>
        <v>0</v>
      </c>
      <c r="S370" s="32">
        <f t="shared" si="88"/>
        <v>0</v>
      </c>
      <c r="T370" s="32">
        <f t="shared" si="88"/>
        <v>0</v>
      </c>
      <c r="U370" s="32">
        <f t="shared" si="88"/>
        <v>0</v>
      </c>
      <c r="V370" s="32">
        <f t="shared" si="88"/>
        <v>0</v>
      </c>
      <c r="W370" s="32">
        <f t="shared" si="88"/>
        <v>0</v>
      </c>
      <c r="X370" s="32">
        <f t="shared" si="88"/>
        <v>0</v>
      </c>
      <c r="Y370" s="32">
        <f t="shared" si="88"/>
        <v>0</v>
      </c>
      <c r="Z370" s="32">
        <f>Потребность!D370+Потребность!E370+Потребность!F370+Потребность!G370+Потребность!H370+Потребность!I370+Потребность!J370</f>
        <v>0</v>
      </c>
      <c r="AA370" s="32">
        <f t="shared" si="89"/>
        <v>0</v>
      </c>
      <c r="AB370" s="259"/>
    </row>
    <row r="371" spans="1:28" s="33" customFormat="1" ht="24.75" customHeight="1" outlineLevel="2" x14ac:dyDescent="0.35">
      <c r="A371" s="27" t="s">
        <v>458</v>
      </c>
      <c r="B371" s="28" t="s">
        <v>10</v>
      </c>
      <c r="C371" s="30">
        <v>1</v>
      </c>
      <c r="D371" s="186">
        <f>Потребность!D371/S$2</f>
        <v>1.4194330214355247E-7</v>
      </c>
      <c r="E371" s="186">
        <f>Потребность!E371/T$2</f>
        <v>2.012108262108262E-7</v>
      </c>
      <c r="F371" s="186">
        <f>Потребность!F371/U$2</f>
        <v>2.0109583688547882E-7</v>
      </c>
      <c r="G371" s="186">
        <f>Потребность!G371/V$2</f>
        <v>4.8308274274169325E-8</v>
      </c>
      <c r="H371" s="186">
        <f>Потребность!H371/W$2</f>
        <v>1.5808170250319012E-7</v>
      </c>
      <c r="I371" s="186">
        <f>Потребность!I371/X$2</f>
        <v>5.6662511870845196E-7</v>
      </c>
      <c r="J371" s="186">
        <f>Потребность!J371/Y$2</f>
        <v>4.7489999999999997E-2</v>
      </c>
      <c r="K371" s="191">
        <f>Потребность!K371</f>
        <v>1</v>
      </c>
      <c r="L371" s="30">
        <v>7809.6</v>
      </c>
      <c r="M371" s="189"/>
      <c r="N371" s="189"/>
      <c r="O371" s="189"/>
      <c r="P371" s="189">
        <f t="shared" si="87"/>
        <v>8180.4881913132176</v>
      </c>
      <c r="Q371" s="257"/>
      <c r="R371" s="31">
        <f t="shared" si="90"/>
        <v>370.88819131321827</v>
      </c>
      <c r="S371" s="32">
        <f t="shared" si="88"/>
        <v>1.1085204124202874E-3</v>
      </c>
      <c r="T371" s="32">
        <f t="shared" si="88"/>
        <v>1.5713760683760685E-3</v>
      </c>
      <c r="U371" s="32">
        <f t="shared" si="88"/>
        <v>1.5704780477408355E-3</v>
      </c>
      <c r="V371" s="32">
        <f t="shared" si="88"/>
        <v>3.7726829877155279E-4</v>
      </c>
      <c r="W371" s="32">
        <f t="shared" si="88"/>
        <v>1.2345548638689136E-3</v>
      </c>
      <c r="X371" s="32">
        <f t="shared" si="88"/>
        <v>4.4251155270655269E-3</v>
      </c>
      <c r="Y371" s="32">
        <f t="shared" si="88"/>
        <v>370.877904</v>
      </c>
      <c r="Z371" s="32">
        <f>Потребность!D371+Потребность!E371+Потребность!F371+Потребность!G371+Потребность!H371+Потребность!I371+Потребность!J371</f>
        <v>1</v>
      </c>
      <c r="AA371" s="32">
        <f t="shared" si="89"/>
        <v>7809.6</v>
      </c>
      <c r="AB371" s="259"/>
    </row>
    <row r="372" spans="1:28" s="33" customFormat="1" ht="24.75" customHeight="1" outlineLevel="2" x14ac:dyDescent="0.35">
      <c r="A372" s="27" t="s">
        <v>459</v>
      </c>
      <c r="B372" s="28" t="s">
        <v>452</v>
      </c>
      <c r="C372" s="30">
        <v>2</v>
      </c>
      <c r="D372" s="186">
        <f>Потребность!D372/S$2</f>
        <v>2.8388660428710494E-7</v>
      </c>
      <c r="E372" s="186">
        <f>Потребность!E372/T$2</f>
        <v>4.024216524216524E-7</v>
      </c>
      <c r="F372" s="186">
        <f>Потребность!F372/U$2</f>
        <v>4.0219167377095765E-7</v>
      </c>
      <c r="G372" s="186">
        <f>Потребность!G372/V$2</f>
        <v>9.6616548548338649E-8</v>
      </c>
      <c r="H372" s="186">
        <f>Потребность!H372/W$2</f>
        <v>3.1616340500638023E-7</v>
      </c>
      <c r="I372" s="186">
        <f>Потребность!I372/X$2</f>
        <v>1.1332502374169039E-6</v>
      </c>
      <c r="J372" s="186">
        <f>Потребность!J372/Y$2</f>
        <v>9.4979999999999995E-2</v>
      </c>
      <c r="K372" s="191">
        <f>Потребность!K372</f>
        <v>1</v>
      </c>
      <c r="L372" s="30">
        <f>AVERAGE(M372:O372)</f>
        <v>2795.78</v>
      </c>
      <c r="M372" s="30">
        <f>468.27+533.07+91.43+545.24+171.86+523.84+462.07</f>
        <v>2795.78</v>
      </c>
      <c r="N372" s="30"/>
      <c r="O372" s="30"/>
      <c r="P372" s="30">
        <f t="shared" si="87"/>
        <v>5857.1105499666228</v>
      </c>
      <c r="Q372" s="35">
        <v>275</v>
      </c>
      <c r="R372" s="31">
        <f t="shared" si="90"/>
        <v>265.55054996662295</v>
      </c>
      <c r="S372" s="32">
        <f t="shared" si="88"/>
        <v>7.9368449053380228E-4</v>
      </c>
      <c r="T372" s="32">
        <f t="shared" si="88"/>
        <v>1.1250824074074074E-3</v>
      </c>
      <c r="U372" s="32">
        <f t="shared" si="88"/>
        <v>1.1244394376953681E-3</v>
      </c>
      <c r="V372" s="32">
        <f t="shared" si="88"/>
        <v>2.7011861410047427E-4</v>
      </c>
      <c r="W372" s="32">
        <f t="shared" si="88"/>
        <v>8.8392332444873784E-4</v>
      </c>
      <c r="X372" s="32">
        <f t="shared" si="88"/>
        <v>3.1683183487654317E-3</v>
      </c>
      <c r="Y372" s="32">
        <f t="shared" si="88"/>
        <v>265.54318440000003</v>
      </c>
      <c r="Z372" s="32">
        <f>Потребность!D372+Потребность!E372+Потребность!F372+Потребность!G372+Потребность!H372+Потребность!I372+Потребность!J372</f>
        <v>2</v>
      </c>
      <c r="AA372" s="32">
        <f t="shared" si="89"/>
        <v>5591.5600000000013</v>
      </c>
      <c r="AB372" s="259"/>
    </row>
    <row r="373" spans="1:28" s="33" customFormat="1" ht="24.75" customHeight="1" outlineLevel="2" x14ac:dyDescent="0.35">
      <c r="A373" s="27" t="s">
        <v>460</v>
      </c>
      <c r="B373" s="28" t="s">
        <v>11</v>
      </c>
      <c r="C373" s="30">
        <v>3</v>
      </c>
      <c r="D373" s="186">
        <f>Потребность!D373/S$2</f>
        <v>0</v>
      </c>
      <c r="E373" s="186">
        <f>Потребность!E373/T$2</f>
        <v>0</v>
      </c>
      <c r="F373" s="186">
        <f>Потребность!F373/U$2</f>
        <v>0</v>
      </c>
      <c r="G373" s="186">
        <f>Потребность!G373/V$2</f>
        <v>0</v>
      </c>
      <c r="H373" s="186">
        <f>Потребность!H373/W$2</f>
        <v>0</v>
      </c>
      <c r="I373" s="186">
        <f>Потребность!I373/X$2</f>
        <v>0</v>
      </c>
      <c r="J373" s="186">
        <f>Потребность!J373/Y$2</f>
        <v>0</v>
      </c>
      <c r="K373" s="191">
        <f>Потребность!K373</f>
        <v>1</v>
      </c>
      <c r="L373" s="30">
        <v>130000</v>
      </c>
      <c r="M373" s="189"/>
      <c r="N373" s="189"/>
      <c r="O373" s="189"/>
      <c r="P373" s="189">
        <f t="shared" si="87"/>
        <v>390000</v>
      </c>
      <c r="Q373" s="257"/>
      <c r="R373" s="31">
        <f t="shared" si="90"/>
        <v>0</v>
      </c>
      <c r="S373" s="32">
        <f t="shared" si="88"/>
        <v>0</v>
      </c>
      <c r="T373" s="32">
        <f t="shared" si="88"/>
        <v>0</v>
      </c>
      <c r="U373" s="32">
        <f t="shared" si="88"/>
        <v>0</v>
      </c>
      <c r="V373" s="32">
        <f t="shared" si="88"/>
        <v>0</v>
      </c>
      <c r="W373" s="32">
        <f t="shared" si="88"/>
        <v>0</v>
      </c>
      <c r="X373" s="32">
        <f t="shared" si="88"/>
        <v>0</v>
      </c>
      <c r="Y373" s="32">
        <f t="shared" si="88"/>
        <v>0</v>
      </c>
      <c r="Z373" s="32">
        <f>Потребность!D373+Потребность!E373+Потребность!F373+Потребность!G373+Потребность!H373+Потребность!I373+Потребность!J373</f>
        <v>0</v>
      </c>
      <c r="AA373" s="32">
        <f t="shared" si="89"/>
        <v>0</v>
      </c>
      <c r="AB373" s="259"/>
    </row>
    <row r="374" spans="1:28" s="33" customFormat="1" ht="24.75" customHeight="1" outlineLevel="2" x14ac:dyDescent="0.35">
      <c r="A374" s="27" t="s">
        <v>461</v>
      </c>
      <c r="B374" s="28" t="s">
        <v>34</v>
      </c>
      <c r="C374" s="30">
        <v>1</v>
      </c>
      <c r="D374" s="186">
        <f>Потребность!D374/S$2</f>
        <v>1.4194330214355247E-7</v>
      </c>
      <c r="E374" s="186">
        <f>Потребность!E374/T$2</f>
        <v>2.012108262108262E-7</v>
      </c>
      <c r="F374" s="186">
        <f>Потребность!F374/U$2</f>
        <v>2.0109583688547882E-7</v>
      </c>
      <c r="G374" s="186">
        <f>Потребность!G374/V$2</f>
        <v>4.8308274274169325E-8</v>
      </c>
      <c r="H374" s="186">
        <f>Потребность!H374/W$2</f>
        <v>1.5808170250319012E-7</v>
      </c>
      <c r="I374" s="186">
        <f>Потребность!I374/X$2</f>
        <v>5.6662511870845196E-7</v>
      </c>
      <c r="J374" s="186">
        <f>Потребность!J374/Y$2</f>
        <v>4.7489999999999997E-2</v>
      </c>
      <c r="K374" s="191">
        <f>Потребность!K374</f>
        <v>1</v>
      </c>
      <c r="L374" s="30">
        <v>268154</v>
      </c>
      <c r="M374" s="30"/>
      <c r="N374" s="30"/>
      <c r="O374" s="30"/>
      <c r="P374" s="30">
        <f t="shared" si="87"/>
        <v>280888.98668989504</v>
      </c>
      <c r="Q374" s="35"/>
      <c r="R374" s="31">
        <f t="shared" si="90"/>
        <v>12734.986689895093</v>
      </c>
      <c r="S374" s="32">
        <f t="shared" si="88"/>
        <v>3.806266424300217E-2</v>
      </c>
      <c r="T374" s="32">
        <f t="shared" si="88"/>
        <v>5.3955487891737888E-2</v>
      </c>
      <c r="U374" s="32">
        <f t="shared" si="88"/>
        <v>5.392465304418869E-2</v>
      </c>
      <c r="V374" s="32">
        <f t="shared" si="88"/>
        <v>1.2954056979715601E-2</v>
      </c>
      <c r="W374" s="32">
        <f t="shared" si="88"/>
        <v>4.239024085304044E-2</v>
      </c>
      <c r="X374" s="32">
        <f t="shared" si="88"/>
        <v>0.15194279208214623</v>
      </c>
      <c r="Y374" s="32">
        <f t="shared" si="88"/>
        <v>12734.633459999999</v>
      </c>
      <c r="Z374" s="32">
        <f>Потребность!D374+Потребность!E374+Потребность!F374+Потребность!G374+Потребность!H374+Потребность!I374+Потребность!J374</f>
        <v>1</v>
      </c>
      <c r="AA374" s="32">
        <f t="shared" si="89"/>
        <v>268154</v>
      </c>
      <c r="AB374" s="259"/>
    </row>
    <row r="375" spans="1:28" s="33" customFormat="1" ht="24.75" customHeight="1" outlineLevel="2" x14ac:dyDescent="0.35">
      <c r="A375" s="27" t="s">
        <v>462</v>
      </c>
      <c r="B375" s="28" t="s">
        <v>575</v>
      </c>
      <c r="C375" s="30">
        <v>12</v>
      </c>
      <c r="D375" s="186">
        <f>Потребность!D375/S$2</f>
        <v>1.4194330214355247E-7</v>
      </c>
      <c r="E375" s="186">
        <f>Потребность!E375/T$2</f>
        <v>2.012108262108262E-7</v>
      </c>
      <c r="F375" s="186">
        <f>Потребность!F375/U$2</f>
        <v>2.0109583688547882E-7</v>
      </c>
      <c r="G375" s="186">
        <f>Потребность!G375/V$2</f>
        <v>4.8308274274169325E-8</v>
      </c>
      <c r="H375" s="186">
        <f>Потребность!H375/W$2</f>
        <v>1.5808170250319012E-7</v>
      </c>
      <c r="I375" s="186">
        <f>Потребность!I375/X$2</f>
        <v>5.6662511870845196E-7</v>
      </c>
      <c r="J375" s="186">
        <f>Потребность!J375/Y$2</f>
        <v>4.7489999999999997E-2</v>
      </c>
      <c r="K375" s="191">
        <f>Потребность!K375</f>
        <v>1</v>
      </c>
      <c r="L375" s="30">
        <f>6617.15*12</f>
        <v>79405.799999999988</v>
      </c>
      <c r="M375" s="30"/>
      <c r="N375" s="30"/>
      <c r="O375" s="30"/>
      <c r="P375" s="30">
        <f t="shared" si="87"/>
        <v>956640.68604048574</v>
      </c>
      <c r="Q375" s="35"/>
      <c r="R375" s="31">
        <f t="shared" si="90"/>
        <v>3771.0860404859582</v>
      </c>
      <c r="S375" s="32">
        <f t="shared" si="88"/>
        <v>1.1271121461350496E-2</v>
      </c>
      <c r="T375" s="32">
        <f t="shared" si="88"/>
        <v>1.5977306623931622E-2</v>
      </c>
      <c r="U375" s="32">
        <f t="shared" si="88"/>
        <v>1.5968175804560954E-2</v>
      </c>
      <c r="V375" s="32">
        <f t="shared" si="88"/>
        <v>3.835957165359834E-3</v>
      </c>
      <c r="W375" s="32">
        <f t="shared" si="88"/>
        <v>1.2552604052627812E-2</v>
      </c>
      <c r="X375" s="32">
        <f t="shared" si="88"/>
        <v>4.4993320851139586E-2</v>
      </c>
      <c r="Y375" s="32">
        <f t="shared" si="88"/>
        <v>3770.9814419999993</v>
      </c>
      <c r="Z375" s="32">
        <f>Потребность!D375+Потребность!E375+Потребность!F375+Потребность!G375+Потребность!H375+Потребность!I375+Потребность!J375</f>
        <v>1</v>
      </c>
      <c r="AA375" s="32">
        <f t="shared" si="89"/>
        <v>79405.8</v>
      </c>
      <c r="AB375" s="259"/>
    </row>
    <row r="376" spans="1:28" s="33" customFormat="1" ht="24.75" customHeight="1" outlineLevel="2" x14ac:dyDescent="0.35">
      <c r="A376" s="27" t="s">
        <v>466</v>
      </c>
      <c r="B376" s="28" t="s">
        <v>575</v>
      </c>
      <c r="C376" s="30">
        <v>12</v>
      </c>
      <c r="D376" s="186">
        <f>Потребность!D377/S$2</f>
        <v>1.4194330214355247E-7</v>
      </c>
      <c r="E376" s="186">
        <f>Потребность!E377/T$2</f>
        <v>2.012108262108262E-7</v>
      </c>
      <c r="F376" s="186">
        <f>Потребность!F377/U$2</f>
        <v>2.0109583688547882E-7</v>
      </c>
      <c r="G376" s="186">
        <f>Потребность!G377/V$2</f>
        <v>4.8308274274169325E-8</v>
      </c>
      <c r="H376" s="186">
        <f>Потребность!H377/W$2</f>
        <v>1.5808170250319012E-7</v>
      </c>
      <c r="I376" s="186">
        <f>Потребность!I377/X$2</f>
        <v>5.6662511870845196E-7</v>
      </c>
      <c r="J376" s="186">
        <f>Потребность!J377/Y$2</f>
        <v>4.7489999999999997E-2</v>
      </c>
      <c r="K376" s="191">
        <f>Потребность!K377</f>
        <v>1</v>
      </c>
      <c r="L376" s="30">
        <f>2935.896*12</f>
        <v>35230.752</v>
      </c>
      <c r="M376" s="30"/>
      <c r="N376" s="30"/>
      <c r="O376" s="30"/>
      <c r="P376" s="30">
        <f t="shared" si="87"/>
        <v>424442.17882071866</v>
      </c>
      <c r="Q376" s="35"/>
      <c r="R376" s="31">
        <f t="shared" si="90"/>
        <v>1673.1548207186727</v>
      </c>
      <c r="S376" s="32">
        <f t="shared" si="88"/>
        <v>5.0007692758805653E-3</v>
      </c>
      <c r="T376" s="32">
        <f t="shared" si="88"/>
        <v>7.0888087179487181E-3</v>
      </c>
      <c r="U376" s="32">
        <f t="shared" si="88"/>
        <v>7.0847575575447566E-3</v>
      </c>
      <c r="V376" s="32">
        <f t="shared" si="88"/>
        <v>1.7019368305012394E-3</v>
      </c>
      <c r="W376" s="32">
        <f t="shared" si="88"/>
        <v>5.5693372566276702E-3</v>
      </c>
      <c r="X376" s="32">
        <f t="shared" si="88"/>
        <v>1.996262903418803E-2</v>
      </c>
      <c r="Y376" s="32">
        <f t="shared" si="88"/>
        <v>1673.10841248</v>
      </c>
      <c r="Z376" s="32">
        <f>Потребность!D377+Потребность!E377+Потребность!F377+Потребность!G377+Потребность!H377+Потребность!I377+Потребность!J377</f>
        <v>1</v>
      </c>
      <c r="AA376" s="32">
        <f t="shared" si="89"/>
        <v>35230.751999999993</v>
      </c>
      <c r="AB376" s="259"/>
    </row>
    <row r="377" spans="1:28" ht="104.25" customHeight="1" outlineLevel="1" collapsed="1" x14ac:dyDescent="0.35">
      <c r="A377" s="23" t="s">
        <v>15</v>
      </c>
      <c r="B377" s="24" t="s">
        <v>3</v>
      </c>
      <c r="C377" s="25">
        <f t="shared" ref="C377:J377" si="91">SUM(C378:C380)</f>
        <v>0</v>
      </c>
      <c r="D377" s="25">
        <f t="shared" si="91"/>
        <v>0</v>
      </c>
      <c r="E377" s="25">
        <f t="shared" si="91"/>
        <v>0</v>
      </c>
      <c r="F377" s="25">
        <f t="shared" si="91"/>
        <v>0</v>
      </c>
      <c r="G377" s="25">
        <f t="shared" si="91"/>
        <v>0</v>
      </c>
      <c r="H377" s="25">
        <f t="shared" si="91"/>
        <v>0</v>
      </c>
      <c r="I377" s="25">
        <f t="shared" si="91"/>
        <v>0</v>
      </c>
      <c r="J377" s="25">
        <f t="shared" si="91"/>
        <v>0</v>
      </c>
      <c r="K377" s="21" t="s">
        <v>3</v>
      </c>
      <c r="L377" s="21" t="s">
        <v>3</v>
      </c>
      <c r="M377" s="21"/>
      <c r="N377" s="21"/>
      <c r="O377" s="21"/>
      <c r="P377" s="25">
        <f>SUM(P378:P380)</f>
        <v>0</v>
      </c>
      <c r="Q377" s="21" t="s">
        <v>3</v>
      </c>
      <c r="R377" s="31">
        <f t="shared" ref="R377:R395" si="92">SUM(S377:Y377)</f>
        <v>0</v>
      </c>
      <c r="S377" s="26">
        <f>SUM(S378:S380)</f>
        <v>0</v>
      </c>
      <c r="T377" s="26">
        <f t="shared" ref="T377:AA377" si="93">SUM(T378:T380)</f>
        <v>0</v>
      </c>
      <c r="U377" s="26">
        <f t="shared" si="93"/>
        <v>0</v>
      </c>
      <c r="V377" s="26">
        <f t="shared" si="93"/>
        <v>0</v>
      </c>
      <c r="W377" s="26">
        <f t="shared" si="93"/>
        <v>0</v>
      </c>
      <c r="X377" s="26">
        <f t="shared" si="93"/>
        <v>0</v>
      </c>
      <c r="Y377" s="26">
        <f t="shared" si="93"/>
        <v>0</v>
      </c>
      <c r="Z377" s="26">
        <f t="shared" si="93"/>
        <v>0</v>
      </c>
      <c r="AA377" s="26">
        <f t="shared" si="93"/>
        <v>0</v>
      </c>
      <c r="AB377" s="259"/>
    </row>
    <row r="378" spans="1:28" s="36" customFormat="1" ht="24.75" hidden="1" customHeight="1" outlineLevel="2" x14ac:dyDescent="0.35">
      <c r="A378" s="27"/>
      <c r="B378" s="28"/>
      <c r="C378" s="30"/>
      <c r="D378" s="186">
        <f>Потребность!D379/S$2</f>
        <v>0</v>
      </c>
      <c r="E378" s="186">
        <f>Потребность!E379/T$2</f>
        <v>0</v>
      </c>
      <c r="F378" s="186">
        <f>Потребность!F379/U$2</f>
        <v>0</v>
      </c>
      <c r="G378" s="186">
        <f>Потребность!G379/V$2</f>
        <v>0</v>
      </c>
      <c r="H378" s="186">
        <f>Потребность!H379/W$2</f>
        <v>0</v>
      </c>
      <c r="I378" s="186">
        <f>Потребность!I379/X$2</f>
        <v>0</v>
      </c>
      <c r="J378" s="186">
        <f>Потребность!J379/Y$2</f>
        <v>0</v>
      </c>
      <c r="K378" s="191">
        <f>Потребность!K379</f>
        <v>1</v>
      </c>
      <c r="L378" s="29"/>
      <c r="M378" s="29"/>
      <c r="N378" s="29"/>
      <c r="O378" s="29"/>
      <c r="P378" s="30"/>
      <c r="Q378" s="35"/>
      <c r="R378" s="31">
        <f t="shared" si="92"/>
        <v>0</v>
      </c>
      <c r="S378" s="32">
        <f t="shared" ref="S378:Z380" si="94">D378*$L378/$K378</f>
        <v>0</v>
      </c>
      <c r="T378" s="32">
        <f t="shared" si="94"/>
        <v>0</v>
      </c>
      <c r="U378" s="32">
        <f t="shared" si="94"/>
        <v>0</v>
      </c>
      <c r="V378" s="32">
        <f t="shared" si="94"/>
        <v>0</v>
      </c>
      <c r="W378" s="32">
        <f t="shared" si="94"/>
        <v>0</v>
      </c>
      <c r="X378" s="32">
        <f t="shared" si="94"/>
        <v>0</v>
      </c>
      <c r="Y378" s="32">
        <f t="shared" si="94"/>
        <v>0</v>
      </c>
      <c r="Z378" s="32">
        <f t="shared" si="94"/>
        <v>0</v>
      </c>
      <c r="AA378" s="32">
        <f>K378*$L378/$K378</f>
        <v>0</v>
      </c>
      <c r="AB378" s="259"/>
    </row>
    <row r="379" spans="1:28" s="36" customFormat="1" ht="24.75" hidden="1" customHeight="1" outlineLevel="2" x14ac:dyDescent="0.35">
      <c r="A379" s="27"/>
      <c r="B379" s="28"/>
      <c r="C379" s="30"/>
      <c r="D379" s="186">
        <f>Потребность!D380/S$2</f>
        <v>0</v>
      </c>
      <c r="E379" s="186">
        <f>Потребность!E380/T$2</f>
        <v>0</v>
      </c>
      <c r="F379" s="186">
        <f>Потребность!F380/U$2</f>
        <v>0</v>
      </c>
      <c r="G379" s="186">
        <f>Потребность!G380/V$2</f>
        <v>0</v>
      </c>
      <c r="H379" s="186">
        <f>Потребность!H380/W$2</f>
        <v>0</v>
      </c>
      <c r="I379" s="186">
        <f>Потребность!I380/X$2</f>
        <v>0</v>
      </c>
      <c r="J379" s="186">
        <f>Потребность!J380/Y$2</f>
        <v>0</v>
      </c>
      <c r="K379" s="191">
        <f>Потребность!K380</f>
        <v>1</v>
      </c>
      <c r="L379" s="29"/>
      <c r="M379" s="29"/>
      <c r="N379" s="29"/>
      <c r="O379" s="29"/>
      <c r="P379" s="30"/>
      <c r="Q379" s="35"/>
      <c r="R379" s="31">
        <f t="shared" si="92"/>
        <v>0</v>
      </c>
      <c r="S379" s="32">
        <f t="shared" si="94"/>
        <v>0</v>
      </c>
      <c r="T379" s="32">
        <f t="shared" si="94"/>
        <v>0</v>
      </c>
      <c r="U379" s="32">
        <f t="shared" si="94"/>
        <v>0</v>
      </c>
      <c r="V379" s="32">
        <f t="shared" si="94"/>
        <v>0</v>
      </c>
      <c r="W379" s="32">
        <f t="shared" si="94"/>
        <v>0</v>
      </c>
      <c r="X379" s="32">
        <f t="shared" si="94"/>
        <v>0</v>
      </c>
      <c r="Y379" s="32">
        <f t="shared" si="94"/>
        <v>0</v>
      </c>
      <c r="Z379" s="32">
        <f t="shared" si="94"/>
        <v>0</v>
      </c>
      <c r="AA379" s="32">
        <f>K379*$L379/$K379</f>
        <v>0</v>
      </c>
      <c r="AB379" s="259"/>
    </row>
    <row r="380" spans="1:28" s="36" customFormat="1" ht="24.75" hidden="1" customHeight="1" outlineLevel="2" x14ac:dyDescent="0.35">
      <c r="A380" s="27"/>
      <c r="B380" s="28"/>
      <c r="C380" s="30"/>
      <c r="D380" s="186">
        <f>Потребность!D381/S$2</f>
        <v>0</v>
      </c>
      <c r="E380" s="186">
        <f>Потребность!E381/T$2</f>
        <v>0</v>
      </c>
      <c r="F380" s="186">
        <f>Потребность!F381/U$2</f>
        <v>0</v>
      </c>
      <c r="G380" s="186">
        <f>Потребность!G381/V$2</f>
        <v>0</v>
      </c>
      <c r="H380" s="186">
        <f>Потребность!H381/W$2</f>
        <v>0</v>
      </c>
      <c r="I380" s="186">
        <f>Потребность!I381/X$2</f>
        <v>0</v>
      </c>
      <c r="J380" s="186">
        <f>Потребность!J381/Y$2</f>
        <v>0</v>
      </c>
      <c r="K380" s="191">
        <f>Потребность!K381</f>
        <v>1</v>
      </c>
      <c r="L380" s="29"/>
      <c r="M380" s="29"/>
      <c r="N380" s="29"/>
      <c r="O380" s="29"/>
      <c r="P380" s="30"/>
      <c r="Q380" s="35"/>
      <c r="R380" s="31">
        <f t="shared" si="92"/>
        <v>0</v>
      </c>
      <c r="S380" s="32">
        <f t="shared" si="94"/>
        <v>0</v>
      </c>
      <c r="T380" s="32">
        <f t="shared" si="94"/>
        <v>0</v>
      </c>
      <c r="U380" s="32">
        <f t="shared" si="94"/>
        <v>0</v>
      </c>
      <c r="V380" s="32">
        <f t="shared" si="94"/>
        <v>0</v>
      </c>
      <c r="W380" s="32">
        <f t="shared" si="94"/>
        <v>0</v>
      </c>
      <c r="X380" s="32">
        <f t="shared" si="94"/>
        <v>0</v>
      </c>
      <c r="Y380" s="32">
        <f t="shared" si="94"/>
        <v>0</v>
      </c>
      <c r="Z380" s="32">
        <f t="shared" si="94"/>
        <v>0</v>
      </c>
      <c r="AA380" s="32">
        <f>K380*$L380/$K380</f>
        <v>0</v>
      </c>
      <c r="AB380" s="259"/>
    </row>
    <row r="381" spans="1:28" ht="34.5" customHeight="1" outlineLevel="1" x14ac:dyDescent="0.35">
      <c r="A381" s="23" t="s">
        <v>16</v>
      </c>
      <c r="B381" s="24" t="s">
        <v>3</v>
      </c>
      <c r="C381" s="25">
        <f t="shared" ref="C381:J381" si="95">SUM(C382:C384)</f>
        <v>3</v>
      </c>
      <c r="D381" s="25">
        <f t="shared" si="95"/>
        <v>4.2582990643065741E-7</v>
      </c>
      <c r="E381" s="25">
        <f t="shared" si="95"/>
        <v>6.0363247863247855E-7</v>
      </c>
      <c r="F381" s="25">
        <f t="shared" si="95"/>
        <v>6.0328751065643647E-7</v>
      </c>
      <c r="G381" s="25">
        <f t="shared" si="95"/>
        <v>1.4492482282250798E-7</v>
      </c>
      <c r="H381" s="25">
        <f t="shared" si="95"/>
        <v>4.7424510750957035E-7</v>
      </c>
      <c r="I381" s="25">
        <f t="shared" si="95"/>
        <v>1.6998753561253558E-6</v>
      </c>
      <c r="J381" s="25">
        <f t="shared" si="95"/>
        <v>0.14246999999999999</v>
      </c>
      <c r="K381" s="21" t="s">
        <v>3</v>
      </c>
      <c r="L381" s="21" t="s">
        <v>3</v>
      </c>
      <c r="M381" s="21"/>
      <c r="N381" s="21"/>
      <c r="O381" s="21"/>
      <c r="P381" s="25">
        <f>SUM(P382:P384)</f>
        <v>304752.85008052236</v>
      </c>
      <c r="Q381" s="21" t="s">
        <v>3</v>
      </c>
      <c r="R381" s="31">
        <f t="shared" si="92"/>
        <v>13816.930080522327</v>
      </c>
      <c r="S381" s="26">
        <f>SUM(S382:S384)</f>
        <v>4.1296405196972405E-2</v>
      </c>
      <c r="T381" s="26">
        <f t="shared" ref="T381:AA381" si="96">SUM(T382:T384)</f>
        <v>5.8539456837606835E-2</v>
      </c>
      <c r="U381" s="26">
        <f t="shared" si="96"/>
        <v>5.8506002312446723E-2</v>
      </c>
      <c r="V381" s="26">
        <f t="shared" si="96"/>
        <v>1.4054612219567785E-2</v>
      </c>
      <c r="W381" s="26">
        <f t="shared" si="96"/>
        <v>4.599164555293192E-2</v>
      </c>
      <c r="X381" s="26">
        <f t="shared" si="96"/>
        <v>0.16485160020655271</v>
      </c>
      <c r="Y381" s="26">
        <f t="shared" si="96"/>
        <v>13816.5468408</v>
      </c>
      <c r="Z381" s="26">
        <f t="shared" si="96"/>
        <v>0</v>
      </c>
      <c r="AA381" s="26">
        <f t="shared" si="96"/>
        <v>290935.92000000004</v>
      </c>
      <c r="AB381" s="259"/>
    </row>
    <row r="382" spans="1:28" ht="24.75" customHeight="1" outlineLevel="2" x14ac:dyDescent="0.35">
      <c r="A382" s="37" t="s">
        <v>467</v>
      </c>
      <c r="B382" s="28" t="s">
        <v>295</v>
      </c>
      <c r="C382" s="30">
        <v>1</v>
      </c>
      <c r="D382" s="186">
        <f>Потребность!D383/S$2</f>
        <v>1.4194330214355247E-7</v>
      </c>
      <c r="E382" s="186">
        <f>Потребность!E383/T$2</f>
        <v>2.012108262108262E-7</v>
      </c>
      <c r="F382" s="186">
        <f>Потребность!F383/U$2</f>
        <v>2.0109583688547882E-7</v>
      </c>
      <c r="G382" s="186">
        <f>Потребность!G383/V$2</f>
        <v>4.8308274274169325E-8</v>
      </c>
      <c r="H382" s="186">
        <f>Потребность!H383/W$2</f>
        <v>1.5808170250319012E-7</v>
      </c>
      <c r="I382" s="186">
        <f>Потребность!I383/X$2</f>
        <v>5.6662511870845196E-7</v>
      </c>
      <c r="J382" s="186">
        <f>Потребность!J383/Y$2</f>
        <v>4.7489999999999997E-2</v>
      </c>
      <c r="K382" s="191">
        <f>Потребность!K383</f>
        <v>1</v>
      </c>
      <c r="L382" s="30">
        <f>416.66*12</f>
        <v>4999.92</v>
      </c>
      <c r="M382" s="30"/>
      <c r="N382" s="30"/>
      <c r="O382" s="30"/>
      <c r="P382" s="30">
        <f>(SUM(C382:J382))*L382</f>
        <v>5237.3727870199218</v>
      </c>
      <c r="Q382" s="35"/>
      <c r="R382" s="31">
        <f t="shared" si="92"/>
        <v>237.4527870199224</v>
      </c>
      <c r="S382" s="32">
        <f t="shared" ref="S382:Y384" si="97">D382*$L382/$K382</f>
        <v>7.0970515525359084E-4</v>
      </c>
      <c r="T382" s="32">
        <f t="shared" si="97"/>
        <v>1.0060380341880342E-3</v>
      </c>
      <c r="U382" s="32">
        <f t="shared" si="97"/>
        <v>1.0054630967604433E-3</v>
      </c>
      <c r="V382" s="32">
        <f t="shared" si="97"/>
        <v>2.4153750670890468E-4</v>
      </c>
      <c r="W382" s="32">
        <f t="shared" si="97"/>
        <v>7.9039586597975031E-4</v>
      </c>
      <c r="X382" s="32">
        <f t="shared" si="97"/>
        <v>2.8330802635327633E-3</v>
      </c>
      <c r="Y382" s="32">
        <f t="shared" si="97"/>
        <v>237.44620079999999</v>
      </c>
      <c r="Z382" s="32"/>
      <c r="AA382" s="32">
        <f>$S$2*S382+$T$2*T382+$U$2*U382+$V$2*V382+$W$2*W382+$X$2*X382+$Y$2*Y382</f>
        <v>4999.92</v>
      </c>
      <c r="AB382" s="259"/>
    </row>
    <row r="383" spans="1:28" ht="24.75" customHeight="1" outlineLevel="2" x14ac:dyDescent="0.35">
      <c r="A383" s="37" t="s">
        <v>140</v>
      </c>
      <c r="B383" s="28" t="s">
        <v>295</v>
      </c>
      <c r="C383" s="30">
        <v>1</v>
      </c>
      <c r="D383" s="186">
        <f>Потребность!D384/S$2</f>
        <v>1.4194330214355247E-7</v>
      </c>
      <c r="E383" s="186">
        <f>Потребность!E384/T$2</f>
        <v>2.012108262108262E-7</v>
      </c>
      <c r="F383" s="186">
        <f>Потребность!F384/U$2</f>
        <v>2.0109583688547882E-7</v>
      </c>
      <c r="G383" s="186">
        <f>Потребность!G384/V$2</f>
        <v>4.8308274274169325E-8</v>
      </c>
      <c r="H383" s="186">
        <f>Потребность!H384/W$2</f>
        <v>1.5808170250319012E-7</v>
      </c>
      <c r="I383" s="186">
        <f>Потребность!I384/X$2</f>
        <v>5.6662511870845196E-7</v>
      </c>
      <c r="J383" s="186">
        <f>Потребность!J384/Y$2</f>
        <v>4.7489999999999997E-2</v>
      </c>
      <c r="K383" s="191">
        <f>Потребность!K384</f>
        <v>1</v>
      </c>
      <c r="L383" s="30">
        <f>11328*12</f>
        <v>135936</v>
      </c>
      <c r="M383" s="30"/>
      <c r="N383" s="30"/>
      <c r="O383" s="30"/>
      <c r="P383" s="30">
        <f>(SUM(C383:J383))*L383</f>
        <v>142391.77970374329</v>
      </c>
      <c r="Q383" s="35"/>
      <c r="R383" s="31">
        <f t="shared" si="92"/>
        <v>6455.7797037432947</v>
      </c>
      <c r="S383" s="32">
        <f t="shared" si="97"/>
        <v>1.9295204720185949E-2</v>
      </c>
      <c r="T383" s="32">
        <f t="shared" si="97"/>
        <v>2.7351794871794871E-2</v>
      </c>
      <c r="U383" s="32">
        <f t="shared" si="97"/>
        <v>2.7336163682864449E-2</v>
      </c>
      <c r="V383" s="32">
        <f t="shared" si="97"/>
        <v>6.5668335717334811E-3</v>
      </c>
      <c r="W383" s="32">
        <f t="shared" si="97"/>
        <v>2.1488994311473653E-2</v>
      </c>
      <c r="X383" s="32">
        <f t="shared" si="97"/>
        <v>7.7024752136752125E-2</v>
      </c>
      <c r="Y383" s="32">
        <f t="shared" si="97"/>
        <v>6455.6006399999997</v>
      </c>
      <c r="Z383" s="32"/>
      <c r="AA383" s="32">
        <f>$S$2*S383+$T$2*T383+$U$2*U383+$V$2*V383+$W$2*W383+$X$2*X383+$Y$2*Y383</f>
        <v>135936</v>
      </c>
      <c r="AB383" s="259"/>
    </row>
    <row r="384" spans="1:28" ht="24.75" customHeight="1" outlineLevel="2" x14ac:dyDescent="0.35">
      <c r="A384" s="37" t="s">
        <v>468</v>
      </c>
      <c r="B384" s="28" t="s">
        <v>295</v>
      </c>
      <c r="C384" s="30">
        <v>1</v>
      </c>
      <c r="D384" s="186">
        <f>Потребность!D385/S$2</f>
        <v>1.4194330214355247E-7</v>
      </c>
      <c r="E384" s="186">
        <f>Потребность!E385/T$2</f>
        <v>2.012108262108262E-7</v>
      </c>
      <c r="F384" s="186">
        <f>Потребность!F385/U$2</f>
        <v>2.0109583688547882E-7</v>
      </c>
      <c r="G384" s="186">
        <f>Потребность!G385/V$2</f>
        <v>4.8308274274169325E-8</v>
      </c>
      <c r="H384" s="186">
        <f>Потребность!H385/W$2</f>
        <v>1.5808170250319012E-7</v>
      </c>
      <c r="I384" s="186">
        <f>Потребность!I385/X$2</f>
        <v>5.6662511870845196E-7</v>
      </c>
      <c r="J384" s="186">
        <f>Потребность!J385/Y$2</f>
        <v>4.7489999999999997E-2</v>
      </c>
      <c r="K384" s="191">
        <f>Потребность!K385</f>
        <v>1</v>
      </c>
      <c r="L384" s="30">
        <f>12500*12</f>
        <v>150000</v>
      </c>
      <c r="M384" s="30"/>
      <c r="N384" s="30"/>
      <c r="O384" s="30"/>
      <c r="P384" s="30">
        <f>(SUM(C384:J384))*L384</f>
        <v>157123.6975897591</v>
      </c>
      <c r="Q384" s="35"/>
      <c r="R384" s="31">
        <f t="shared" si="92"/>
        <v>7123.6975897591092</v>
      </c>
      <c r="S384" s="32">
        <f t="shared" si="97"/>
        <v>2.129149532153287E-2</v>
      </c>
      <c r="T384" s="32">
        <f t="shared" si="97"/>
        <v>3.0181623931623928E-2</v>
      </c>
      <c r="U384" s="32">
        <f t="shared" si="97"/>
        <v>3.0164375532821825E-2</v>
      </c>
      <c r="V384" s="32">
        <f t="shared" si="97"/>
        <v>7.2462411411253983E-3</v>
      </c>
      <c r="W384" s="32">
        <f t="shared" si="97"/>
        <v>2.3712255375478518E-2</v>
      </c>
      <c r="X384" s="32">
        <f t="shared" si="97"/>
        <v>8.49937678062678E-2</v>
      </c>
      <c r="Y384" s="32">
        <f t="shared" si="97"/>
        <v>7123.5</v>
      </c>
      <c r="Z384" s="32"/>
      <c r="AA384" s="32">
        <f>$S$2*S384+$T$2*T384+$U$2*U384+$V$2*V384+$W$2*W384+$X$2*X384+$Y$2*Y384</f>
        <v>150000</v>
      </c>
      <c r="AB384" s="259"/>
    </row>
    <row r="385" spans="1:28" ht="44.25" customHeight="1" outlineLevel="1" collapsed="1" x14ac:dyDescent="0.35">
      <c r="A385" s="23" t="s">
        <v>17</v>
      </c>
      <c r="B385" s="24" t="s">
        <v>3</v>
      </c>
      <c r="C385" s="25">
        <f t="shared" ref="C385:J385" si="98">SUM(C386:C388)</f>
        <v>0</v>
      </c>
      <c r="D385" s="25">
        <f t="shared" si="98"/>
        <v>0</v>
      </c>
      <c r="E385" s="25">
        <f t="shared" si="98"/>
        <v>0</v>
      </c>
      <c r="F385" s="25">
        <f t="shared" si="98"/>
        <v>0</v>
      </c>
      <c r="G385" s="25">
        <f t="shared" si="98"/>
        <v>0</v>
      </c>
      <c r="H385" s="25">
        <f t="shared" si="98"/>
        <v>0</v>
      </c>
      <c r="I385" s="25">
        <f t="shared" si="98"/>
        <v>0</v>
      </c>
      <c r="J385" s="25">
        <f t="shared" si="98"/>
        <v>0</v>
      </c>
      <c r="K385" s="21" t="s">
        <v>3</v>
      </c>
      <c r="L385" s="21" t="s">
        <v>3</v>
      </c>
      <c r="M385" s="21"/>
      <c r="N385" s="21"/>
      <c r="O385" s="21"/>
      <c r="P385" s="25">
        <f>SUM(P386:P388)</f>
        <v>0</v>
      </c>
      <c r="Q385" s="21" t="s">
        <v>3</v>
      </c>
      <c r="R385" s="31">
        <f t="shared" si="92"/>
        <v>0</v>
      </c>
      <c r="S385" s="26">
        <f>SUM(S386:S388)</f>
        <v>0</v>
      </c>
      <c r="T385" s="26">
        <f t="shared" ref="T385:AA385" si="99">SUM(T386:T388)</f>
        <v>0</v>
      </c>
      <c r="U385" s="26">
        <f t="shared" si="99"/>
        <v>0</v>
      </c>
      <c r="V385" s="26">
        <f t="shared" si="99"/>
        <v>0</v>
      </c>
      <c r="W385" s="26">
        <f t="shared" si="99"/>
        <v>0</v>
      </c>
      <c r="X385" s="26">
        <f t="shared" si="99"/>
        <v>0</v>
      </c>
      <c r="Y385" s="26">
        <f t="shared" si="99"/>
        <v>0</v>
      </c>
      <c r="Z385" s="26"/>
      <c r="AA385" s="26">
        <f t="shared" si="99"/>
        <v>0</v>
      </c>
      <c r="AB385" s="259"/>
    </row>
    <row r="386" spans="1:28" s="33" customFormat="1" ht="24.75" hidden="1" customHeight="1" outlineLevel="2" x14ac:dyDescent="0.35">
      <c r="A386" s="27"/>
      <c r="B386" s="28"/>
      <c r="C386" s="30"/>
      <c r="D386" s="186">
        <f>Потребность!D387/S$2</f>
        <v>0</v>
      </c>
      <c r="E386" s="186">
        <f>Потребность!E387/T$2</f>
        <v>0</v>
      </c>
      <c r="F386" s="186">
        <f>Потребность!F387/U$2</f>
        <v>0</v>
      </c>
      <c r="G386" s="186">
        <f>Потребность!G387/V$2</f>
        <v>0</v>
      </c>
      <c r="H386" s="186">
        <f>Потребность!H387/W$2</f>
        <v>0</v>
      </c>
      <c r="I386" s="186">
        <f>Потребность!I387/X$2</f>
        <v>0</v>
      </c>
      <c r="J386" s="186">
        <f>Потребность!J387/Y$2</f>
        <v>0</v>
      </c>
      <c r="K386" s="191">
        <f>Потребность!K387</f>
        <v>1</v>
      </c>
      <c r="L386" s="29"/>
      <c r="M386" s="29"/>
      <c r="N386" s="29"/>
      <c r="O386" s="29"/>
      <c r="P386" s="30"/>
      <c r="Q386" s="35"/>
      <c r="R386" s="31">
        <f t="shared" si="92"/>
        <v>0</v>
      </c>
      <c r="S386" s="32">
        <f t="shared" ref="S386:Y388" si="100">D386*$L386/$K386</f>
        <v>0</v>
      </c>
      <c r="T386" s="32">
        <f t="shared" si="100"/>
        <v>0</v>
      </c>
      <c r="U386" s="32">
        <f t="shared" si="100"/>
        <v>0</v>
      </c>
      <c r="V386" s="32">
        <f t="shared" si="100"/>
        <v>0</v>
      </c>
      <c r="W386" s="32">
        <f t="shared" si="100"/>
        <v>0</v>
      </c>
      <c r="X386" s="32">
        <f t="shared" si="100"/>
        <v>0</v>
      </c>
      <c r="Y386" s="32">
        <f t="shared" si="100"/>
        <v>0</v>
      </c>
      <c r="Z386" s="32"/>
      <c r="AA386" s="32">
        <f>K386*$L386/$K386</f>
        <v>0</v>
      </c>
      <c r="AB386" s="259"/>
    </row>
    <row r="387" spans="1:28" s="33" customFormat="1" ht="24.75" hidden="1" customHeight="1" outlineLevel="2" x14ac:dyDescent="0.35">
      <c r="A387" s="27"/>
      <c r="B387" s="28"/>
      <c r="C387" s="30"/>
      <c r="D387" s="186">
        <f>Потребность!D388/S$2</f>
        <v>0</v>
      </c>
      <c r="E387" s="186">
        <f>Потребность!E388/T$2</f>
        <v>0</v>
      </c>
      <c r="F387" s="186">
        <f>Потребность!F388/U$2</f>
        <v>0</v>
      </c>
      <c r="G387" s="186">
        <f>Потребность!G388/V$2</f>
        <v>0</v>
      </c>
      <c r="H387" s="186">
        <f>Потребность!H388/W$2</f>
        <v>0</v>
      </c>
      <c r="I387" s="186">
        <f>Потребность!I388/X$2</f>
        <v>0</v>
      </c>
      <c r="J387" s="186">
        <f>Потребность!J388/Y$2</f>
        <v>0</v>
      </c>
      <c r="K387" s="191">
        <f>Потребность!K388</f>
        <v>1</v>
      </c>
      <c r="L387" s="29"/>
      <c r="M387" s="29"/>
      <c r="N387" s="29"/>
      <c r="O387" s="29"/>
      <c r="P387" s="30"/>
      <c r="Q387" s="35"/>
      <c r="R387" s="31">
        <f t="shared" si="92"/>
        <v>0</v>
      </c>
      <c r="S387" s="32">
        <f t="shared" si="100"/>
        <v>0</v>
      </c>
      <c r="T387" s="32">
        <f t="shared" si="100"/>
        <v>0</v>
      </c>
      <c r="U387" s="32">
        <f t="shared" si="100"/>
        <v>0</v>
      </c>
      <c r="V387" s="32">
        <f t="shared" si="100"/>
        <v>0</v>
      </c>
      <c r="W387" s="32">
        <f t="shared" si="100"/>
        <v>0</v>
      </c>
      <c r="X387" s="32">
        <f t="shared" si="100"/>
        <v>0</v>
      </c>
      <c r="Y387" s="32">
        <f t="shared" si="100"/>
        <v>0</v>
      </c>
      <c r="Z387" s="32"/>
      <c r="AA387" s="32">
        <f>K387*$L387/$K387</f>
        <v>0</v>
      </c>
      <c r="AB387" s="259"/>
    </row>
    <row r="388" spans="1:28" s="33" customFormat="1" ht="24.75" hidden="1" customHeight="1" outlineLevel="2" x14ac:dyDescent="0.35">
      <c r="A388" s="27"/>
      <c r="B388" s="28"/>
      <c r="C388" s="30"/>
      <c r="D388" s="186">
        <f>Потребность!D389/S$2</f>
        <v>0</v>
      </c>
      <c r="E388" s="186">
        <f>Потребность!E389/T$2</f>
        <v>0</v>
      </c>
      <c r="F388" s="186">
        <f>Потребность!F389/U$2</f>
        <v>0</v>
      </c>
      <c r="G388" s="186">
        <f>Потребность!G389/V$2</f>
        <v>0</v>
      </c>
      <c r="H388" s="186">
        <f>Потребность!H389/W$2</f>
        <v>0</v>
      </c>
      <c r="I388" s="186">
        <f>Потребность!I389/X$2</f>
        <v>0</v>
      </c>
      <c r="J388" s="186">
        <f>Потребность!J389/Y$2</f>
        <v>0</v>
      </c>
      <c r="K388" s="191">
        <f>Потребность!K389</f>
        <v>1</v>
      </c>
      <c r="L388" s="29"/>
      <c r="M388" s="29"/>
      <c r="N388" s="29"/>
      <c r="O388" s="29"/>
      <c r="P388" s="30"/>
      <c r="Q388" s="35"/>
      <c r="R388" s="31">
        <f t="shared" si="92"/>
        <v>0</v>
      </c>
      <c r="S388" s="32">
        <f t="shared" si="100"/>
        <v>0</v>
      </c>
      <c r="T388" s="32">
        <f t="shared" si="100"/>
        <v>0</v>
      </c>
      <c r="U388" s="32">
        <f t="shared" si="100"/>
        <v>0</v>
      </c>
      <c r="V388" s="32">
        <f t="shared" si="100"/>
        <v>0</v>
      </c>
      <c r="W388" s="32">
        <f t="shared" si="100"/>
        <v>0</v>
      </c>
      <c r="X388" s="32">
        <f t="shared" si="100"/>
        <v>0</v>
      </c>
      <c r="Y388" s="32">
        <f t="shared" si="100"/>
        <v>0</v>
      </c>
      <c r="Z388" s="32"/>
      <c r="AA388" s="32">
        <f>K388*$L388/$K388</f>
        <v>0</v>
      </c>
      <c r="AB388" s="259"/>
    </row>
    <row r="389" spans="1:28" ht="111" customHeight="1" outlineLevel="1" collapsed="1" x14ac:dyDescent="0.35">
      <c r="A389" s="23" t="s">
        <v>18</v>
      </c>
      <c r="B389" s="24" t="s">
        <v>3</v>
      </c>
      <c r="C389" s="25">
        <f t="shared" ref="C389:J389" si="101">SUM(C390:C392)</f>
        <v>0</v>
      </c>
      <c r="D389" s="25">
        <f t="shared" si="101"/>
        <v>2.1677677175660333E-5</v>
      </c>
      <c r="E389" s="25">
        <f t="shared" si="101"/>
        <v>1.7271118011890121E-5</v>
      </c>
      <c r="F389" s="25">
        <f t="shared" si="101"/>
        <v>4.737409794009997E-6</v>
      </c>
      <c r="G389" s="25">
        <f t="shared" si="101"/>
        <v>4.0018891929338504E-7</v>
      </c>
      <c r="H389" s="25">
        <f t="shared" si="101"/>
        <v>3.325575166034807E-6</v>
      </c>
      <c r="I389" s="25">
        <f t="shared" si="101"/>
        <v>2.6338452240173852E-5</v>
      </c>
      <c r="J389" s="25">
        <f t="shared" si="101"/>
        <v>0.61819999999999986</v>
      </c>
      <c r="K389" s="21" t="s">
        <v>3</v>
      </c>
      <c r="L389" s="21" t="s">
        <v>3</v>
      </c>
      <c r="M389" s="21"/>
      <c r="N389" s="21"/>
      <c r="O389" s="21"/>
      <c r="P389" s="25">
        <f>SUM(P390:P392)</f>
        <v>0</v>
      </c>
      <c r="Q389" s="21" t="s">
        <v>3</v>
      </c>
      <c r="R389" s="31">
        <f t="shared" si="92"/>
        <v>191800.7068347013</v>
      </c>
      <c r="S389" s="26">
        <f>SUM(S390:S392)</f>
        <v>6.7248428418526576</v>
      </c>
      <c r="T389" s="26">
        <f t="shared" ref="T389:AA389" si="102">SUM(T390:T392)</f>
        <v>5.357841312604279</v>
      </c>
      <c r="U389" s="26">
        <f t="shared" si="102"/>
        <v>1.4696379175690146</v>
      </c>
      <c r="V389" s="26">
        <f t="shared" si="102"/>
        <v>0.12414649261040549</v>
      </c>
      <c r="W389" s="26">
        <f t="shared" si="102"/>
        <v>1.0316589812243524</v>
      </c>
      <c r="X389" s="26">
        <f t="shared" si="102"/>
        <v>8.1707071554549913</v>
      </c>
      <c r="Y389" s="26">
        <f t="shared" si="102"/>
        <v>191777.82799999998</v>
      </c>
      <c r="Z389" s="26"/>
      <c r="AA389" s="26">
        <f t="shared" si="102"/>
        <v>0</v>
      </c>
      <c r="AB389" s="259"/>
    </row>
    <row r="390" spans="1:28" s="33" customFormat="1" ht="24.75" hidden="1" customHeight="1" outlineLevel="2" x14ac:dyDescent="0.35">
      <c r="A390" s="27" t="s">
        <v>602</v>
      </c>
      <c r="B390" s="28" t="s">
        <v>601</v>
      </c>
      <c r="C390" s="30"/>
      <c r="D390" s="186">
        <f>Потребность!D391/S$2</f>
        <v>5.9401464146827256E-6</v>
      </c>
      <c r="E390" s="186">
        <f>Потребность!E391/T$2</f>
        <v>4.7326551135784317E-6</v>
      </c>
      <c r="F390" s="186">
        <f>Потребность!F391/U$2</f>
        <v>1.2981514382162627E-6</v>
      </c>
      <c r="G390" s="186">
        <f>Потребность!G391/V$2</f>
        <v>1.0966030884551832E-7</v>
      </c>
      <c r="H390" s="186">
        <f>Потребность!H391/W$2</f>
        <v>9.112786042159437E-7</v>
      </c>
      <c r="I390" s="186">
        <f>Потребность!I391/X$2</f>
        <v>7.2172983006882097E-6</v>
      </c>
      <c r="J390" s="186">
        <f>Потребность!J391/Y$2</f>
        <v>0.1694</v>
      </c>
      <c r="K390" s="191">
        <f>Потребность!K391</f>
        <v>1</v>
      </c>
      <c r="L390" s="30">
        <f>Потребность!L391</f>
        <v>567079.87012987013</v>
      </c>
      <c r="M390" s="30"/>
      <c r="N390" s="30"/>
      <c r="O390" s="30"/>
      <c r="P390" s="30"/>
      <c r="Q390" s="35"/>
      <c r="R390" s="31">
        <f t="shared" si="92"/>
        <v>96074.79022494283</v>
      </c>
      <c r="S390" s="32">
        <f t="shared" ref="S390:Z391" si="103">D390*$L390/$K390</f>
        <v>3.3685374573906937</v>
      </c>
      <c r="T390" s="32">
        <f t="shared" si="103"/>
        <v>2.6837934471775227</v>
      </c>
      <c r="U390" s="32">
        <f t="shared" si="103"/>
        <v>0.7361555489925824</v>
      </c>
      <c r="V390" s="32">
        <f t="shared" si="103"/>
        <v>6.2186153698517974E-2</v>
      </c>
      <c r="W390" s="32">
        <f t="shared" si="103"/>
        <v>0.51676775253090668</v>
      </c>
      <c r="X390" s="32">
        <f t="shared" si="103"/>
        <v>4.0927845830428025</v>
      </c>
      <c r="Y390" s="32">
        <f t="shared" si="103"/>
        <v>96063.33</v>
      </c>
      <c r="Z390" s="32">
        <f t="shared" si="103"/>
        <v>567079.87012987013</v>
      </c>
      <c r="AA390" s="32"/>
      <c r="AB390" s="259"/>
    </row>
    <row r="391" spans="1:28" s="33" customFormat="1" ht="24.75" hidden="1" customHeight="1" outlineLevel="2" x14ac:dyDescent="0.35">
      <c r="A391" s="27" t="s">
        <v>159</v>
      </c>
      <c r="B391" s="28" t="s">
        <v>601</v>
      </c>
      <c r="C391" s="30"/>
      <c r="D391" s="186">
        <f>Потребность!D392/S$2</f>
        <v>1.5737530760977607E-5</v>
      </c>
      <c r="E391" s="186">
        <f>Потребность!E392/T$2</f>
        <v>1.2538462898311688E-5</v>
      </c>
      <c r="F391" s="186">
        <f>Потребность!F392/U$2</f>
        <v>3.4392583557937347E-6</v>
      </c>
      <c r="G391" s="186">
        <f>Потребность!G392/V$2</f>
        <v>2.9052861044786669E-7</v>
      </c>
      <c r="H391" s="186">
        <f>Потребность!H392/W$2</f>
        <v>2.4142965618188632E-6</v>
      </c>
      <c r="I391" s="186">
        <f>Потребность!I392/X$2</f>
        <v>1.9121153939485642E-5</v>
      </c>
      <c r="J391" s="186">
        <f>Потребность!J392/Y$2</f>
        <v>0.44879999999999992</v>
      </c>
      <c r="K391" s="191">
        <f>Потребность!K392</f>
        <v>1</v>
      </c>
      <c r="L391" s="30">
        <f>Потребность!L392</f>
        <v>213267.59803921569</v>
      </c>
      <c r="M391" s="30"/>
      <c r="N391" s="30"/>
      <c r="O391" s="30"/>
      <c r="P391" s="30"/>
      <c r="Q391" s="35"/>
      <c r="R391" s="31">
        <f t="shared" si="92"/>
        <v>95725.916609758482</v>
      </c>
      <c r="S391" s="32">
        <f t="shared" si="103"/>
        <v>3.3563053844619644</v>
      </c>
      <c r="T391" s="32">
        <f t="shared" si="103"/>
        <v>2.6740478654267563</v>
      </c>
      <c r="U391" s="32">
        <f t="shared" si="103"/>
        <v>0.73348236857643212</v>
      </c>
      <c r="V391" s="32">
        <f t="shared" si="103"/>
        <v>6.1960338911887514E-2</v>
      </c>
      <c r="W391" s="32">
        <f t="shared" si="103"/>
        <v>0.51489122869344572</v>
      </c>
      <c r="X391" s="32">
        <f t="shared" si="103"/>
        <v>4.0779225724121897</v>
      </c>
      <c r="Y391" s="32">
        <f t="shared" si="103"/>
        <v>95714.497999999992</v>
      </c>
      <c r="Z391" s="32">
        <f t="shared" si="103"/>
        <v>213267.59803921569</v>
      </c>
      <c r="AA391" s="32"/>
      <c r="AB391" s="259"/>
    </row>
    <row r="392" spans="1:28" s="33" customFormat="1" ht="24.75" hidden="1" customHeight="1" outlineLevel="2" x14ac:dyDescent="0.35">
      <c r="A392" s="27"/>
      <c r="B392" s="28"/>
      <c r="C392" s="30"/>
      <c r="D392" s="186"/>
      <c r="E392" s="186"/>
      <c r="F392" s="186"/>
      <c r="G392" s="186"/>
      <c r="H392" s="186"/>
      <c r="I392" s="186"/>
      <c r="J392" s="186"/>
      <c r="K392" s="191"/>
      <c r="L392" s="29"/>
      <c r="M392" s="29"/>
      <c r="N392" s="29"/>
      <c r="O392" s="29"/>
      <c r="P392" s="30"/>
      <c r="Q392" s="35"/>
      <c r="R392" s="31">
        <f t="shared" si="92"/>
        <v>0</v>
      </c>
      <c r="S392" s="32"/>
      <c r="T392" s="32"/>
      <c r="U392" s="32"/>
      <c r="V392" s="32"/>
      <c r="W392" s="32"/>
      <c r="X392" s="32"/>
      <c r="Y392" s="32"/>
      <c r="Z392" s="32"/>
      <c r="AA392" s="32"/>
      <c r="AB392" s="259"/>
    </row>
    <row r="393" spans="1:28" ht="56.25" customHeight="1" outlineLevel="1" x14ac:dyDescent="0.35">
      <c r="A393" s="23" t="s">
        <v>19</v>
      </c>
      <c r="B393" s="24" t="s">
        <v>3</v>
      </c>
      <c r="C393" s="25">
        <f t="shared" ref="C393:J393" si="104">SUM(C394:C449)</f>
        <v>1917</v>
      </c>
      <c r="D393" s="25">
        <f t="shared" si="104"/>
        <v>4.7229791207263047E-4</v>
      </c>
      <c r="E393" s="25">
        <f t="shared" si="104"/>
        <v>7.5753323836657172E-4</v>
      </c>
      <c r="F393" s="25">
        <f t="shared" si="104"/>
        <v>2.8986744577057878E-4</v>
      </c>
      <c r="G393" s="25">
        <f t="shared" si="104"/>
        <v>7.2636356147353756E-5</v>
      </c>
      <c r="H393" s="25">
        <f t="shared" si="104"/>
        <v>2.3362798588005203E-4</v>
      </c>
      <c r="I393" s="25">
        <f t="shared" si="104"/>
        <v>9.7774821937321931E-4</v>
      </c>
      <c r="J393" s="25">
        <f t="shared" si="104"/>
        <v>101.31772000000001</v>
      </c>
      <c r="K393" s="21" t="s">
        <v>3</v>
      </c>
      <c r="L393" s="21" t="s">
        <v>3</v>
      </c>
      <c r="M393" s="21"/>
      <c r="N393" s="21"/>
      <c r="O393" s="21"/>
      <c r="P393" s="25">
        <f>P394+P397+P428+P444+P445+P446+P447+P448+P449</f>
        <v>359648.85771187686</v>
      </c>
      <c r="Q393" s="21" t="s">
        <v>3</v>
      </c>
      <c r="R393" s="31">
        <f t="shared" si="92"/>
        <v>19300.07271187683</v>
      </c>
      <c r="S393" s="26">
        <f t="shared" ref="S393:AA393" si="105">S394+S397+S428+S444+S445+S446+S447+S448+S449+S396</f>
        <v>8.2738805006754471E-2</v>
      </c>
      <c r="T393" s="26">
        <f t="shared" si="105"/>
        <v>0.15201964245508859</v>
      </c>
      <c r="U393" s="26">
        <f t="shared" si="105"/>
        <v>5.9011773819232297E-2</v>
      </c>
      <c r="V393" s="26">
        <f t="shared" si="105"/>
        <v>1.4572752798358686E-2</v>
      </c>
      <c r="W393" s="26">
        <f t="shared" si="105"/>
        <v>4.5953436192093598E-2</v>
      </c>
      <c r="X393" s="26">
        <f t="shared" si="105"/>
        <v>0.21262354989489357</v>
      </c>
      <c r="Y393" s="26">
        <f t="shared" si="105"/>
        <v>19299.505791916665</v>
      </c>
      <c r="Z393" s="26">
        <f t="shared" si="105"/>
        <v>1644</v>
      </c>
      <c r="AA393" s="26">
        <f t="shared" si="105"/>
        <v>331858.13833333331</v>
      </c>
      <c r="AB393" s="259"/>
    </row>
    <row r="394" spans="1:28" s="171" customFormat="1" ht="24.75" customHeight="1" outlineLevel="2" x14ac:dyDescent="0.35">
      <c r="A394" s="169" t="s">
        <v>32</v>
      </c>
      <c r="B394" s="34" t="s">
        <v>3</v>
      </c>
      <c r="C394" s="34" t="s">
        <v>3</v>
      </c>
      <c r="D394" s="34" t="s">
        <v>3</v>
      </c>
      <c r="E394" s="34" t="s">
        <v>3</v>
      </c>
      <c r="F394" s="34" t="s">
        <v>3</v>
      </c>
      <c r="G394" s="34" t="s">
        <v>3</v>
      </c>
      <c r="H394" s="34" t="s">
        <v>3</v>
      </c>
      <c r="I394" s="34" t="s">
        <v>3</v>
      </c>
      <c r="J394" s="34" t="s">
        <v>3</v>
      </c>
      <c r="K394" s="34" t="s">
        <v>3</v>
      </c>
      <c r="L394" s="34" t="s">
        <v>3</v>
      </c>
      <c r="M394" s="34"/>
      <c r="N394" s="34"/>
      <c r="O394" s="34"/>
      <c r="P394" s="29">
        <f>SUM(P395:P396)</f>
        <v>0</v>
      </c>
      <c r="Q394" s="170"/>
      <c r="R394" s="31">
        <f t="shared" si="92"/>
        <v>0</v>
      </c>
      <c r="S394" s="31">
        <f t="shared" ref="S394:AA394" si="106">SUM(S395)</f>
        <v>0</v>
      </c>
      <c r="T394" s="31">
        <f t="shared" si="106"/>
        <v>0</v>
      </c>
      <c r="U394" s="31">
        <f t="shared" si="106"/>
        <v>0</v>
      </c>
      <c r="V394" s="31">
        <f t="shared" si="106"/>
        <v>0</v>
      </c>
      <c r="W394" s="31">
        <f t="shared" si="106"/>
        <v>0</v>
      </c>
      <c r="X394" s="31">
        <f t="shared" si="106"/>
        <v>0</v>
      </c>
      <c r="Y394" s="31">
        <f t="shared" si="106"/>
        <v>0</v>
      </c>
      <c r="Z394" s="31">
        <f t="shared" si="106"/>
        <v>0</v>
      </c>
      <c r="AA394" s="31">
        <f t="shared" si="106"/>
        <v>0</v>
      </c>
      <c r="AB394" s="259"/>
    </row>
    <row r="395" spans="1:28" s="33" customFormat="1" ht="24.75" customHeight="1" outlineLevel="3" x14ac:dyDescent="0.35">
      <c r="A395" s="27" t="s">
        <v>183</v>
      </c>
      <c r="B395" s="28" t="s">
        <v>11</v>
      </c>
      <c r="C395" s="30"/>
      <c r="D395" s="186">
        <f>Потребность!D396/S$2</f>
        <v>0</v>
      </c>
      <c r="E395" s="186">
        <f>Потребность!E396/T$2</f>
        <v>0</v>
      </c>
      <c r="F395" s="186">
        <f>Потребность!F396/U$2</f>
        <v>0</v>
      </c>
      <c r="G395" s="186">
        <f>Потребность!G396/V$2</f>
        <v>0</v>
      </c>
      <c r="H395" s="186">
        <f>Потребность!H396/W$2</f>
        <v>0</v>
      </c>
      <c r="I395" s="186">
        <f>Потребность!I396/X$2</f>
        <v>0</v>
      </c>
      <c r="J395" s="186">
        <f>Потребность!J396/Y$2</f>
        <v>0</v>
      </c>
      <c r="K395" s="191">
        <f>Потребность!K396</f>
        <v>1</v>
      </c>
      <c r="L395" s="30">
        <f>AVERAGE(M395:O395)</f>
        <v>671.66666666666663</v>
      </c>
      <c r="M395" s="30">
        <v>420</v>
      </c>
      <c r="N395" s="30">
        <v>805</v>
      </c>
      <c r="O395" s="30">
        <v>790</v>
      </c>
      <c r="P395" s="30">
        <f>(SUM(C395:J395))*L395</f>
        <v>0</v>
      </c>
      <c r="Q395" s="273">
        <v>211</v>
      </c>
      <c r="R395" s="31">
        <f t="shared" si="92"/>
        <v>0</v>
      </c>
      <c r="S395" s="32">
        <f t="shared" ref="S395:Y396" si="107">D395*$L395/$K395</f>
        <v>0</v>
      </c>
      <c r="T395" s="32">
        <f t="shared" si="107"/>
        <v>0</v>
      </c>
      <c r="U395" s="32">
        <f t="shared" si="107"/>
        <v>0</v>
      </c>
      <c r="V395" s="32">
        <f t="shared" si="107"/>
        <v>0</v>
      </c>
      <c r="W395" s="32">
        <f t="shared" si="107"/>
        <v>0</v>
      </c>
      <c r="X395" s="32">
        <f t="shared" si="107"/>
        <v>0</v>
      </c>
      <c r="Y395" s="32">
        <f t="shared" si="107"/>
        <v>0</v>
      </c>
      <c r="Z395" s="32">
        <f>Потребность!D396+Потребность!E396+Потребность!F396+Потребность!G396+Потребность!H396+Потребность!I396+Потребность!J396</f>
        <v>0</v>
      </c>
      <c r="AA395" s="32">
        <f>$S$2*S395+$T$2*T395+$U$2*U395+$V$2*V395+$W$2*W395+$X$2*X395+$Y$2*Y395</f>
        <v>0</v>
      </c>
      <c r="AB395" s="259"/>
    </row>
    <row r="396" spans="1:28" s="33" customFormat="1" ht="24.75" customHeight="1" outlineLevel="2" x14ac:dyDescent="0.35">
      <c r="A396" s="27" t="s">
        <v>572</v>
      </c>
      <c r="B396" s="28" t="s">
        <v>11</v>
      </c>
      <c r="C396" s="30"/>
      <c r="D396" s="186">
        <f>Потребность!D397/S$2</f>
        <v>0</v>
      </c>
      <c r="E396" s="186">
        <f>Потребность!E397/T$2</f>
        <v>0</v>
      </c>
      <c r="F396" s="186">
        <f>Потребность!F397/U$2</f>
        <v>0</v>
      </c>
      <c r="G396" s="186">
        <f>Потребность!G397/V$2</f>
        <v>0</v>
      </c>
      <c r="H396" s="186">
        <f>Потребность!H397/W$2</f>
        <v>0</v>
      </c>
      <c r="I396" s="186">
        <f>Потребность!I397/X$2</f>
        <v>0</v>
      </c>
      <c r="J396" s="186">
        <f>Потребность!J397/Y$2</f>
        <v>0</v>
      </c>
      <c r="K396" s="191">
        <f>Потребность!K397</f>
        <v>1</v>
      </c>
      <c r="L396" s="30">
        <f>AVERAGE(M396:O396)</f>
        <v>2000.3333333333333</v>
      </c>
      <c r="M396" s="30">
        <v>1773</v>
      </c>
      <c r="N396" s="30">
        <v>1600</v>
      </c>
      <c r="O396" s="30">
        <v>2628</v>
      </c>
      <c r="P396" s="30">
        <f>(SUM(C396:J396))*L396</f>
        <v>0</v>
      </c>
      <c r="Q396" s="273">
        <v>200</v>
      </c>
      <c r="R396" s="31">
        <f t="shared" ref="R396:R443" si="108">SUM(S396:Y396)</f>
        <v>0</v>
      </c>
      <c r="S396" s="32">
        <f t="shared" si="107"/>
        <v>0</v>
      </c>
      <c r="T396" s="32">
        <f t="shared" si="107"/>
        <v>0</v>
      </c>
      <c r="U396" s="32">
        <f t="shared" si="107"/>
        <v>0</v>
      </c>
      <c r="V396" s="32">
        <f t="shared" si="107"/>
        <v>0</v>
      </c>
      <c r="W396" s="32">
        <f t="shared" si="107"/>
        <v>0</v>
      </c>
      <c r="X396" s="32">
        <f t="shared" si="107"/>
        <v>0</v>
      </c>
      <c r="Y396" s="32">
        <f t="shared" si="107"/>
        <v>0</v>
      </c>
      <c r="Z396" s="32">
        <f>Потребность!D397+Потребность!E397+Потребность!F397+Потребность!G397+Потребность!H397+Потребность!I397+Потребность!J397</f>
        <v>0</v>
      </c>
      <c r="AA396" s="32">
        <f>$S$2*S396+$T$2*T396+$U$2*U396+$V$2*V396+$W$2*W396+$X$2*X396+$Y$2*Y396</f>
        <v>0</v>
      </c>
      <c r="AB396" s="259"/>
    </row>
    <row r="397" spans="1:28" s="171" customFormat="1" ht="24.75" customHeight="1" outlineLevel="2" x14ac:dyDescent="0.35">
      <c r="A397" s="169" t="s">
        <v>57</v>
      </c>
      <c r="B397" s="34" t="s">
        <v>3</v>
      </c>
      <c r="C397" s="34" t="s">
        <v>3</v>
      </c>
      <c r="D397" s="34" t="s">
        <v>3</v>
      </c>
      <c r="E397" s="34" t="s">
        <v>3</v>
      </c>
      <c r="F397" s="34" t="s">
        <v>3</v>
      </c>
      <c r="G397" s="34" t="s">
        <v>3</v>
      </c>
      <c r="H397" s="34" t="s">
        <v>3</v>
      </c>
      <c r="I397" s="34" t="s">
        <v>3</v>
      </c>
      <c r="J397" s="34" t="s">
        <v>3</v>
      </c>
      <c r="K397" s="34" t="s">
        <v>3</v>
      </c>
      <c r="L397" s="34" t="s">
        <v>3</v>
      </c>
      <c r="M397" s="34"/>
      <c r="N397" s="34"/>
      <c r="O397" s="34"/>
      <c r="P397" s="29">
        <f>SUM(P398:P427)</f>
        <v>6048.5939868149371</v>
      </c>
      <c r="Q397" s="170"/>
      <c r="R397" s="31">
        <f t="shared" si="108"/>
        <v>6048.593986814938</v>
      </c>
      <c r="S397" s="31">
        <f>SUM(S398:S427)</f>
        <v>2.963619206547867E-2</v>
      </c>
      <c r="T397" s="31">
        <f t="shared" ref="T397:AA397" si="109">SUM(T398:T427)</f>
        <v>7.14676717315606E-2</v>
      </c>
      <c r="U397" s="31">
        <f t="shared" si="109"/>
        <v>8.6728824279309145E-3</v>
      </c>
      <c r="V397" s="31">
        <f t="shared" si="109"/>
        <v>2.9051613978708468E-3</v>
      </c>
      <c r="W397" s="31">
        <f t="shared" si="109"/>
        <v>7.7834210861070351E-3</v>
      </c>
      <c r="X397" s="31">
        <f t="shared" si="109"/>
        <v>5.6854819563152893E-2</v>
      </c>
      <c r="Y397" s="31">
        <f t="shared" si="109"/>
        <v>6048.4166666666661</v>
      </c>
      <c r="Z397" s="31">
        <f t="shared" si="109"/>
        <v>233</v>
      </c>
      <c r="AA397" s="31">
        <f t="shared" si="109"/>
        <v>73321.32266666666</v>
      </c>
      <c r="AB397" s="259"/>
    </row>
    <row r="398" spans="1:28" s="33" customFormat="1" ht="24.75" customHeight="1" outlineLevel="3" x14ac:dyDescent="0.35">
      <c r="A398" s="27" t="s">
        <v>413</v>
      </c>
      <c r="B398" s="28" t="s">
        <v>11</v>
      </c>
      <c r="C398" s="30"/>
      <c r="D398" s="186">
        <f>Потребность!D399/S$2</f>
        <v>0</v>
      </c>
      <c r="E398" s="186">
        <f>Потребность!E399/T$2</f>
        <v>1.1870845204178537E-5</v>
      </c>
      <c r="F398" s="186">
        <f>Потребность!F399/U$2</f>
        <v>0</v>
      </c>
      <c r="G398" s="186">
        <f>Потребность!G399/V$2</f>
        <v>0</v>
      </c>
      <c r="H398" s="186">
        <f>Потребность!H399/W$2</f>
        <v>1.490703970042813E-6</v>
      </c>
      <c r="I398" s="186">
        <f>Потребность!I399/X$2</f>
        <v>0</v>
      </c>
      <c r="J398" s="186">
        <f>Потребность!J399/Y$2</f>
        <v>0</v>
      </c>
      <c r="K398" s="191">
        <f>Потребность!K399</f>
        <v>1</v>
      </c>
      <c r="L398" s="30">
        <v>110.93</v>
      </c>
      <c r="M398" s="189"/>
      <c r="N398" s="189"/>
      <c r="O398" s="189"/>
      <c r="P398" s="30">
        <f t="shared" ref="P398:P427" si="110">(SUM(C398:J398))*L398</f>
        <v>1.4821966498963744E-3</v>
      </c>
      <c r="Q398" s="273" t="e">
        <f t="shared" ref="Q398:Q427" si="111">AVERAGE(M398:O398)-L398</f>
        <v>#DIV/0!</v>
      </c>
      <c r="R398" s="31">
        <f t="shared" si="108"/>
        <v>1.4821966498963744E-3</v>
      </c>
      <c r="S398" s="32">
        <f t="shared" ref="S398:Y427" si="112">D398*$L398/$K398</f>
        <v>0</v>
      </c>
      <c r="T398" s="32">
        <f t="shared" si="112"/>
        <v>1.3168328584995251E-3</v>
      </c>
      <c r="U398" s="32">
        <f t="shared" si="112"/>
        <v>0</v>
      </c>
      <c r="V398" s="32">
        <f t="shared" si="112"/>
        <v>0</v>
      </c>
      <c r="W398" s="32">
        <f t="shared" si="112"/>
        <v>1.6536379139684925E-4</v>
      </c>
      <c r="X398" s="32">
        <f t="shared" si="112"/>
        <v>0</v>
      </c>
      <c r="Y398" s="32">
        <f t="shared" si="112"/>
        <v>0</v>
      </c>
      <c r="Z398" s="32">
        <f>Потребность!D399+Потребность!E399+Потребность!F399+Потребность!G399+Потребность!H399+Потребность!I399+Потребность!J399</f>
        <v>3</v>
      </c>
      <c r="AA398" s="32">
        <f t="shared" ref="AA398:AA427" si="113">$S$2*S398+$T$2*T398+$U$2*U398+$V$2*V398+$W$2*W398+$X$2*X398+$Y$2*Y398</f>
        <v>332.79</v>
      </c>
      <c r="AB398" s="259"/>
    </row>
    <row r="399" spans="1:28" s="33" customFormat="1" ht="24.75" customHeight="1" outlineLevel="3" x14ac:dyDescent="0.35">
      <c r="A399" s="27" t="s">
        <v>414</v>
      </c>
      <c r="B399" s="28" t="s">
        <v>11</v>
      </c>
      <c r="C399" s="30"/>
      <c r="D399" s="186">
        <f>Потребность!D400/S$2</f>
        <v>0</v>
      </c>
      <c r="E399" s="186">
        <f>Потребность!E400/T$2</f>
        <v>0</v>
      </c>
      <c r="F399" s="186">
        <f>Потребность!F400/U$2</f>
        <v>0</v>
      </c>
      <c r="G399" s="186">
        <f>Потребность!G400/V$2</f>
        <v>0</v>
      </c>
      <c r="H399" s="186">
        <f>Потребность!H400/W$2</f>
        <v>0</v>
      </c>
      <c r="I399" s="186">
        <f>Потребность!I400/X$2</f>
        <v>0</v>
      </c>
      <c r="J399" s="186">
        <f>Потребность!J400/Y$2</f>
        <v>5</v>
      </c>
      <c r="K399" s="191">
        <f>Потребность!K400</f>
        <v>1</v>
      </c>
      <c r="L399" s="30">
        <v>676.33</v>
      </c>
      <c r="M399" s="189"/>
      <c r="N399" s="189"/>
      <c r="O399" s="189"/>
      <c r="P399" s="30">
        <f t="shared" si="110"/>
        <v>3381.65</v>
      </c>
      <c r="Q399" s="273" t="e">
        <f t="shared" si="111"/>
        <v>#DIV/0!</v>
      </c>
      <c r="R399" s="31">
        <f t="shared" si="108"/>
        <v>3381.65</v>
      </c>
      <c r="S399" s="32">
        <f t="shared" si="112"/>
        <v>0</v>
      </c>
      <c r="T399" s="32">
        <f t="shared" si="112"/>
        <v>0</v>
      </c>
      <c r="U399" s="32">
        <f t="shared" si="112"/>
        <v>0</v>
      </c>
      <c r="V399" s="32">
        <f t="shared" si="112"/>
        <v>0</v>
      </c>
      <c r="W399" s="32">
        <f t="shared" si="112"/>
        <v>0</v>
      </c>
      <c r="X399" s="32">
        <f t="shared" si="112"/>
        <v>0</v>
      </c>
      <c r="Y399" s="32">
        <f t="shared" si="112"/>
        <v>3381.65</v>
      </c>
      <c r="Z399" s="32">
        <f>Потребность!D400+Потребность!E400+Потребность!F400+Потребность!G400+Потребность!H400+Потребность!I400+Потребность!J400</f>
        <v>5</v>
      </c>
      <c r="AA399" s="32">
        <f t="shared" si="113"/>
        <v>3381.65</v>
      </c>
      <c r="AB399" s="259"/>
    </row>
    <row r="400" spans="1:28" s="33" customFormat="1" ht="24.75" customHeight="1" outlineLevel="3" x14ac:dyDescent="0.35">
      <c r="A400" s="27" t="s">
        <v>415</v>
      </c>
      <c r="B400" s="28" t="s">
        <v>11</v>
      </c>
      <c r="C400" s="30"/>
      <c r="D400" s="186">
        <f>Потребность!D401/S$2</f>
        <v>1.4899576852017402E-5</v>
      </c>
      <c r="E400" s="186">
        <f>Потребность!E401/T$2</f>
        <v>4.7483380816714147E-5</v>
      </c>
      <c r="F400" s="186">
        <f>Потребность!F401/U$2</f>
        <v>2.9601212465662593E-6</v>
      </c>
      <c r="G400" s="186">
        <f>Потребность!G401/V$2</f>
        <v>8.3211220866711433E-7</v>
      </c>
      <c r="H400" s="186">
        <f>Потребность!H401/W$2</f>
        <v>2.9814079400856261E-6</v>
      </c>
      <c r="I400" s="186">
        <f>Потребность!I401/X$2</f>
        <v>1.1870845204178537E-5</v>
      </c>
      <c r="J400" s="186">
        <f>Потребность!J401/Y$2</f>
        <v>0</v>
      </c>
      <c r="K400" s="191">
        <f>Потребность!K401</f>
        <v>1</v>
      </c>
      <c r="L400" s="30">
        <f>AVERAGE(M400:O400)</f>
        <v>657.17666666666662</v>
      </c>
      <c r="M400" s="30">
        <v>712.6</v>
      </c>
      <c r="N400" s="30">
        <v>580.92999999999995</v>
      </c>
      <c r="O400" s="30">
        <v>678</v>
      </c>
      <c r="P400" s="30">
        <f t="shared" si="110"/>
        <v>5.32493457327139E-2</v>
      </c>
      <c r="Q400" s="273">
        <v>37</v>
      </c>
      <c r="R400" s="31">
        <f t="shared" si="108"/>
        <v>5.3249345732713893E-2</v>
      </c>
      <c r="S400" s="32">
        <f t="shared" si="112"/>
        <v>9.7916542503526226E-3</v>
      </c>
      <c r="T400" s="32">
        <f t="shared" si="112"/>
        <v>3.1204969927192145E-2</v>
      </c>
      <c r="U400" s="32">
        <f t="shared" si="112"/>
        <v>1.9453226137475922E-3</v>
      </c>
      <c r="V400" s="32">
        <f t="shared" si="112"/>
        <v>5.4684472758449189E-4</v>
      </c>
      <c r="W400" s="32">
        <f t="shared" si="112"/>
        <v>1.9593117320390045E-3</v>
      </c>
      <c r="X400" s="32">
        <f t="shared" si="112"/>
        <v>7.8012424817980363E-3</v>
      </c>
      <c r="Y400" s="32">
        <f t="shared" si="112"/>
        <v>0</v>
      </c>
      <c r="Z400" s="32">
        <f>Потребность!D401+Потребность!E401+Потребность!F401+Потребность!G401+Потребность!H401+Потребность!I401+Потребность!J401</f>
        <v>23</v>
      </c>
      <c r="AA400" s="32">
        <f t="shared" si="113"/>
        <v>15115.063333333332</v>
      </c>
      <c r="AB400" s="259"/>
    </row>
    <row r="401" spans="1:28" s="33" customFormat="1" ht="24.75" customHeight="1" outlineLevel="3" x14ac:dyDescent="0.35">
      <c r="A401" s="27" t="s">
        <v>416</v>
      </c>
      <c r="B401" s="28" t="s">
        <v>417</v>
      </c>
      <c r="C401" s="30"/>
      <c r="D401" s="186">
        <f>Потребность!D402/S$2</f>
        <v>0</v>
      </c>
      <c r="E401" s="186">
        <f>Потребность!E402/T$2</f>
        <v>0</v>
      </c>
      <c r="F401" s="186">
        <f>Потребность!F402/U$2</f>
        <v>3.7001515582078242E-6</v>
      </c>
      <c r="G401" s="186">
        <f>Потребность!G402/V$2</f>
        <v>0</v>
      </c>
      <c r="H401" s="186">
        <f>Потребность!H402/W$2</f>
        <v>0</v>
      </c>
      <c r="I401" s="186">
        <f>Потребность!I402/X$2</f>
        <v>0</v>
      </c>
      <c r="J401" s="186">
        <f>Потребность!J402/Y$2</f>
        <v>3</v>
      </c>
      <c r="K401" s="191">
        <f>Потребность!K402</f>
        <v>1</v>
      </c>
      <c r="L401" s="30">
        <f>AVERAGE(M401:O401)</f>
        <v>280.09999999999997</v>
      </c>
      <c r="M401" s="30">
        <v>250.94</v>
      </c>
      <c r="N401" s="30">
        <v>255.76</v>
      </c>
      <c r="O401" s="30">
        <v>333.6</v>
      </c>
      <c r="P401" s="30">
        <f t="shared" si="110"/>
        <v>840.30103641245125</v>
      </c>
      <c r="Q401" s="273">
        <v>207</v>
      </c>
      <c r="R401" s="31">
        <f t="shared" si="108"/>
        <v>840.30103641245137</v>
      </c>
      <c r="S401" s="32">
        <f t="shared" si="112"/>
        <v>0</v>
      </c>
      <c r="T401" s="32">
        <f t="shared" si="112"/>
        <v>0</v>
      </c>
      <c r="U401" s="32">
        <f t="shared" si="112"/>
        <v>1.0364124514540113E-3</v>
      </c>
      <c r="V401" s="32">
        <f t="shared" si="112"/>
        <v>0</v>
      </c>
      <c r="W401" s="32">
        <f t="shared" si="112"/>
        <v>0</v>
      </c>
      <c r="X401" s="32">
        <f t="shared" si="112"/>
        <v>0</v>
      </c>
      <c r="Y401" s="32">
        <f t="shared" si="112"/>
        <v>840.3</v>
      </c>
      <c r="Z401" s="32">
        <f>Потребность!D402+Потребность!E402+Потребность!F402+Потребность!G402+Потребность!H402+Потребность!I402+Потребность!J402</f>
        <v>8</v>
      </c>
      <c r="AA401" s="32">
        <f t="shared" si="113"/>
        <v>2240.7999999999997</v>
      </c>
      <c r="AB401" s="259"/>
    </row>
    <row r="402" spans="1:28" s="33" customFormat="1" ht="24.75" customHeight="1" outlineLevel="3" x14ac:dyDescent="0.35">
      <c r="A402" s="27" t="s">
        <v>418</v>
      </c>
      <c r="B402" s="28" t="s">
        <v>11</v>
      </c>
      <c r="C402" s="30"/>
      <c r="D402" s="186">
        <f>Потребность!D403/S$2</f>
        <v>0</v>
      </c>
      <c r="E402" s="186">
        <f>Потребность!E403/T$2</f>
        <v>0</v>
      </c>
      <c r="F402" s="186">
        <f>Потребность!F403/U$2</f>
        <v>0</v>
      </c>
      <c r="G402" s="186">
        <f>Потребность!G403/V$2</f>
        <v>4.1605610433355716E-7</v>
      </c>
      <c r="H402" s="186">
        <f>Потребность!H403/W$2</f>
        <v>3.7267599251070326E-6</v>
      </c>
      <c r="I402" s="186">
        <f>Потребность!I403/X$2</f>
        <v>0</v>
      </c>
      <c r="J402" s="186">
        <f>Потребность!J403/Y$2</f>
        <v>0</v>
      </c>
      <c r="K402" s="191">
        <f>Потребность!K403</f>
        <v>1</v>
      </c>
      <c r="L402" s="30">
        <v>77.945999999999998</v>
      </c>
      <c r="M402" s="189"/>
      <c r="N402" s="189"/>
      <c r="O402" s="189"/>
      <c r="P402" s="30">
        <f t="shared" si="110"/>
        <v>3.2291593823077623E-4</v>
      </c>
      <c r="Q402" s="273" t="e">
        <f t="shared" si="111"/>
        <v>#DIV/0!</v>
      </c>
      <c r="R402" s="31">
        <f t="shared" si="108"/>
        <v>3.2291593823077623E-4</v>
      </c>
      <c r="S402" s="32">
        <f t="shared" si="112"/>
        <v>0</v>
      </c>
      <c r="T402" s="32">
        <f t="shared" si="112"/>
        <v>0</v>
      </c>
      <c r="U402" s="32">
        <f t="shared" si="112"/>
        <v>0</v>
      </c>
      <c r="V402" s="32">
        <f t="shared" si="112"/>
        <v>3.2429909108383446E-5</v>
      </c>
      <c r="W402" s="32">
        <f t="shared" si="112"/>
        <v>2.9048602912239277E-4</v>
      </c>
      <c r="X402" s="32">
        <f t="shared" si="112"/>
        <v>0</v>
      </c>
      <c r="Y402" s="32">
        <f t="shared" si="112"/>
        <v>0</v>
      </c>
      <c r="Z402" s="32">
        <f>Потребность!D403+Потребность!E403+Потребность!F403+Потребность!G403+Потребность!H403+Потребность!I403+Потребность!J403</f>
        <v>7</v>
      </c>
      <c r="AA402" s="32">
        <f t="shared" si="113"/>
        <v>545.62200000000007</v>
      </c>
      <c r="AB402" s="259"/>
    </row>
    <row r="403" spans="1:28" s="33" customFormat="1" ht="24.75" customHeight="1" outlineLevel="3" x14ac:dyDescent="0.35">
      <c r="A403" s="27" t="s">
        <v>419</v>
      </c>
      <c r="B403" s="28" t="s">
        <v>11</v>
      </c>
      <c r="C403" s="30"/>
      <c r="D403" s="186">
        <f>Потребность!D404/S$2</f>
        <v>0</v>
      </c>
      <c r="E403" s="186">
        <f>Потребность!E404/T$2</f>
        <v>0</v>
      </c>
      <c r="F403" s="186">
        <f>Потребность!F404/U$2</f>
        <v>2.2200909349246945E-6</v>
      </c>
      <c r="G403" s="186">
        <f>Потребность!G404/V$2</f>
        <v>2.0802805216677857E-6</v>
      </c>
      <c r="H403" s="186">
        <f>Потребность!H404/W$2</f>
        <v>3.7267599251070326E-6</v>
      </c>
      <c r="I403" s="186">
        <f>Потребность!I404/X$2</f>
        <v>1.4838556505223173E-5</v>
      </c>
      <c r="J403" s="186">
        <f>Потребность!J404/Y$2</f>
        <v>0</v>
      </c>
      <c r="K403" s="191">
        <f>Потребность!K404</f>
        <v>1</v>
      </c>
      <c r="L403" s="30">
        <v>77.945999999999998</v>
      </c>
      <c r="M403" s="189"/>
      <c r="N403" s="189"/>
      <c r="O403" s="189"/>
      <c r="P403" s="30">
        <f t="shared" si="110"/>
        <v>1.7822889080340756E-3</v>
      </c>
      <c r="Q403" s="273" t="e">
        <f t="shared" si="111"/>
        <v>#DIV/0!</v>
      </c>
      <c r="R403" s="31">
        <f t="shared" si="108"/>
        <v>1.7822889080340756E-3</v>
      </c>
      <c r="S403" s="32">
        <f t="shared" si="112"/>
        <v>0</v>
      </c>
      <c r="T403" s="32">
        <f t="shared" si="112"/>
        <v>0</v>
      </c>
      <c r="U403" s="32">
        <f t="shared" si="112"/>
        <v>1.7304720801364023E-4</v>
      </c>
      <c r="V403" s="32">
        <f t="shared" si="112"/>
        <v>1.6214954554191722E-4</v>
      </c>
      <c r="W403" s="32">
        <f t="shared" si="112"/>
        <v>2.9048602912239277E-4</v>
      </c>
      <c r="X403" s="32">
        <f t="shared" si="112"/>
        <v>1.1566061253561253E-3</v>
      </c>
      <c r="Y403" s="32">
        <f t="shared" si="112"/>
        <v>0</v>
      </c>
      <c r="Z403" s="32">
        <f>Потребность!D404+Потребность!E404+Потребность!F404+Потребность!G404+Потребность!H404+Потребность!I404+Потребность!J404</f>
        <v>23</v>
      </c>
      <c r="AA403" s="32">
        <f t="shared" si="113"/>
        <v>1792.7579999999998</v>
      </c>
      <c r="AB403" s="259"/>
    </row>
    <row r="404" spans="1:28" s="33" customFormat="1" ht="24.75" customHeight="1" outlineLevel="3" x14ac:dyDescent="0.35">
      <c r="A404" s="27" t="s">
        <v>420</v>
      </c>
      <c r="B404" s="28" t="s">
        <v>11</v>
      </c>
      <c r="C404" s="30"/>
      <c r="D404" s="186">
        <f>Потребность!D405/S$2</f>
        <v>0</v>
      </c>
      <c r="E404" s="186">
        <f>Потребность!E405/T$2</f>
        <v>0</v>
      </c>
      <c r="F404" s="186">
        <f>Потребность!F405/U$2</f>
        <v>0</v>
      </c>
      <c r="G404" s="186">
        <f>Потребность!G405/V$2</f>
        <v>2.9123927303349003E-6</v>
      </c>
      <c r="H404" s="186">
        <f>Потребность!H405/W$2</f>
        <v>0</v>
      </c>
      <c r="I404" s="186">
        <f>Потребность!I405/X$2</f>
        <v>0</v>
      </c>
      <c r="J404" s="186">
        <f>Потребность!J405/Y$2</f>
        <v>0</v>
      </c>
      <c r="K404" s="191">
        <f>Потребность!K405</f>
        <v>1</v>
      </c>
      <c r="L404" s="30">
        <v>83.21</v>
      </c>
      <c r="M404" s="189"/>
      <c r="N404" s="189"/>
      <c r="O404" s="189"/>
      <c r="P404" s="30">
        <f t="shared" si="110"/>
        <v>2.4234019909116704E-4</v>
      </c>
      <c r="Q404" s="273" t="e">
        <f t="shared" si="111"/>
        <v>#DIV/0!</v>
      </c>
      <c r="R404" s="31">
        <f t="shared" si="108"/>
        <v>2.4234019909116704E-4</v>
      </c>
      <c r="S404" s="32">
        <f t="shared" si="112"/>
        <v>0</v>
      </c>
      <c r="T404" s="32">
        <f t="shared" si="112"/>
        <v>0</v>
      </c>
      <c r="U404" s="32">
        <f t="shared" si="112"/>
        <v>0</v>
      </c>
      <c r="V404" s="32">
        <f t="shared" si="112"/>
        <v>2.4234019909116704E-4</v>
      </c>
      <c r="W404" s="32">
        <f t="shared" si="112"/>
        <v>0</v>
      </c>
      <c r="X404" s="32">
        <f t="shared" si="112"/>
        <v>0</v>
      </c>
      <c r="Y404" s="32">
        <f t="shared" si="112"/>
        <v>0</v>
      </c>
      <c r="Z404" s="32">
        <f>Потребность!D405+Потребность!E405+Потребность!F405+Потребность!G405+Потребность!H405+Потребность!I405+Потребность!J405</f>
        <v>14</v>
      </c>
      <c r="AA404" s="32">
        <f t="shared" si="113"/>
        <v>1164.94</v>
      </c>
      <c r="AB404" s="259"/>
    </row>
    <row r="405" spans="1:28" s="33" customFormat="1" ht="24.75" customHeight="1" outlineLevel="3" x14ac:dyDescent="0.35">
      <c r="A405" s="27" t="s">
        <v>421</v>
      </c>
      <c r="B405" s="28" t="s">
        <v>11</v>
      </c>
      <c r="C405" s="30"/>
      <c r="D405" s="186">
        <f>Потребность!D406/S$2</f>
        <v>0</v>
      </c>
      <c r="E405" s="186">
        <f>Потребность!E406/T$2</f>
        <v>0</v>
      </c>
      <c r="F405" s="186">
        <f>Потребность!F406/U$2</f>
        <v>0</v>
      </c>
      <c r="G405" s="186">
        <f>Потребность!G406/V$2</f>
        <v>2.0802805216677858E-7</v>
      </c>
      <c r="H405" s="186">
        <f>Потребность!H406/W$2</f>
        <v>0</v>
      </c>
      <c r="I405" s="186">
        <f>Потребность!I406/X$2</f>
        <v>0</v>
      </c>
      <c r="J405" s="186">
        <f>Потребность!J406/Y$2</f>
        <v>0</v>
      </c>
      <c r="K405" s="191">
        <f>Потребность!K406</f>
        <v>1</v>
      </c>
      <c r="L405" s="30">
        <v>99.24</v>
      </c>
      <c r="M405" s="189"/>
      <c r="N405" s="189"/>
      <c r="O405" s="189"/>
      <c r="P405" s="30">
        <f t="shared" si="110"/>
        <v>2.0644703897031104E-5</v>
      </c>
      <c r="Q405" s="273" t="e">
        <f t="shared" si="111"/>
        <v>#DIV/0!</v>
      </c>
      <c r="R405" s="31">
        <f t="shared" si="108"/>
        <v>2.0644703897031104E-5</v>
      </c>
      <c r="S405" s="32">
        <f t="shared" si="112"/>
        <v>0</v>
      </c>
      <c r="T405" s="32">
        <f t="shared" si="112"/>
        <v>0</v>
      </c>
      <c r="U405" s="32">
        <f t="shared" si="112"/>
        <v>0</v>
      </c>
      <c r="V405" s="32">
        <f t="shared" si="112"/>
        <v>2.0644703897031104E-5</v>
      </c>
      <c r="W405" s="32">
        <f t="shared" si="112"/>
        <v>0</v>
      </c>
      <c r="X405" s="32">
        <f t="shared" si="112"/>
        <v>0</v>
      </c>
      <c r="Y405" s="32">
        <f t="shared" si="112"/>
        <v>0</v>
      </c>
      <c r="Z405" s="32">
        <f>Потребность!D406+Потребность!E406+Потребность!F406+Потребность!G406+Потребность!H406+Потребность!I406+Потребность!J406</f>
        <v>1</v>
      </c>
      <c r="AA405" s="32">
        <f t="shared" si="113"/>
        <v>99.239999999999981</v>
      </c>
      <c r="AB405" s="259"/>
    </row>
    <row r="406" spans="1:28" s="33" customFormat="1" ht="24.75" customHeight="1" outlineLevel="3" x14ac:dyDescent="0.35">
      <c r="A406" s="27" t="s">
        <v>687</v>
      </c>
      <c r="B406" s="28" t="s">
        <v>11</v>
      </c>
      <c r="C406" s="30"/>
      <c r="D406" s="186">
        <f>Потребность!D407/S$2</f>
        <v>0</v>
      </c>
      <c r="E406" s="186">
        <f>Потребность!E407/T$2</f>
        <v>0</v>
      </c>
      <c r="F406" s="186">
        <f>Потребность!F407/U$2</f>
        <v>0</v>
      </c>
      <c r="G406" s="186">
        <f>Потребность!G407/V$2</f>
        <v>1.6642244173342287E-6</v>
      </c>
      <c r="H406" s="186">
        <f>Потребность!H407/W$2</f>
        <v>0</v>
      </c>
      <c r="I406" s="186">
        <f>Потребность!I407/X$2</f>
        <v>0</v>
      </c>
      <c r="J406" s="186">
        <f>Потребность!J407/Y$2</f>
        <v>3</v>
      </c>
      <c r="K406" s="191">
        <f>Потребность!K407</f>
        <v>1</v>
      </c>
      <c r="L406" s="30">
        <f>AVERAGE(M406:O406)</f>
        <v>248.54999999999998</v>
      </c>
      <c r="M406" s="30">
        <v>191.25</v>
      </c>
      <c r="N406" s="30">
        <v>252</v>
      </c>
      <c r="O406" s="30">
        <v>302.39999999999998</v>
      </c>
      <c r="P406" s="30">
        <f t="shared" si="110"/>
        <v>745.65041364297895</v>
      </c>
      <c r="Q406" s="273">
        <v>206</v>
      </c>
      <c r="R406" s="31">
        <f t="shared" si="108"/>
        <v>745.65041364297895</v>
      </c>
      <c r="S406" s="32">
        <f t="shared" si="112"/>
        <v>0</v>
      </c>
      <c r="T406" s="32">
        <f t="shared" si="112"/>
        <v>0</v>
      </c>
      <c r="U406" s="32">
        <f t="shared" si="112"/>
        <v>0</v>
      </c>
      <c r="V406" s="32">
        <f t="shared" si="112"/>
        <v>4.1364297892842252E-4</v>
      </c>
      <c r="W406" s="32">
        <f t="shared" si="112"/>
        <v>0</v>
      </c>
      <c r="X406" s="32">
        <f t="shared" si="112"/>
        <v>0</v>
      </c>
      <c r="Y406" s="32">
        <f t="shared" si="112"/>
        <v>745.65</v>
      </c>
      <c r="Z406" s="32">
        <f>Потребность!D407+Потребность!E407+Потребность!F407+Потребность!G407+Потребность!H407+Потребность!I407+Потребность!J407</f>
        <v>11</v>
      </c>
      <c r="AA406" s="32">
        <f t="shared" si="113"/>
        <v>2734.0499999999997</v>
      </c>
      <c r="AB406" s="259"/>
    </row>
    <row r="407" spans="1:28" s="33" customFormat="1" ht="24.75" customHeight="1" outlineLevel="3" x14ac:dyDescent="0.35">
      <c r="A407" s="27" t="s">
        <v>423</v>
      </c>
      <c r="B407" s="28" t="s">
        <v>11</v>
      </c>
      <c r="C407" s="30"/>
      <c r="D407" s="186">
        <f>Потребность!D408/S$2</f>
        <v>0</v>
      </c>
      <c r="E407" s="186">
        <f>Потребность!E408/T$2</f>
        <v>0</v>
      </c>
      <c r="F407" s="186">
        <f>Потребность!F408/U$2</f>
        <v>0</v>
      </c>
      <c r="G407" s="186">
        <f>Потребность!G408/V$2</f>
        <v>0</v>
      </c>
      <c r="H407" s="186">
        <f>Потребность!H408/W$2</f>
        <v>0</v>
      </c>
      <c r="I407" s="186">
        <f>Потребность!I408/X$2</f>
        <v>0</v>
      </c>
      <c r="J407" s="186">
        <f>Потребность!J408/Y$2</f>
        <v>0</v>
      </c>
      <c r="K407" s="191">
        <f>Потребность!K408</f>
        <v>1</v>
      </c>
      <c r="L407" s="30">
        <v>0</v>
      </c>
      <c r="M407" s="189"/>
      <c r="N407" s="189"/>
      <c r="O407" s="189"/>
      <c r="P407" s="30">
        <f t="shared" si="110"/>
        <v>0</v>
      </c>
      <c r="Q407" s="273" t="e">
        <f t="shared" si="111"/>
        <v>#DIV/0!</v>
      </c>
      <c r="R407" s="31">
        <f t="shared" si="108"/>
        <v>0</v>
      </c>
      <c r="S407" s="32">
        <f t="shared" si="112"/>
        <v>0</v>
      </c>
      <c r="T407" s="32">
        <f t="shared" si="112"/>
        <v>0</v>
      </c>
      <c r="U407" s="32">
        <f t="shared" si="112"/>
        <v>0</v>
      </c>
      <c r="V407" s="32">
        <f t="shared" si="112"/>
        <v>0</v>
      </c>
      <c r="W407" s="32">
        <f t="shared" si="112"/>
        <v>0</v>
      </c>
      <c r="X407" s="32">
        <f t="shared" si="112"/>
        <v>0</v>
      </c>
      <c r="Y407" s="32">
        <f t="shared" si="112"/>
        <v>0</v>
      </c>
      <c r="Z407" s="32">
        <f>Потребность!D408+Потребность!E408+Потребность!F408+Потребность!G408+Потребность!H408+Потребность!I408+Потребность!J408</f>
        <v>0</v>
      </c>
      <c r="AA407" s="32">
        <f t="shared" si="113"/>
        <v>0</v>
      </c>
      <c r="AB407" s="259"/>
    </row>
    <row r="408" spans="1:28" s="33" customFormat="1" ht="24.75" customHeight="1" outlineLevel="3" x14ac:dyDescent="0.35">
      <c r="A408" s="27" t="s">
        <v>424</v>
      </c>
      <c r="B408" s="28" t="s">
        <v>21</v>
      </c>
      <c r="C408" s="30"/>
      <c r="D408" s="186">
        <f>Потребность!D409/S$2</f>
        <v>0</v>
      </c>
      <c r="E408" s="186">
        <f>Потребность!E409/T$2</f>
        <v>0</v>
      </c>
      <c r="F408" s="186">
        <f>Потребность!F409/U$2</f>
        <v>0</v>
      </c>
      <c r="G408" s="186">
        <f>Потребность!G409/V$2</f>
        <v>0</v>
      </c>
      <c r="H408" s="186">
        <f>Потребность!H409/W$2</f>
        <v>0</v>
      </c>
      <c r="I408" s="186">
        <f>Потребность!I409/X$2</f>
        <v>2.9677113010446342E-6</v>
      </c>
      <c r="J408" s="186">
        <f>Потребность!J409/Y$2</f>
        <v>0</v>
      </c>
      <c r="K408" s="191">
        <f>Потребность!K409</f>
        <v>1</v>
      </c>
      <c r="L408" s="30">
        <v>785.81</v>
      </c>
      <c r="M408" s="189"/>
      <c r="N408" s="189"/>
      <c r="O408" s="189"/>
      <c r="P408" s="30">
        <f t="shared" si="110"/>
        <v>2.3320572174738837E-3</v>
      </c>
      <c r="Q408" s="273" t="e">
        <f t="shared" si="111"/>
        <v>#DIV/0!</v>
      </c>
      <c r="R408" s="31">
        <f t="shared" si="108"/>
        <v>2.3320572174738837E-3</v>
      </c>
      <c r="S408" s="32">
        <f t="shared" si="112"/>
        <v>0</v>
      </c>
      <c r="T408" s="32">
        <f t="shared" si="112"/>
        <v>0</v>
      </c>
      <c r="U408" s="32">
        <f t="shared" si="112"/>
        <v>0</v>
      </c>
      <c r="V408" s="32">
        <f t="shared" si="112"/>
        <v>0</v>
      </c>
      <c r="W408" s="32">
        <f t="shared" si="112"/>
        <v>0</v>
      </c>
      <c r="X408" s="32">
        <f t="shared" si="112"/>
        <v>2.3320572174738837E-3</v>
      </c>
      <c r="Y408" s="32">
        <f t="shared" si="112"/>
        <v>0</v>
      </c>
      <c r="Z408" s="32">
        <f>Потребность!D409+Потребность!E409+Потребность!F409+Потребность!G409+Потребность!H409+Потребность!I409+Потребность!J409</f>
        <v>1</v>
      </c>
      <c r="AA408" s="32">
        <f t="shared" si="113"/>
        <v>785.80999999999983</v>
      </c>
      <c r="AB408" s="259"/>
    </row>
    <row r="409" spans="1:28" s="33" customFormat="1" ht="24.75" customHeight="1" outlineLevel="3" x14ac:dyDescent="0.35">
      <c r="A409" s="27" t="s">
        <v>425</v>
      </c>
      <c r="B409" s="28" t="s">
        <v>21</v>
      </c>
      <c r="C409" s="30"/>
      <c r="D409" s="186">
        <f>Потребность!D410/S$2</f>
        <v>0</v>
      </c>
      <c r="E409" s="186">
        <f>Потребность!E410/T$2</f>
        <v>0</v>
      </c>
      <c r="F409" s="186">
        <f>Потребность!F410/U$2</f>
        <v>0</v>
      </c>
      <c r="G409" s="186">
        <f>Потребность!G410/V$2</f>
        <v>0</v>
      </c>
      <c r="H409" s="186">
        <f>Потребность!H410/W$2</f>
        <v>0</v>
      </c>
      <c r="I409" s="186">
        <f>Потребность!I410/X$2</f>
        <v>2.0773979107312441E-5</v>
      </c>
      <c r="J409" s="186">
        <f>Потребность!J410/Y$2</f>
        <v>0</v>
      </c>
      <c r="K409" s="191">
        <f>Потребность!K410</f>
        <v>1</v>
      </c>
      <c r="L409" s="30">
        <v>383.036</v>
      </c>
      <c r="M409" s="189"/>
      <c r="N409" s="189"/>
      <c r="O409" s="189"/>
      <c r="P409" s="30">
        <f t="shared" si="110"/>
        <v>7.9571818613485279E-3</v>
      </c>
      <c r="Q409" s="273" t="e">
        <f t="shared" si="111"/>
        <v>#DIV/0!</v>
      </c>
      <c r="R409" s="31">
        <f t="shared" si="108"/>
        <v>7.9571818613485279E-3</v>
      </c>
      <c r="S409" s="32">
        <f t="shared" si="112"/>
        <v>0</v>
      </c>
      <c r="T409" s="32">
        <f t="shared" si="112"/>
        <v>0</v>
      </c>
      <c r="U409" s="32">
        <f t="shared" si="112"/>
        <v>0</v>
      </c>
      <c r="V409" s="32">
        <f t="shared" si="112"/>
        <v>0</v>
      </c>
      <c r="W409" s="32">
        <f t="shared" si="112"/>
        <v>0</v>
      </c>
      <c r="X409" s="32">
        <f t="shared" si="112"/>
        <v>7.9571818613485279E-3</v>
      </c>
      <c r="Y409" s="32">
        <f t="shared" si="112"/>
        <v>0</v>
      </c>
      <c r="Z409" s="32">
        <f>Потребность!D410+Потребность!E410+Потребность!F410+Потребность!G410+Потребность!H410+Потребность!I410+Потребность!J410</f>
        <v>7</v>
      </c>
      <c r="AA409" s="32">
        <f t="shared" si="113"/>
        <v>2681.252</v>
      </c>
      <c r="AB409" s="259"/>
    </row>
    <row r="410" spans="1:28" s="33" customFormat="1" ht="24.75" customHeight="1" outlineLevel="3" x14ac:dyDescent="0.35">
      <c r="A410" s="27" t="s">
        <v>426</v>
      </c>
      <c r="B410" s="28" t="s">
        <v>21</v>
      </c>
      <c r="C410" s="30"/>
      <c r="D410" s="186">
        <f>Потребность!D411/S$2</f>
        <v>0</v>
      </c>
      <c r="E410" s="186">
        <f>Потребность!E411/T$2</f>
        <v>0</v>
      </c>
      <c r="F410" s="186">
        <f>Потребность!F411/U$2</f>
        <v>0</v>
      </c>
      <c r="G410" s="186">
        <f>Потребность!G411/V$2</f>
        <v>0</v>
      </c>
      <c r="H410" s="186">
        <f>Потребность!H411/W$2</f>
        <v>0</v>
      </c>
      <c r="I410" s="186">
        <f>Потребность!I411/X$2</f>
        <v>2.3741690408357073E-5</v>
      </c>
      <c r="J410" s="186">
        <f>Потребность!J411/Y$2</f>
        <v>0</v>
      </c>
      <c r="K410" s="191">
        <f>Потребность!K411</f>
        <v>1</v>
      </c>
      <c r="L410" s="30">
        <v>130.785</v>
      </c>
      <c r="M410" s="189"/>
      <c r="N410" s="189"/>
      <c r="O410" s="189"/>
      <c r="P410" s="30">
        <f t="shared" si="110"/>
        <v>3.1050569800569797E-3</v>
      </c>
      <c r="Q410" s="273" t="e">
        <f t="shared" si="111"/>
        <v>#DIV/0!</v>
      </c>
      <c r="R410" s="31">
        <f t="shared" si="108"/>
        <v>3.1050569800569797E-3</v>
      </c>
      <c r="S410" s="32">
        <f t="shared" si="112"/>
        <v>0</v>
      </c>
      <c r="T410" s="32">
        <f t="shared" si="112"/>
        <v>0</v>
      </c>
      <c r="U410" s="32">
        <f t="shared" si="112"/>
        <v>0</v>
      </c>
      <c r="V410" s="32">
        <f t="shared" si="112"/>
        <v>0</v>
      </c>
      <c r="W410" s="32">
        <f t="shared" si="112"/>
        <v>0</v>
      </c>
      <c r="X410" s="32">
        <f t="shared" si="112"/>
        <v>3.1050569800569797E-3</v>
      </c>
      <c r="Y410" s="32">
        <f t="shared" si="112"/>
        <v>0</v>
      </c>
      <c r="Z410" s="32">
        <f>Потребность!D411+Потребность!E411+Потребность!F411+Потребность!G411+Потребность!H411+Потребность!I411+Потребность!J411</f>
        <v>8</v>
      </c>
      <c r="AA410" s="32">
        <f t="shared" si="113"/>
        <v>1046.28</v>
      </c>
      <c r="AB410" s="259"/>
    </row>
    <row r="411" spans="1:28" s="33" customFormat="1" ht="24.75" customHeight="1" outlineLevel="3" x14ac:dyDescent="0.35">
      <c r="A411" s="27" t="s">
        <v>427</v>
      </c>
      <c r="B411" s="28" t="s">
        <v>21</v>
      </c>
      <c r="C411" s="30"/>
      <c r="D411" s="186">
        <f>Потребность!D412/S$2</f>
        <v>0</v>
      </c>
      <c r="E411" s="186">
        <f>Потребность!E412/T$2</f>
        <v>0</v>
      </c>
      <c r="F411" s="186">
        <f>Потребность!F412/U$2</f>
        <v>0</v>
      </c>
      <c r="G411" s="186">
        <f>Потребность!G412/V$2</f>
        <v>0</v>
      </c>
      <c r="H411" s="186">
        <f>Потребность!H412/W$2</f>
        <v>0</v>
      </c>
      <c r="I411" s="186">
        <f>Потребность!I412/X$2</f>
        <v>5.9354226020892684E-6</v>
      </c>
      <c r="J411" s="186">
        <f>Потребность!J412/Y$2</f>
        <v>0</v>
      </c>
      <c r="K411" s="191">
        <f>Потребность!K412</f>
        <v>1</v>
      </c>
      <c r="L411" s="30">
        <v>2591.9899999999998</v>
      </c>
      <c r="M411" s="189"/>
      <c r="N411" s="189"/>
      <c r="O411" s="189"/>
      <c r="P411" s="30">
        <f t="shared" si="110"/>
        <v>1.5384556030389362E-2</v>
      </c>
      <c r="Q411" s="273" t="e">
        <f t="shared" si="111"/>
        <v>#DIV/0!</v>
      </c>
      <c r="R411" s="31">
        <f t="shared" si="108"/>
        <v>1.5384556030389362E-2</v>
      </c>
      <c r="S411" s="32">
        <f t="shared" si="112"/>
        <v>0</v>
      </c>
      <c r="T411" s="32">
        <f t="shared" si="112"/>
        <v>0</v>
      </c>
      <c r="U411" s="32">
        <f t="shared" si="112"/>
        <v>0</v>
      </c>
      <c r="V411" s="32">
        <f t="shared" si="112"/>
        <v>0</v>
      </c>
      <c r="W411" s="32">
        <f t="shared" si="112"/>
        <v>0</v>
      </c>
      <c r="X411" s="32">
        <f t="shared" si="112"/>
        <v>1.5384556030389362E-2</v>
      </c>
      <c r="Y411" s="32">
        <f t="shared" si="112"/>
        <v>0</v>
      </c>
      <c r="Z411" s="32">
        <f>Потребность!D412+Потребность!E412+Потребность!F412+Потребность!G412+Потребность!H412+Потребность!I412+Потребность!J412</f>
        <v>2</v>
      </c>
      <c r="AA411" s="32">
        <f t="shared" si="113"/>
        <v>5183.9799999999996</v>
      </c>
      <c r="AB411" s="259"/>
    </row>
    <row r="412" spans="1:28" s="33" customFormat="1" ht="24.75" customHeight="1" outlineLevel="3" x14ac:dyDescent="0.35">
      <c r="A412" s="27" t="s">
        <v>674</v>
      </c>
      <c r="B412" s="28" t="s">
        <v>374</v>
      </c>
      <c r="C412" s="30"/>
      <c r="D412" s="186">
        <f>Потребность!D413/S$2</f>
        <v>0</v>
      </c>
      <c r="E412" s="186">
        <f>Потребность!E413/T$2</f>
        <v>0</v>
      </c>
      <c r="F412" s="186">
        <f>Потребность!F413/U$2</f>
        <v>1.4800606232831297E-6</v>
      </c>
      <c r="G412" s="186">
        <f>Потребность!G413/V$2</f>
        <v>0</v>
      </c>
      <c r="H412" s="186">
        <f>Потребность!H413/W$2</f>
        <v>1.490703970042813E-6</v>
      </c>
      <c r="I412" s="186">
        <f>Потребность!I413/X$2</f>
        <v>2.9677113010446345E-5</v>
      </c>
      <c r="J412" s="186">
        <f>Потребность!J413/Y$2</f>
        <v>5</v>
      </c>
      <c r="K412" s="191">
        <f>Потребность!K413</f>
        <v>1</v>
      </c>
      <c r="L412" s="30">
        <f>AVERAGE(M412:O412)</f>
        <v>216.16333333333333</v>
      </c>
      <c r="M412" s="30">
        <v>211.88</v>
      </c>
      <c r="N412" s="30">
        <v>181.64</v>
      </c>
      <c r="O412" s="30">
        <v>254.97</v>
      </c>
      <c r="P412" s="30">
        <f t="shared" si="110"/>
        <v>1080.8237239407158</v>
      </c>
      <c r="Q412" s="273">
        <f t="shared" si="111"/>
        <v>0</v>
      </c>
      <c r="R412" s="31">
        <f t="shared" si="108"/>
        <v>1080.8237239407158</v>
      </c>
      <c r="S412" s="32">
        <f t="shared" si="112"/>
        <v>0</v>
      </c>
      <c r="T412" s="32">
        <f t="shared" si="112"/>
        <v>0</v>
      </c>
      <c r="U412" s="32">
        <f t="shared" si="112"/>
        <v>3.1993483786429223E-4</v>
      </c>
      <c r="V412" s="32">
        <f t="shared" si="112"/>
        <v>0</v>
      </c>
      <c r="W412" s="32">
        <f t="shared" si="112"/>
        <v>3.2223553917768794E-4</v>
      </c>
      <c r="X412" s="32">
        <f t="shared" si="112"/>
        <v>6.4151036720481169E-3</v>
      </c>
      <c r="Y412" s="32">
        <f t="shared" si="112"/>
        <v>1080.8166666666666</v>
      </c>
      <c r="Z412" s="32">
        <f>Потребность!D413+Потребность!E413+Потребность!F413+Потребность!G413+Потребность!H413+Потребность!I413+Потребность!J413</f>
        <v>19</v>
      </c>
      <c r="AA412" s="32">
        <f t="shared" si="113"/>
        <v>4107.1033333333335</v>
      </c>
      <c r="AB412" s="259"/>
    </row>
    <row r="413" spans="1:28" s="33" customFormat="1" ht="24.75" customHeight="1" outlineLevel="3" x14ac:dyDescent="0.35">
      <c r="A413" s="27" t="s">
        <v>429</v>
      </c>
      <c r="B413" s="28" t="s">
        <v>11</v>
      </c>
      <c r="C413" s="30"/>
      <c r="D413" s="186">
        <f>Потребность!D414/S$2</f>
        <v>0</v>
      </c>
      <c r="E413" s="186">
        <f>Потребность!E414/T$2</f>
        <v>0</v>
      </c>
      <c r="F413" s="186">
        <f>Потребность!F414/U$2</f>
        <v>0</v>
      </c>
      <c r="G413" s="186">
        <f>Потребность!G414/V$2</f>
        <v>0</v>
      </c>
      <c r="H413" s="186">
        <f>Потребность!H414/W$2</f>
        <v>0</v>
      </c>
      <c r="I413" s="186">
        <f>Потребность!I414/X$2</f>
        <v>2.3741690408357073E-5</v>
      </c>
      <c r="J413" s="186">
        <f>Потребность!J414/Y$2</f>
        <v>0</v>
      </c>
      <c r="K413" s="191">
        <f>Потребность!K414</f>
        <v>1</v>
      </c>
      <c r="L413" s="30">
        <v>86.866</v>
      </c>
      <c r="M413" s="189"/>
      <c r="N413" s="189"/>
      <c r="O413" s="189"/>
      <c r="P413" s="30">
        <f t="shared" si="110"/>
        <v>2.0623456790123456E-3</v>
      </c>
      <c r="Q413" s="273" t="e">
        <f t="shared" si="111"/>
        <v>#DIV/0!</v>
      </c>
      <c r="R413" s="31">
        <f t="shared" si="108"/>
        <v>2.0623456790123456E-3</v>
      </c>
      <c r="S413" s="32">
        <f t="shared" si="112"/>
        <v>0</v>
      </c>
      <c r="T413" s="32">
        <f t="shared" si="112"/>
        <v>0</v>
      </c>
      <c r="U413" s="32">
        <f t="shared" si="112"/>
        <v>0</v>
      </c>
      <c r="V413" s="32">
        <f t="shared" si="112"/>
        <v>0</v>
      </c>
      <c r="W413" s="32">
        <f t="shared" si="112"/>
        <v>0</v>
      </c>
      <c r="X413" s="32">
        <f t="shared" si="112"/>
        <v>2.0623456790123456E-3</v>
      </c>
      <c r="Y413" s="32">
        <f t="shared" si="112"/>
        <v>0</v>
      </c>
      <c r="Z413" s="32">
        <f>Потребность!D414+Потребность!E414+Потребность!F414+Потребность!G414+Потребность!H414+Потребность!I414+Потребность!J414</f>
        <v>8</v>
      </c>
      <c r="AA413" s="32">
        <f t="shared" si="113"/>
        <v>694.928</v>
      </c>
      <c r="AB413" s="259"/>
    </row>
    <row r="414" spans="1:28" s="33" customFormat="1" ht="24.75" customHeight="1" outlineLevel="3" x14ac:dyDescent="0.35">
      <c r="A414" s="27" t="s">
        <v>430</v>
      </c>
      <c r="B414" s="28" t="s">
        <v>11</v>
      </c>
      <c r="C414" s="30"/>
      <c r="D414" s="186">
        <f>Потребность!D415/S$2</f>
        <v>0</v>
      </c>
      <c r="E414" s="186">
        <f>Потребность!E415/T$2</f>
        <v>0</v>
      </c>
      <c r="F414" s="186">
        <f>Потребность!F415/U$2</f>
        <v>0</v>
      </c>
      <c r="G414" s="186">
        <f>Потребность!G415/V$2</f>
        <v>0</v>
      </c>
      <c r="H414" s="186">
        <f>Потребность!H415/W$2</f>
        <v>2.9814079400856261E-6</v>
      </c>
      <c r="I414" s="186">
        <f>Потребность!I415/X$2</f>
        <v>0</v>
      </c>
      <c r="J414" s="186">
        <f>Потребность!J415/Y$2</f>
        <v>0</v>
      </c>
      <c r="K414" s="191">
        <f>Потребность!K415</f>
        <v>1</v>
      </c>
      <c r="L414" s="30">
        <v>90.98</v>
      </c>
      <c r="M414" s="189"/>
      <c r="N414" s="189"/>
      <c r="O414" s="189"/>
      <c r="P414" s="30">
        <f t="shared" si="110"/>
        <v>2.7124849438899028E-4</v>
      </c>
      <c r="Q414" s="273" t="e">
        <f t="shared" si="111"/>
        <v>#DIV/0!</v>
      </c>
      <c r="R414" s="31">
        <f t="shared" si="108"/>
        <v>2.7124849438899028E-4</v>
      </c>
      <c r="S414" s="32">
        <f t="shared" si="112"/>
        <v>0</v>
      </c>
      <c r="T414" s="32">
        <f t="shared" si="112"/>
        <v>0</v>
      </c>
      <c r="U414" s="32">
        <f t="shared" si="112"/>
        <v>0</v>
      </c>
      <c r="V414" s="32">
        <f t="shared" si="112"/>
        <v>0</v>
      </c>
      <c r="W414" s="32">
        <f t="shared" si="112"/>
        <v>2.7124849438899028E-4</v>
      </c>
      <c r="X414" s="32">
        <f t="shared" si="112"/>
        <v>0</v>
      </c>
      <c r="Y414" s="32">
        <f t="shared" si="112"/>
        <v>0</v>
      </c>
      <c r="Z414" s="32">
        <f>Потребность!D415+Потребность!E415+Потребность!F415+Потребность!G415+Потребность!H415+Потребность!I415+Потребность!J415</f>
        <v>4</v>
      </c>
      <c r="AA414" s="32">
        <f t="shared" si="113"/>
        <v>363.92</v>
      </c>
      <c r="AB414" s="259"/>
    </row>
    <row r="415" spans="1:28" s="33" customFormat="1" ht="24.75" customHeight="1" outlineLevel="3" x14ac:dyDescent="0.35">
      <c r="A415" s="27" t="s">
        <v>431</v>
      </c>
      <c r="B415" s="28" t="s">
        <v>11</v>
      </c>
      <c r="C415" s="30"/>
      <c r="D415" s="186">
        <f>Потребность!D416/S$2</f>
        <v>0</v>
      </c>
      <c r="E415" s="186">
        <f>Потребность!E416/T$2</f>
        <v>0</v>
      </c>
      <c r="F415" s="186">
        <f>Потребность!F416/U$2</f>
        <v>0</v>
      </c>
      <c r="G415" s="186">
        <f>Потребность!G416/V$2</f>
        <v>0</v>
      </c>
      <c r="H415" s="186">
        <f>Потребность!H416/W$2</f>
        <v>0</v>
      </c>
      <c r="I415" s="186">
        <f>Потребность!I416/X$2</f>
        <v>0</v>
      </c>
      <c r="J415" s="186">
        <f>Потребность!J416/Y$2</f>
        <v>0</v>
      </c>
      <c r="K415" s="191">
        <f>Потребность!K416</f>
        <v>1</v>
      </c>
      <c r="L415" s="30">
        <v>0</v>
      </c>
      <c r="M415" s="189"/>
      <c r="N415" s="189"/>
      <c r="O415" s="189"/>
      <c r="P415" s="30">
        <f t="shared" si="110"/>
        <v>0</v>
      </c>
      <c r="Q415" s="273" t="e">
        <f t="shared" si="111"/>
        <v>#DIV/0!</v>
      </c>
      <c r="R415" s="31">
        <f t="shared" si="108"/>
        <v>0</v>
      </c>
      <c r="S415" s="32">
        <f t="shared" si="112"/>
        <v>0</v>
      </c>
      <c r="T415" s="32">
        <f t="shared" si="112"/>
        <v>0</v>
      </c>
      <c r="U415" s="32">
        <f t="shared" si="112"/>
        <v>0</v>
      </c>
      <c r="V415" s="32">
        <f t="shared" si="112"/>
        <v>0</v>
      </c>
      <c r="W415" s="32">
        <f t="shared" si="112"/>
        <v>0</v>
      </c>
      <c r="X415" s="32">
        <f t="shared" si="112"/>
        <v>0</v>
      </c>
      <c r="Y415" s="32">
        <f t="shared" si="112"/>
        <v>0</v>
      </c>
      <c r="Z415" s="32">
        <f>Потребность!D416+Потребность!E416+Потребность!F416+Потребность!G416+Потребность!H416+Потребность!I416+Потребность!J416</f>
        <v>0</v>
      </c>
      <c r="AA415" s="32">
        <f t="shared" si="113"/>
        <v>0</v>
      </c>
      <c r="AB415" s="259"/>
    </row>
    <row r="416" spans="1:28" s="33" customFormat="1" ht="24.75" customHeight="1" outlineLevel="3" x14ac:dyDescent="0.35">
      <c r="A416" s="27" t="s">
        <v>432</v>
      </c>
      <c r="B416" s="28" t="s">
        <v>11</v>
      </c>
      <c r="C416" s="30"/>
      <c r="D416" s="186">
        <f>Потребность!D417/S$2</f>
        <v>0</v>
      </c>
      <c r="E416" s="186">
        <f>Потребность!E417/T$2</f>
        <v>0</v>
      </c>
      <c r="F416" s="186">
        <f>Потребность!F417/U$2</f>
        <v>0</v>
      </c>
      <c r="G416" s="186">
        <f>Потребность!G417/V$2</f>
        <v>4.1605610433355716E-7</v>
      </c>
      <c r="H416" s="186">
        <f>Потребность!H417/W$2</f>
        <v>0</v>
      </c>
      <c r="I416" s="186">
        <f>Потребность!I417/X$2</f>
        <v>0</v>
      </c>
      <c r="J416" s="186">
        <f>Потребность!J417/Y$2</f>
        <v>0</v>
      </c>
      <c r="K416" s="191">
        <f>Потребность!K417</f>
        <v>1</v>
      </c>
      <c r="L416" s="30">
        <v>191.36</v>
      </c>
      <c r="M416" s="189"/>
      <c r="N416" s="189"/>
      <c r="O416" s="189"/>
      <c r="P416" s="30">
        <f t="shared" si="110"/>
        <v>7.9616496125269507E-5</v>
      </c>
      <c r="Q416" s="273" t="e">
        <f t="shared" si="111"/>
        <v>#DIV/0!</v>
      </c>
      <c r="R416" s="31">
        <f t="shared" si="108"/>
        <v>7.9616496125269507E-5</v>
      </c>
      <c r="S416" s="32">
        <f t="shared" si="112"/>
        <v>0</v>
      </c>
      <c r="T416" s="32">
        <f t="shared" si="112"/>
        <v>0</v>
      </c>
      <c r="U416" s="32">
        <f t="shared" si="112"/>
        <v>0</v>
      </c>
      <c r="V416" s="32">
        <f t="shared" si="112"/>
        <v>7.9616496125269507E-5</v>
      </c>
      <c r="W416" s="32">
        <f t="shared" si="112"/>
        <v>0</v>
      </c>
      <c r="X416" s="32">
        <f t="shared" si="112"/>
        <v>0</v>
      </c>
      <c r="Y416" s="32">
        <f t="shared" si="112"/>
        <v>0</v>
      </c>
      <c r="Z416" s="32">
        <f>Потребность!D417+Потребность!E417+Потребность!F417+Потребность!G417+Потребность!H417+Потребность!I417+Потребность!J417</f>
        <v>2</v>
      </c>
      <c r="AA416" s="32">
        <f t="shared" si="113"/>
        <v>382.72</v>
      </c>
      <c r="AB416" s="259"/>
    </row>
    <row r="417" spans="1:28" s="33" customFormat="1" ht="24.75" customHeight="1" outlineLevel="3" x14ac:dyDescent="0.35">
      <c r="A417" s="27" t="s">
        <v>428</v>
      </c>
      <c r="B417" s="28" t="s">
        <v>374</v>
      </c>
      <c r="C417" s="30"/>
      <c r="D417" s="186">
        <f>Потребность!D418/S$2</f>
        <v>0</v>
      </c>
      <c r="E417" s="186">
        <f>Потребность!E418/T$2</f>
        <v>0</v>
      </c>
      <c r="F417" s="186">
        <f>Потребность!F418/U$2</f>
        <v>7.4003031164156484E-7</v>
      </c>
      <c r="G417" s="186">
        <f>Потребность!G418/V$2</f>
        <v>0</v>
      </c>
      <c r="H417" s="186">
        <f>Потребность!H418/W$2</f>
        <v>0</v>
      </c>
      <c r="I417" s="186">
        <f>Потребность!I418/X$2</f>
        <v>0</v>
      </c>
      <c r="J417" s="186">
        <f>Потребность!J418/Y$2</f>
        <v>0</v>
      </c>
      <c r="K417" s="191">
        <f>Потребность!K418</f>
        <v>1</v>
      </c>
      <c r="L417" s="30">
        <v>579.66</v>
      </c>
      <c r="M417" s="189"/>
      <c r="N417" s="189"/>
      <c r="O417" s="189"/>
      <c r="P417" s="30">
        <f t="shared" si="110"/>
        <v>4.2896597044614945E-4</v>
      </c>
      <c r="Q417" s="273" t="e">
        <f t="shared" si="111"/>
        <v>#DIV/0!</v>
      </c>
      <c r="R417" s="31">
        <f t="shared" si="108"/>
        <v>4.2896597044614945E-4</v>
      </c>
      <c r="S417" s="32">
        <f t="shared" si="112"/>
        <v>0</v>
      </c>
      <c r="T417" s="32">
        <f t="shared" si="112"/>
        <v>0</v>
      </c>
      <c r="U417" s="32">
        <f t="shared" si="112"/>
        <v>4.2896597044614945E-4</v>
      </c>
      <c r="V417" s="32">
        <f t="shared" si="112"/>
        <v>0</v>
      </c>
      <c r="W417" s="32">
        <f t="shared" si="112"/>
        <v>0</v>
      </c>
      <c r="X417" s="32">
        <f t="shared" si="112"/>
        <v>0</v>
      </c>
      <c r="Y417" s="32">
        <f t="shared" si="112"/>
        <v>0</v>
      </c>
      <c r="Z417" s="32">
        <f>Потребность!D418+Потребность!E418+Потребность!F418+Потребность!G418+Потребность!H418+Потребность!I418+Потребность!J418</f>
        <v>1</v>
      </c>
      <c r="AA417" s="32">
        <f t="shared" si="113"/>
        <v>579.66</v>
      </c>
      <c r="AB417" s="259"/>
    </row>
    <row r="418" spans="1:28" s="33" customFormat="1" ht="24.75" customHeight="1" outlineLevel="3" x14ac:dyDescent="0.35">
      <c r="A418" s="27" t="s">
        <v>433</v>
      </c>
      <c r="B418" s="28" t="s">
        <v>11</v>
      </c>
      <c r="C418" s="30"/>
      <c r="D418" s="186">
        <f>Потребность!D419/S$2</f>
        <v>0</v>
      </c>
      <c r="E418" s="186">
        <f>Потребность!E419/T$2</f>
        <v>0</v>
      </c>
      <c r="F418" s="186">
        <f>Потребность!F419/U$2</f>
        <v>0</v>
      </c>
      <c r="G418" s="186">
        <f>Потребность!G419/V$2</f>
        <v>0</v>
      </c>
      <c r="H418" s="186">
        <f>Потребность!H419/W$2</f>
        <v>0</v>
      </c>
      <c r="I418" s="186">
        <f>Потребность!I419/X$2</f>
        <v>0</v>
      </c>
      <c r="J418" s="186">
        <f>Потребность!J419/Y$2</f>
        <v>0</v>
      </c>
      <c r="K418" s="191">
        <f>Потребность!K419</f>
        <v>1</v>
      </c>
      <c r="L418" s="30">
        <v>0</v>
      </c>
      <c r="M418" s="189"/>
      <c r="N418" s="189"/>
      <c r="O418" s="189"/>
      <c r="P418" s="30">
        <f t="shared" si="110"/>
        <v>0</v>
      </c>
      <c r="Q418" s="273" t="e">
        <f t="shared" si="111"/>
        <v>#DIV/0!</v>
      </c>
      <c r="R418" s="31">
        <f t="shared" si="108"/>
        <v>0</v>
      </c>
      <c r="S418" s="32">
        <f t="shared" si="112"/>
        <v>0</v>
      </c>
      <c r="T418" s="32">
        <f t="shared" si="112"/>
        <v>0</v>
      </c>
      <c r="U418" s="32">
        <f t="shared" si="112"/>
        <v>0</v>
      </c>
      <c r="V418" s="32">
        <f t="shared" si="112"/>
        <v>0</v>
      </c>
      <c r="W418" s="32">
        <f t="shared" si="112"/>
        <v>0</v>
      </c>
      <c r="X418" s="32">
        <f t="shared" si="112"/>
        <v>0</v>
      </c>
      <c r="Y418" s="32">
        <f t="shared" si="112"/>
        <v>0</v>
      </c>
      <c r="Z418" s="32">
        <f>Потребность!D419+Потребность!E419+Потребность!F419+Потребность!G419+Потребность!H419+Потребность!I419+Потребность!J419</f>
        <v>0</v>
      </c>
      <c r="AA418" s="32">
        <f t="shared" si="113"/>
        <v>0</v>
      </c>
      <c r="AB418" s="259"/>
    </row>
    <row r="419" spans="1:28" s="33" customFormat="1" ht="24.75" customHeight="1" outlineLevel="3" x14ac:dyDescent="0.35">
      <c r="A419" s="27" t="s">
        <v>434</v>
      </c>
      <c r="B419" s="28" t="s">
        <v>417</v>
      </c>
      <c r="C419" s="30"/>
      <c r="D419" s="186">
        <f>Потребность!D420/S$2</f>
        <v>0</v>
      </c>
      <c r="E419" s="186">
        <f>Потребность!E420/T$2</f>
        <v>0</v>
      </c>
      <c r="F419" s="186">
        <f>Потребность!F420/U$2</f>
        <v>0</v>
      </c>
      <c r="G419" s="186">
        <f>Потребность!G420/V$2</f>
        <v>0</v>
      </c>
      <c r="H419" s="186">
        <f>Потребность!H420/W$2</f>
        <v>0</v>
      </c>
      <c r="I419" s="186">
        <f>Потребность!I420/X$2</f>
        <v>0</v>
      </c>
      <c r="J419" s="186">
        <f>Потребность!J420/Y$2</f>
        <v>0</v>
      </c>
      <c r="K419" s="191">
        <f>Потребность!K420</f>
        <v>1</v>
      </c>
      <c r="L419" s="30">
        <v>0</v>
      </c>
      <c r="M419" s="189"/>
      <c r="N419" s="189"/>
      <c r="O419" s="189"/>
      <c r="P419" s="30">
        <f t="shared" si="110"/>
        <v>0</v>
      </c>
      <c r="Q419" s="273" t="e">
        <f t="shared" si="111"/>
        <v>#DIV/0!</v>
      </c>
      <c r="R419" s="31">
        <f t="shared" si="108"/>
        <v>0</v>
      </c>
      <c r="S419" s="32">
        <f t="shared" si="112"/>
        <v>0</v>
      </c>
      <c r="T419" s="32">
        <f t="shared" si="112"/>
        <v>0</v>
      </c>
      <c r="U419" s="32">
        <f t="shared" si="112"/>
        <v>0</v>
      </c>
      <c r="V419" s="32">
        <f t="shared" si="112"/>
        <v>0</v>
      </c>
      <c r="W419" s="32">
        <f t="shared" si="112"/>
        <v>0</v>
      </c>
      <c r="X419" s="32">
        <f t="shared" si="112"/>
        <v>0</v>
      </c>
      <c r="Y419" s="32">
        <f t="shared" si="112"/>
        <v>0</v>
      </c>
      <c r="Z419" s="32">
        <f>Потребность!D420+Потребность!E420+Потребность!F420+Потребность!G420+Потребность!H420+Потребность!I420+Потребность!J420</f>
        <v>0</v>
      </c>
      <c r="AA419" s="32">
        <f t="shared" si="113"/>
        <v>0</v>
      </c>
      <c r="AB419" s="259"/>
    </row>
    <row r="420" spans="1:28" s="33" customFormat="1" ht="24.75" customHeight="1" outlineLevel="3" x14ac:dyDescent="0.35">
      <c r="A420" s="27" t="s">
        <v>435</v>
      </c>
      <c r="B420" s="28" t="s">
        <v>417</v>
      </c>
      <c r="C420" s="30"/>
      <c r="D420" s="186">
        <f>Потребность!D421/S$2</f>
        <v>0</v>
      </c>
      <c r="E420" s="186">
        <f>Потребность!E421/T$2</f>
        <v>0</v>
      </c>
      <c r="F420" s="186">
        <f>Потребность!F421/U$2</f>
        <v>0</v>
      </c>
      <c r="G420" s="186">
        <f>Потребность!G421/V$2</f>
        <v>0</v>
      </c>
      <c r="H420" s="186">
        <f>Потребность!H421/W$2</f>
        <v>0</v>
      </c>
      <c r="I420" s="186">
        <f>Потребность!I421/X$2</f>
        <v>0</v>
      </c>
      <c r="J420" s="186">
        <f>Потребность!J421/Y$2</f>
        <v>0</v>
      </c>
      <c r="K420" s="191">
        <f>Потребность!K421</f>
        <v>1</v>
      </c>
      <c r="L420" s="30">
        <v>0</v>
      </c>
      <c r="M420" s="189"/>
      <c r="N420" s="189"/>
      <c r="O420" s="189"/>
      <c r="P420" s="30">
        <f t="shared" si="110"/>
        <v>0</v>
      </c>
      <c r="Q420" s="273" t="e">
        <f t="shared" si="111"/>
        <v>#DIV/0!</v>
      </c>
      <c r="R420" s="31">
        <f t="shared" si="108"/>
        <v>0</v>
      </c>
      <c r="S420" s="32">
        <f t="shared" si="112"/>
        <v>0</v>
      </c>
      <c r="T420" s="32">
        <f t="shared" si="112"/>
        <v>0</v>
      </c>
      <c r="U420" s="32">
        <f t="shared" si="112"/>
        <v>0</v>
      </c>
      <c r="V420" s="32">
        <f t="shared" si="112"/>
        <v>0</v>
      </c>
      <c r="W420" s="32">
        <f t="shared" si="112"/>
        <v>0</v>
      </c>
      <c r="X420" s="32">
        <f t="shared" si="112"/>
        <v>0</v>
      </c>
      <c r="Y420" s="32">
        <f t="shared" si="112"/>
        <v>0</v>
      </c>
      <c r="Z420" s="32">
        <f>Потребность!D421+Потребность!E421+Потребность!F421+Потребность!G421+Потребность!H421+Потребность!I421+Потребность!J421</f>
        <v>0</v>
      </c>
      <c r="AA420" s="32">
        <f t="shared" si="113"/>
        <v>0</v>
      </c>
      <c r="AB420" s="259"/>
    </row>
    <row r="421" spans="1:28" s="33" customFormat="1" ht="24.75" customHeight="1" outlineLevel="3" x14ac:dyDescent="0.35">
      <c r="A421" s="27" t="s">
        <v>436</v>
      </c>
      <c r="B421" s="28" t="s">
        <v>11</v>
      </c>
      <c r="C421" s="30"/>
      <c r="D421" s="186">
        <f>Потребность!D422/S$2</f>
        <v>2.9799153704034804E-5</v>
      </c>
      <c r="E421" s="186">
        <f>Потребность!E422/T$2</f>
        <v>0</v>
      </c>
      <c r="F421" s="186">
        <f>Потребность!F422/U$2</f>
        <v>0</v>
      </c>
      <c r="G421" s="186">
        <f>Потребность!G422/V$2</f>
        <v>2.0802805216677857E-6</v>
      </c>
      <c r="H421" s="186">
        <f>Потребность!H422/W$2</f>
        <v>4.4721119101284391E-6</v>
      </c>
      <c r="I421" s="186">
        <f>Потребность!I422/X$2</f>
        <v>0</v>
      </c>
      <c r="J421" s="186">
        <f>Потребность!J422/Y$2</f>
        <v>0</v>
      </c>
      <c r="K421" s="191">
        <f>Потребность!K422</f>
        <v>1</v>
      </c>
      <c r="L421" s="30">
        <v>42.972999999999999</v>
      </c>
      <c r="M421" s="189"/>
      <c r="N421" s="189"/>
      <c r="O421" s="189"/>
      <c r="P421" s="30">
        <f t="shared" si="110"/>
        <v>1.5621349920950671E-3</v>
      </c>
      <c r="Q421" s="273" t="e">
        <f t="shared" si="111"/>
        <v>#DIV/0!</v>
      </c>
      <c r="R421" s="31">
        <f t="shared" si="108"/>
        <v>1.5621349920950669E-3</v>
      </c>
      <c r="S421" s="32">
        <f t="shared" si="112"/>
        <v>1.2805590321234876E-3</v>
      </c>
      <c r="T421" s="32">
        <f t="shared" si="112"/>
        <v>0</v>
      </c>
      <c r="U421" s="32">
        <f t="shared" si="112"/>
        <v>0</v>
      </c>
      <c r="V421" s="32">
        <f t="shared" si="112"/>
        <v>8.9395894857629749E-5</v>
      </c>
      <c r="W421" s="32">
        <f t="shared" si="112"/>
        <v>1.9218006511394941E-4</v>
      </c>
      <c r="X421" s="32">
        <f t="shared" si="112"/>
        <v>0</v>
      </c>
      <c r="Y421" s="32">
        <f t="shared" si="112"/>
        <v>0</v>
      </c>
      <c r="Z421" s="32">
        <f>Потребность!D422+Потребность!E422+Потребность!F422+Потребность!G422+Потребность!H422+Потребность!I422+Потребность!J422</f>
        <v>22</v>
      </c>
      <c r="AA421" s="32">
        <f t="shared" si="113"/>
        <v>945.40599999999995</v>
      </c>
      <c r="AB421" s="259"/>
    </row>
    <row r="422" spans="1:28" s="33" customFormat="1" ht="24.75" customHeight="1" outlineLevel="3" x14ac:dyDescent="0.35">
      <c r="A422" s="27" t="s">
        <v>437</v>
      </c>
      <c r="B422" s="28" t="s">
        <v>11</v>
      </c>
      <c r="C422" s="30"/>
      <c r="D422" s="186">
        <f>Потребность!D423/S$2</f>
        <v>1.4899576852017402E-5</v>
      </c>
      <c r="E422" s="186">
        <f>Потребность!E423/T$2</f>
        <v>0</v>
      </c>
      <c r="F422" s="186">
        <f>Потребность!F423/U$2</f>
        <v>7.4003031164156484E-6</v>
      </c>
      <c r="G422" s="186">
        <f>Потребность!G423/V$2</f>
        <v>0</v>
      </c>
      <c r="H422" s="186">
        <f>Потребность!H423/W$2</f>
        <v>0</v>
      </c>
      <c r="I422" s="186">
        <f>Потребность!I423/X$2</f>
        <v>5.9354226020892684E-6</v>
      </c>
      <c r="J422" s="186">
        <f>Потребность!J423/Y$2</f>
        <v>0</v>
      </c>
      <c r="K422" s="191">
        <f>Потребность!K423</f>
        <v>1</v>
      </c>
      <c r="L422" s="30">
        <v>152.34</v>
      </c>
      <c r="M422" s="189"/>
      <c r="N422" s="189"/>
      <c r="O422" s="189"/>
      <c r="P422" s="30">
        <f t="shared" si="110"/>
        <v>4.3013659935933705E-3</v>
      </c>
      <c r="Q422" s="273" t="e">
        <f t="shared" si="111"/>
        <v>#DIV/0!</v>
      </c>
      <c r="R422" s="31">
        <f t="shared" si="108"/>
        <v>4.3013659935933705E-3</v>
      </c>
      <c r="S422" s="32">
        <f t="shared" si="112"/>
        <v>2.269801537636331E-3</v>
      </c>
      <c r="T422" s="32">
        <f t="shared" si="112"/>
        <v>0</v>
      </c>
      <c r="U422" s="32">
        <f t="shared" si="112"/>
        <v>1.1273621767547599E-3</v>
      </c>
      <c r="V422" s="32">
        <f t="shared" si="112"/>
        <v>0</v>
      </c>
      <c r="W422" s="32">
        <f t="shared" si="112"/>
        <v>0</v>
      </c>
      <c r="X422" s="32">
        <f t="shared" si="112"/>
        <v>9.0420227920227914E-4</v>
      </c>
      <c r="Y422" s="32">
        <f t="shared" si="112"/>
        <v>0</v>
      </c>
      <c r="Z422" s="32">
        <f>Потребность!D423+Потребность!E423+Потребность!F423+Потребность!G423+Потребность!H423+Потребность!I423+Потребность!J423</f>
        <v>15</v>
      </c>
      <c r="AA422" s="32">
        <f t="shared" si="113"/>
        <v>2285.1</v>
      </c>
      <c r="AB422" s="259"/>
    </row>
    <row r="423" spans="1:28" s="33" customFormat="1" ht="24.75" customHeight="1" outlineLevel="3" x14ac:dyDescent="0.35">
      <c r="A423" s="27" t="s">
        <v>438</v>
      </c>
      <c r="B423" s="28" t="s">
        <v>22</v>
      </c>
      <c r="C423" s="30"/>
      <c r="D423" s="186">
        <f>Потребность!D424/S$2</f>
        <v>0</v>
      </c>
      <c r="E423" s="186">
        <f>Потребность!E424/T$2</f>
        <v>0</v>
      </c>
      <c r="F423" s="186">
        <f>Потребность!F424/U$2</f>
        <v>0</v>
      </c>
      <c r="G423" s="186">
        <f>Потребность!G424/V$2</f>
        <v>8.3211220866711433E-7</v>
      </c>
      <c r="H423" s="186">
        <f>Потребность!H424/W$2</f>
        <v>0</v>
      </c>
      <c r="I423" s="186">
        <f>Потребность!I424/X$2</f>
        <v>0</v>
      </c>
      <c r="J423" s="186">
        <f>Потребность!J424/Y$2</f>
        <v>0</v>
      </c>
      <c r="K423" s="191">
        <f>Потребность!K424</f>
        <v>1</v>
      </c>
      <c r="L423" s="30">
        <v>623.51</v>
      </c>
      <c r="M423" s="189"/>
      <c r="N423" s="189"/>
      <c r="O423" s="189"/>
      <c r="P423" s="30">
        <f t="shared" si="110"/>
        <v>5.1883028322603243E-4</v>
      </c>
      <c r="Q423" s="273" t="e">
        <f t="shared" si="111"/>
        <v>#DIV/0!</v>
      </c>
      <c r="R423" s="31">
        <f t="shared" si="108"/>
        <v>5.1883028322603243E-4</v>
      </c>
      <c r="S423" s="32">
        <f t="shared" si="112"/>
        <v>0</v>
      </c>
      <c r="T423" s="32">
        <f t="shared" si="112"/>
        <v>0</v>
      </c>
      <c r="U423" s="32">
        <f t="shared" si="112"/>
        <v>0</v>
      </c>
      <c r="V423" s="32">
        <f t="shared" si="112"/>
        <v>5.1883028322603243E-4</v>
      </c>
      <c r="W423" s="32">
        <f t="shared" si="112"/>
        <v>0</v>
      </c>
      <c r="X423" s="32">
        <f t="shared" si="112"/>
        <v>0</v>
      </c>
      <c r="Y423" s="32">
        <f t="shared" si="112"/>
        <v>0</v>
      </c>
      <c r="Z423" s="32">
        <f>Потребность!D424+Потребность!E424+Потребность!F424+Потребность!G424+Потребность!H424+Потребность!I424+Потребность!J424</f>
        <v>4</v>
      </c>
      <c r="AA423" s="32">
        <f t="shared" si="113"/>
        <v>2494.04</v>
      </c>
      <c r="AB423" s="259"/>
    </row>
    <row r="424" spans="1:28" s="33" customFormat="1" ht="24.75" customHeight="1" outlineLevel="3" x14ac:dyDescent="0.35">
      <c r="A424" s="27" t="s">
        <v>439</v>
      </c>
      <c r="B424" s="28" t="s">
        <v>11</v>
      </c>
      <c r="C424" s="30"/>
      <c r="D424" s="186">
        <f>Потребность!D425/S$2</f>
        <v>2.9799153704034804E-5</v>
      </c>
      <c r="E424" s="186">
        <f>Потребность!E425/T$2</f>
        <v>7.122507122507122E-5</v>
      </c>
      <c r="F424" s="186">
        <f>Потребность!F425/U$2</f>
        <v>6.6602728047740835E-6</v>
      </c>
      <c r="G424" s="186">
        <f>Потребность!G425/V$2</f>
        <v>1.2481683130006716E-6</v>
      </c>
      <c r="H424" s="186">
        <f>Потребность!H425/W$2</f>
        <v>7.4535198502140652E-6</v>
      </c>
      <c r="I424" s="186">
        <f>Потребность!I425/X$2</f>
        <v>1.7806267806267805E-5</v>
      </c>
      <c r="J424" s="186">
        <f>Потребность!J425/Y$2</f>
        <v>0</v>
      </c>
      <c r="K424" s="191">
        <f>Потребность!K425</f>
        <v>1</v>
      </c>
      <c r="L424" s="30">
        <v>546.79999999999995</v>
      </c>
      <c r="M424" s="189"/>
      <c r="N424" s="189"/>
      <c r="O424" s="189"/>
      <c r="P424" s="30">
        <f t="shared" si="110"/>
        <v>7.3376433684998701E-2</v>
      </c>
      <c r="Q424" s="273" t="e">
        <f t="shared" si="111"/>
        <v>#DIV/0!</v>
      </c>
      <c r="R424" s="31">
        <f t="shared" si="108"/>
        <v>7.3376433684998688E-2</v>
      </c>
      <c r="S424" s="32">
        <f t="shared" si="112"/>
        <v>1.6294177245366231E-2</v>
      </c>
      <c r="T424" s="32">
        <f t="shared" si="112"/>
        <v>3.894586894586894E-2</v>
      </c>
      <c r="U424" s="32">
        <f t="shared" si="112"/>
        <v>3.6418371696504688E-3</v>
      </c>
      <c r="V424" s="32">
        <f t="shared" si="112"/>
        <v>6.8249843354876722E-4</v>
      </c>
      <c r="W424" s="32">
        <f t="shared" si="112"/>
        <v>4.0755846540970501E-3</v>
      </c>
      <c r="X424" s="32">
        <f t="shared" si="112"/>
        <v>9.7364672364672351E-3</v>
      </c>
      <c r="Y424" s="32">
        <f t="shared" si="112"/>
        <v>0</v>
      </c>
      <c r="Z424" s="32">
        <f>Потребность!D425+Потребность!E425+Потребность!F425+Потребность!G425+Потребность!H425+Потребность!I425+Потребность!J425</f>
        <v>43</v>
      </c>
      <c r="AA424" s="32">
        <f t="shared" si="113"/>
        <v>23512.399999999998</v>
      </c>
      <c r="AB424" s="259"/>
    </row>
    <row r="425" spans="1:28" s="33" customFormat="1" ht="24.75" customHeight="1" outlineLevel="3" x14ac:dyDescent="0.35">
      <c r="A425" s="27" t="s">
        <v>440</v>
      </c>
      <c r="B425" s="28" t="s">
        <v>441</v>
      </c>
      <c r="C425" s="30"/>
      <c r="D425" s="186">
        <f>Потребность!D426/S$2</f>
        <v>0</v>
      </c>
      <c r="E425" s="186">
        <f>Потребность!E426/T$2</f>
        <v>0</v>
      </c>
      <c r="F425" s="186">
        <f>Потребность!F426/U$2</f>
        <v>0</v>
      </c>
      <c r="G425" s="186">
        <f>Потребность!G426/V$2</f>
        <v>0</v>
      </c>
      <c r="H425" s="186">
        <f>Потребность!H426/W$2</f>
        <v>0</v>
      </c>
      <c r="I425" s="186">
        <f>Потребность!I426/X$2</f>
        <v>0</v>
      </c>
      <c r="J425" s="186">
        <f>Потребность!J426/Y$2</f>
        <v>0</v>
      </c>
      <c r="K425" s="191">
        <f>Потребность!K426</f>
        <v>1</v>
      </c>
      <c r="L425" s="30">
        <v>0</v>
      </c>
      <c r="M425" s="189"/>
      <c r="N425" s="189"/>
      <c r="O425" s="189"/>
      <c r="P425" s="30">
        <f t="shared" si="110"/>
        <v>0</v>
      </c>
      <c r="Q425" s="273" t="e">
        <f t="shared" si="111"/>
        <v>#DIV/0!</v>
      </c>
      <c r="R425" s="31">
        <f t="shared" si="108"/>
        <v>0</v>
      </c>
      <c r="S425" s="32">
        <f t="shared" si="112"/>
        <v>0</v>
      </c>
      <c r="T425" s="32">
        <f t="shared" si="112"/>
        <v>0</v>
      </c>
      <c r="U425" s="32">
        <f t="shared" si="112"/>
        <v>0</v>
      </c>
      <c r="V425" s="32">
        <f t="shared" si="112"/>
        <v>0</v>
      </c>
      <c r="W425" s="32">
        <f t="shared" si="112"/>
        <v>0</v>
      </c>
      <c r="X425" s="32">
        <f t="shared" si="112"/>
        <v>0</v>
      </c>
      <c r="Y425" s="32">
        <f t="shared" si="112"/>
        <v>0</v>
      </c>
      <c r="Z425" s="32">
        <f>Потребность!D426+Потребность!E426+Потребность!F426+Потребность!G426+Потребность!H426+Потребность!I426+Потребность!J426</f>
        <v>0</v>
      </c>
      <c r="AA425" s="32">
        <f t="shared" si="113"/>
        <v>0</v>
      </c>
      <c r="AB425" s="259"/>
    </row>
    <row r="426" spans="1:28" s="33" customFormat="1" ht="24.75" customHeight="1" outlineLevel="3" x14ac:dyDescent="0.35">
      <c r="A426" s="27" t="s">
        <v>442</v>
      </c>
      <c r="B426" s="28" t="s">
        <v>11</v>
      </c>
      <c r="C426" s="30"/>
      <c r="D426" s="186">
        <f>Потребность!D427/S$2</f>
        <v>0</v>
      </c>
      <c r="E426" s="186">
        <f>Потребность!E427/T$2</f>
        <v>0</v>
      </c>
      <c r="F426" s="186">
        <f>Потребность!F427/U$2</f>
        <v>0</v>
      </c>
      <c r="G426" s="186">
        <f>Потребность!G427/V$2</f>
        <v>2.0802805216677858E-7</v>
      </c>
      <c r="H426" s="186">
        <f>Потребность!H427/W$2</f>
        <v>0</v>
      </c>
      <c r="I426" s="186">
        <f>Потребность!I427/X$2</f>
        <v>0</v>
      </c>
      <c r="J426" s="186">
        <f>Потребность!J427/Y$2</f>
        <v>0</v>
      </c>
      <c r="K426" s="191">
        <f>Потребность!K427</f>
        <v>1</v>
      </c>
      <c r="L426" s="30">
        <v>561.30999999999995</v>
      </c>
      <c r="M426" s="189"/>
      <c r="N426" s="189"/>
      <c r="O426" s="189"/>
      <c r="P426" s="30">
        <f t="shared" si="110"/>
        <v>1.1676822596173448E-4</v>
      </c>
      <c r="Q426" s="273" t="e">
        <f t="shared" si="111"/>
        <v>#DIV/0!</v>
      </c>
      <c r="R426" s="31">
        <f t="shared" si="108"/>
        <v>1.1676822596173448E-4</v>
      </c>
      <c r="S426" s="32">
        <f t="shared" si="112"/>
        <v>0</v>
      </c>
      <c r="T426" s="32">
        <f t="shared" si="112"/>
        <v>0</v>
      </c>
      <c r="U426" s="32">
        <f t="shared" si="112"/>
        <v>0</v>
      </c>
      <c r="V426" s="32">
        <f t="shared" si="112"/>
        <v>1.1676822596173448E-4</v>
      </c>
      <c r="W426" s="32">
        <f t="shared" si="112"/>
        <v>0</v>
      </c>
      <c r="X426" s="32">
        <f t="shared" si="112"/>
        <v>0</v>
      </c>
      <c r="Y426" s="32">
        <f t="shared" si="112"/>
        <v>0</v>
      </c>
      <c r="Z426" s="32">
        <f>Потребность!D427+Потребность!E427+Потребность!F427+Потребность!G427+Потребность!H427+Потребность!I427+Потребность!J427</f>
        <v>1</v>
      </c>
      <c r="AA426" s="32">
        <f t="shared" si="113"/>
        <v>561.30999999999995</v>
      </c>
      <c r="AB426" s="259"/>
    </row>
    <row r="427" spans="1:28" s="33" customFormat="1" ht="24.75" customHeight="1" outlineLevel="3" x14ac:dyDescent="0.35">
      <c r="A427" s="27" t="s">
        <v>443</v>
      </c>
      <c r="B427" s="28" t="s">
        <v>366</v>
      </c>
      <c r="C427" s="30"/>
      <c r="D427" s="186">
        <f>Потребность!D428/S$2</f>
        <v>0</v>
      </c>
      <c r="E427" s="186">
        <f>Потребность!E428/T$2</f>
        <v>0</v>
      </c>
      <c r="F427" s="186">
        <f>Потребность!F428/U$2</f>
        <v>0</v>
      </c>
      <c r="G427" s="186">
        <f>Потребность!G428/V$2</f>
        <v>0</v>
      </c>
      <c r="H427" s="186">
        <f>Потребность!H428/W$2</f>
        <v>7.4535198502140652E-7</v>
      </c>
      <c r="I427" s="186">
        <f>Потребность!I428/X$2</f>
        <v>0</v>
      </c>
      <c r="J427" s="186">
        <f>Потребность!J428/Y$2</f>
        <v>0</v>
      </c>
      <c r="K427" s="191">
        <f>Потребность!K428</f>
        <v>1</v>
      </c>
      <c r="L427" s="30">
        <v>290.5</v>
      </c>
      <c r="M427" s="189"/>
      <c r="N427" s="189"/>
      <c r="O427" s="189"/>
      <c r="P427" s="30">
        <f t="shared" si="110"/>
        <v>2.1652475164871858E-4</v>
      </c>
      <c r="Q427" s="273" t="e">
        <f t="shared" si="111"/>
        <v>#DIV/0!</v>
      </c>
      <c r="R427" s="31">
        <f t="shared" si="108"/>
        <v>2.1652475164871858E-4</v>
      </c>
      <c r="S427" s="32">
        <f t="shared" si="112"/>
        <v>0</v>
      </c>
      <c r="T427" s="32">
        <f t="shared" si="112"/>
        <v>0</v>
      </c>
      <c r="U427" s="32">
        <f t="shared" si="112"/>
        <v>0</v>
      </c>
      <c r="V427" s="32">
        <f t="shared" si="112"/>
        <v>0</v>
      </c>
      <c r="W427" s="32">
        <f t="shared" si="112"/>
        <v>2.1652475164871858E-4</v>
      </c>
      <c r="X427" s="32">
        <f t="shared" si="112"/>
        <v>0</v>
      </c>
      <c r="Y427" s="32">
        <f t="shared" si="112"/>
        <v>0</v>
      </c>
      <c r="Z427" s="32">
        <f>Потребность!D428+Потребность!E428+Потребность!F428+Потребность!G428+Потребность!H428+Потребность!I428+Потребность!J428</f>
        <v>1</v>
      </c>
      <c r="AA427" s="32">
        <f t="shared" si="113"/>
        <v>290.5</v>
      </c>
      <c r="AB427" s="259"/>
    </row>
    <row r="428" spans="1:28" s="171" customFormat="1" ht="24.75" customHeight="1" outlineLevel="2" x14ac:dyDescent="0.35">
      <c r="A428" s="169" t="s">
        <v>59</v>
      </c>
      <c r="B428" s="34" t="s">
        <v>3</v>
      </c>
      <c r="C428" s="34" t="s">
        <v>3</v>
      </c>
      <c r="D428" s="34" t="s">
        <v>3</v>
      </c>
      <c r="E428" s="34" t="s">
        <v>3</v>
      </c>
      <c r="F428" s="34" t="s">
        <v>3</v>
      </c>
      <c r="G428" s="34" t="s">
        <v>3</v>
      </c>
      <c r="H428" s="34" t="s">
        <v>3</v>
      </c>
      <c r="I428" s="34" t="s">
        <v>3</v>
      </c>
      <c r="J428" s="34" t="s">
        <v>3</v>
      </c>
      <c r="K428" s="34" t="s">
        <v>3</v>
      </c>
      <c r="L428" s="34" t="s">
        <v>3</v>
      </c>
      <c r="M428" s="34"/>
      <c r="N428" s="34"/>
      <c r="O428" s="34"/>
      <c r="P428" s="29">
        <f>SUM(P429:P443)</f>
        <v>151386.43066898754</v>
      </c>
      <c r="Q428" s="170"/>
      <c r="R428" s="31">
        <f t="shared" si="108"/>
        <v>4437.5506689875083</v>
      </c>
      <c r="S428" s="31">
        <f>SUM(S429:S443)</f>
        <v>2.6759312203746749E-2</v>
      </c>
      <c r="T428" s="31">
        <f t="shared" ref="T428:AA428" si="114">SUM(T429:T443)</f>
        <v>4.3209192117758782E-2</v>
      </c>
      <c r="U428" s="31">
        <f t="shared" si="114"/>
        <v>1.3017453689495124E-2</v>
      </c>
      <c r="V428" s="31">
        <f t="shared" si="114"/>
        <v>2.7020440439211009E-3</v>
      </c>
      <c r="W428" s="31">
        <f t="shared" si="114"/>
        <v>8.8315837235002515E-3</v>
      </c>
      <c r="X428" s="31">
        <f t="shared" si="114"/>
        <v>5.0608601729977845E-2</v>
      </c>
      <c r="Y428" s="31">
        <f t="shared" si="114"/>
        <v>4437.4055407999995</v>
      </c>
      <c r="Z428" s="31">
        <f t="shared" si="114"/>
        <v>399</v>
      </c>
      <c r="AA428" s="31">
        <f t="shared" si="114"/>
        <v>72946.510666666669</v>
      </c>
      <c r="AB428" s="259"/>
    </row>
    <row r="429" spans="1:28" s="33" customFormat="1" ht="24.75" customHeight="1" outlineLevel="3" x14ac:dyDescent="0.35">
      <c r="A429" s="27" t="s">
        <v>23</v>
      </c>
      <c r="B429" s="28" t="s">
        <v>24</v>
      </c>
      <c r="C429" s="30"/>
      <c r="D429" s="186">
        <f>Потребность!D430/S$2</f>
        <v>1.1919661481613922E-4</v>
      </c>
      <c r="E429" s="186">
        <f>Потребность!E430/T$2</f>
        <v>0</v>
      </c>
      <c r="F429" s="186">
        <f>Потребность!F430/U$2</f>
        <v>0</v>
      </c>
      <c r="G429" s="186">
        <f>Потребность!G430/V$2</f>
        <v>0</v>
      </c>
      <c r="H429" s="186">
        <f>Потребность!H430/W$2</f>
        <v>0</v>
      </c>
      <c r="I429" s="186">
        <f>Потребность!I430/X$2</f>
        <v>0</v>
      </c>
      <c r="J429" s="186">
        <f>Потребность!J430/Y$2</f>
        <v>0</v>
      </c>
      <c r="K429" s="191">
        <f>Потребность!K430</f>
        <v>1</v>
      </c>
      <c r="L429" s="30">
        <f>AVERAGE(M429:O429)</f>
        <v>34.669999999999995</v>
      </c>
      <c r="M429" s="30">
        <v>16.75</v>
      </c>
      <c r="N429" s="30">
        <v>45.08</v>
      </c>
      <c r="O429" s="30">
        <v>42.18</v>
      </c>
      <c r="P429" s="30">
        <f t="shared" ref="P429:P449" si="115">(SUM(C429:J429))*L429</f>
        <v>4.132546635675546E-3</v>
      </c>
      <c r="Q429" s="273">
        <v>27</v>
      </c>
      <c r="R429" s="31">
        <f t="shared" si="108"/>
        <v>4.132546635675546E-3</v>
      </c>
      <c r="S429" s="32">
        <f t="shared" ref="S429:Y449" si="116">D429*$L429/$K429</f>
        <v>4.132546635675546E-3</v>
      </c>
      <c r="T429" s="32">
        <f t="shared" si="116"/>
        <v>0</v>
      </c>
      <c r="U429" s="32">
        <f t="shared" si="116"/>
        <v>0</v>
      </c>
      <c r="V429" s="32">
        <f t="shared" si="116"/>
        <v>0</v>
      </c>
      <c r="W429" s="32">
        <f t="shared" si="116"/>
        <v>0</v>
      </c>
      <c r="X429" s="32">
        <f t="shared" si="116"/>
        <v>0</v>
      </c>
      <c r="Y429" s="32">
        <f t="shared" si="116"/>
        <v>0</v>
      </c>
      <c r="Z429" s="32">
        <f>Потребность!D430+Потребность!E430+Потребность!F430+Потребность!G430+Потребность!H430+Потребность!I430+Потребность!J430</f>
        <v>24</v>
      </c>
      <c r="AA429" s="32">
        <f t="shared" ref="AA429:AA449" si="117">$S$2*S429+$T$2*T429+$U$2*U429+$V$2*V429+$W$2*W429+$X$2*X429+$Y$2*Y429</f>
        <v>832.07999999999981</v>
      </c>
      <c r="AB429" s="259"/>
    </row>
    <row r="430" spans="1:28" s="33" customFormat="1" ht="24.75" customHeight="1" outlineLevel="3" x14ac:dyDescent="0.35">
      <c r="A430" s="27" t="s">
        <v>444</v>
      </c>
      <c r="B430" s="28" t="s">
        <v>11</v>
      </c>
      <c r="C430" s="30"/>
      <c r="D430" s="186">
        <f>Потребность!D431/S$2</f>
        <v>0</v>
      </c>
      <c r="E430" s="186">
        <f>Потребность!E431/T$2</f>
        <v>7.122507122507122E-5</v>
      </c>
      <c r="F430" s="186">
        <f>Потребность!F431/U$2</f>
        <v>0</v>
      </c>
      <c r="G430" s="186">
        <f>Потребность!G431/V$2</f>
        <v>0</v>
      </c>
      <c r="H430" s="186">
        <f>Потребность!H431/W$2</f>
        <v>4.4721119101284391E-6</v>
      </c>
      <c r="I430" s="186">
        <f>Потребность!I431/X$2</f>
        <v>2.3741690408357073E-5</v>
      </c>
      <c r="J430" s="186">
        <f>Потребность!J431/Y$2</f>
        <v>20</v>
      </c>
      <c r="K430" s="191">
        <f>Потребность!K431</f>
        <v>1</v>
      </c>
      <c r="L430" s="30">
        <v>53.99</v>
      </c>
      <c r="M430" s="189"/>
      <c r="N430" s="189"/>
      <c r="O430" s="189"/>
      <c r="P430" s="30">
        <f t="shared" si="115"/>
        <v>1079.8053687047827</v>
      </c>
      <c r="Q430" s="273" t="e">
        <f t="shared" ref="Q430:Q449" si="118">AVERAGE(M430:O430)-L430</f>
        <v>#DIV/0!</v>
      </c>
      <c r="R430" s="31">
        <f t="shared" si="108"/>
        <v>1079.8053687047825</v>
      </c>
      <c r="S430" s="32">
        <f t="shared" si="116"/>
        <v>0</v>
      </c>
      <c r="T430" s="32">
        <f t="shared" si="116"/>
        <v>3.8454415954415951E-3</v>
      </c>
      <c r="U430" s="32">
        <f t="shared" si="116"/>
        <v>0</v>
      </c>
      <c r="V430" s="32">
        <f t="shared" si="116"/>
        <v>0</v>
      </c>
      <c r="W430" s="32">
        <f t="shared" si="116"/>
        <v>2.4144932202783444E-4</v>
      </c>
      <c r="X430" s="32">
        <f t="shared" si="116"/>
        <v>1.2818138651471984E-3</v>
      </c>
      <c r="Y430" s="32">
        <f t="shared" si="116"/>
        <v>1079.8</v>
      </c>
      <c r="Z430" s="32">
        <f>Потребность!D431+Потребность!E431+Потребность!F431+Потребность!G431+Потребность!H431+Потребность!I431+Потребность!J431</f>
        <v>40</v>
      </c>
      <c r="AA430" s="32">
        <f t="shared" si="117"/>
        <v>2159.6</v>
      </c>
      <c r="AB430" s="259"/>
    </row>
    <row r="431" spans="1:28" s="33" customFormat="1" ht="24.75" customHeight="1" outlineLevel="3" x14ac:dyDescent="0.35">
      <c r="A431" s="27" t="s">
        <v>445</v>
      </c>
      <c r="B431" s="28" t="s">
        <v>11</v>
      </c>
      <c r="C431" s="30"/>
      <c r="D431" s="186">
        <f>Потребность!D432/S$2</f>
        <v>0</v>
      </c>
      <c r="E431" s="186">
        <f>Потребность!E432/T$2</f>
        <v>0</v>
      </c>
      <c r="F431" s="186">
        <f>Потребность!F432/U$2</f>
        <v>0</v>
      </c>
      <c r="G431" s="186">
        <f>Потребность!G432/V$2</f>
        <v>0</v>
      </c>
      <c r="H431" s="186">
        <f>Потребность!H432/W$2</f>
        <v>0</v>
      </c>
      <c r="I431" s="186">
        <f>Потребность!I432/X$2</f>
        <v>1.7806267806267805E-5</v>
      </c>
      <c r="J431" s="186">
        <f>Потребность!J432/Y$2</f>
        <v>0</v>
      </c>
      <c r="K431" s="191">
        <f>Потребность!K432</f>
        <v>1</v>
      </c>
      <c r="L431" s="30">
        <v>120.76</v>
      </c>
      <c r="M431" s="189"/>
      <c r="N431" s="189"/>
      <c r="O431" s="189"/>
      <c r="P431" s="30">
        <f t="shared" si="115"/>
        <v>2.1502849002849002E-3</v>
      </c>
      <c r="Q431" s="273" t="e">
        <f t="shared" si="118"/>
        <v>#DIV/0!</v>
      </c>
      <c r="R431" s="31">
        <f t="shared" si="108"/>
        <v>2.1502849002849002E-3</v>
      </c>
      <c r="S431" s="32">
        <f t="shared" si="116"/>
        <v>0</v>
      </c>
      <c r="T431" s="32">
        <f t="shared" si="116"/>
        <v>0</v>
      </c>
      <c r="U431" s="32">
        <f t="shared" si="116"/>
        <v>0</v>
      </c>
      <c r="V431" s="32">
        <f t="shared" si="116"/>
        <v>0</v>
      </c>
      <c r="W431" s="32">
        <f t="shared" si="116"/>
        <v>0</v>
      </c>
      <c r="X431" s="32">
        <f t="shared" si="116"/>
        <v>2.1502849002849002E-3</v>
      </c>
      <c r="Y431" s="32">
        <f t="shared" si="116"/>
        <v>0</v>
      </c>
      <c r="Z431" s="32">
        <f>Потребность!D432+Потребность!E432+Потребность!F432+Потребность!G432+Потребность!H432+Потребность!I432+Потребность!J432</f>
        <v>6</v>
      </c>
      <c r="AA431" s="32">
        <f t="shared" si="117"/>
        <v>724.56</v>
      </c>
      <c r="AB431" s="259"/>
    </row>
    <row r="432" spans="1:28" s="33" customFormat="1" ht="24.75" customHeight="1" outlineLevel="3" x14ac:dyDescent="0.35">
      <c r="A432" s="27" t="s">
        <v>446</v>
      </c>
      <c r="B432" s="28" t="s">
        <v>417</v>
      </c>
      <c r="C432" s="30">
        <v>280</v>
      </c>
      <c r="D432" s="186">
        <f>Потребность!D433/S$2</f>
        <v>1.4194330214355246E-5</v>
      </c>
      <c r="E432" s="186">
        <f>Потребность!E433/T$2</f>
        <v>2.0121082621082623E-5</v>
      </c>
      <c r="F432" s="186">
        <f>Потребность!F433/U$2</f>
        <v>2.0109583688547884E-5</v>
      </c>
      <c r="G432" s="186">
        <f>Потребность!G433/V$2</f>
        <v>4.8308274274169325E-6</v>
      </c>
      <c r="H432" s="186">
        <f>Потребность!H433/W$2</f>
        <v>1.5808170250319009E-5</v>
      </c>
      <c r="I432" s="186">
        <f>Потребность!I433/X$2</f>
        <v>5.6662511870845203E-5</v>
      </c>
      <c r="J432" s="186">
        <f>Потребность!J433/Y$2</f>
        <v>4.7489999999999997</v>
      </c>
      <c r="K432" s="191">
        <f>Потребность!K433</f>
        <v>1</v>
      </c>
      <c r="L432" s="30">
        <f>AVERAGE(M432:O432)</f>
        <v>270</v>
      </c>
      <c r="M432" s="30">
        <v>260</v>
      </c>
      <c r="N432" s="30">
        <v>270</v>
      </c>
      <c r="O432" s="30">
        <v>280</v>
      </c>
      <c r="P432" s="30">
        <f t="shared" si="115"/>
        <v>76882.265566156668</v>
      </c>
      <c r="Q432" s="273">
        <v>177</v>
      </c>
      <c r="R432" s="31">
        <f t="shared" si="108"/>
        <v>1282.2655661566396</v>
      </c>
      <c r="S432" s="32">
        <f t="shared" si="116"/>
        <v>3.8324691578759166E-3</v>
      </c>
      <c r="T432" s="32">
        <f t="shared" si="116"/>
        <v>5.4326923076923085E-3</v>
      </c>
      <c r="U432" s="32">
        <f t="shared" si="116"/>
        <v>5.4295875959079285E-3</v>
      </c>
      <c r="V432" s="32">
        <f t="shared" si="116"/>
        <v>1.3043234054025718E-3</v>
      </c>
      <c r="W432" s="32">
        <f t="shared" si="116"/>
        <v>4.2682059675861325E-3</v>
      </c>
      <c r="X432" s="32">
        <f t="shared" si="116"/>
        <v>1.5298878205128204E-2</v>
      </c>
      <c r="Y432" s="32">
        <f t="shared" si="116"/>
        <v>1282.23</v>
      </c>
      <c r="Z432" s="32">
        <f>Потребность!D433+Потребность!E433+Потребность!F433+Потребность!G433+Потребность!H433+Потребность!I433+Потребность!J433</f>
        <v>100</v>
      </c>
      <c r="AA432" s="32">
        <f t="shared" si="117"/>
        <v>27000</v>
      </c>
      <c r="AB432" s="259"/>
    </row>
    <row r="433" spans="1:28" s="33" customFormat="1" ht="24.75" customHeight="1" outlineLevel="3" x14ac:dyDescent="0.35">
      <c r="A433" s="27" t="s">
        <v>447</v>
      </c>
      <c r="B433" s="28" t="s">
        <v>21</v>
      </c>
      <c r="C433" s="30">
        <v>450</v>
      </c>
      <c r="D433" s="186">
        <f>Потребность!D434/S$2</f>
        <v>1.4194330214355246E-5</v>
      </c>
      <c r="E433" s="186">
        <f>Потребность!E434/T$2</f>
        <v>2.0121082621082623E-5</v>
      </c>
      <c r="F433" s="186">
        <f>Потребность!F434/U$2</f>
        <v>2.0109583688547884E-5</v>
      </c>
      <c r="G433" s="186">
        <f>Потребность!G434/V$2</f>
        <v>4.8308274274169325E-6</v>
      </c>
      <c r="H433" s="186">
        <f>Потребность!H434/W$2</f>
        <v>1.5808170250319009E-5</v>
      </c>
      <c r="I433" s="186">
        <f>Потребность!I434/X$2</f>
        <v>5.6662511870845203E-5</v>
      </c>
      <c r="J433" s="186">
        <f>Потребность!J434/Y$2</f>
        <v>4.7489999999999997</v>
      </c>
      <c r="K433" s="191">
        <f>Потребность!K434</f>
        <v>1</v>
      </c>
      <c r="L433" s="30">
        <f>AVERAGE(M433:O433)</f>
        <v>113.33333333333333</v>
      </c>
      <c r="M433" s="30">
        <v>100</v>
      </c>
      <c r="N433" s="30">
        <v>110</v>
      </c>
      <c r="O433" s="30">
        <v>130</v>
      </c>
      <c r="P433" s="30">
        <f t="shared" si="115"/>
        <v>51538.234929004029</v>
      </c>
      <c r="Q433" s="273">
        <v>176</v>
      </c>
      <c r="R433" s="31">
        <f t="shared" si="108"/>
        <v>538.23492900402152</v>
      </c>
      <c r="S433" s="32">
        <f t="shared" si="116"/>
        <v>1.6086907576269279E-3</v>
      </c>
      <c r="T433" s="32">
        <f t="shared" si="116"/>
        <v>2.2803893637226972E-3</v>
      </c>
      <c r="U433" s="32">
        <f t="shared" si="116"/>
        <v>2.27908615136876E-3</v>
      </c>
      <c r="V433" s="32">
        <f t="shared" si="116"/>
        <v>5.4749377510725228E-4</v>
      </c>
      <c r="W433" s="32">
        <f t="shared" si="116"/>
        <v>1.7915926283694876E-3</v>
      </c>
      <c r="X433" s="32">
        <f t="shared" si="116"/>
        <v>6.4217513453624564E-3</v>
      </c>
      <c r="Y433" s="32">
        <f t="shared" si="116"/>
        <v>538.21999999999991</v>
      </c>
      <c r="Z433" s="32">
        <f>Потребность!D434+Потребность!E434+Потребность!F434+Потребность!G434+Потребность!H434+Потребность!I434+Потребность!J434</f>
        <v>100</v>
      </c>
      <c r="AA433" s="32">
        <f t="shared" si="117"/>
        <v>11333.333333333332</v>
      </c>
      <c r="AB433" s="259"/>
    </row>
    <row r="434" spans="1:28" s="33" customFormat="1" ht="24.75" customHeight="1" outlineLevel="3" x14ac:dyDescent="0.35">
      <c r="A434" s="27" t="s">
        <v>448</v>
      </c>
      <c r="B434" s="28" t="s">
        <v>11</v>
      </c>
      <c r="C434" s="30">
        <v>24</v>
      </c>
      <c r="D434" s="186">
        <f>Потребность!D435/S$2</f>
        <v>2.2710928342968395E-6</v>
      </c>
      <c r="E434" s="186">
        <f>Потребность!E435/T$2</f>
        <v>3.2193732193732192E-6</v>
      </c>
      <c r="F434" s="186">
        <f>Потребность!F435/U$2</f>
        <v>3.2175333901676612E-6</v>
      </c>
      <c r="G434" s="186">
        <f>Потребность!G435/V$2</f>
        <v>7.7293238838670919E-7</v>
      </c>
      <c r="H434" s="186">
        <f>Потребность!H435/W$2</f>
        <v>2.5293072400510419E-6</v>
      </c>
      <c r="I434" s="186">
        <f>Потребность!I435/X$2</f>
        <v>9.0660018993352314E-6</v>
      </c>
      <c r="J434" s="186">
        <f>Потребность!J435/Y$2</f>
        <v>0.75983999999999996</v>
      </c>
      <c r="K434" s="191">
        <f>Потребность!K435</f>
        <v>1</v>
      </c>
      <c r="L434" s="30">
        <v>847.87</v>
      </c>
      <c r="M434" s="189"/>
      <c r="N434" s="189"/>
      <c r="O434" s="189"/>
      <c r="P434" s="30">
        <f t="shared" si="115"/>
        <v>20993.14341071243</v>
      </c>
      <c r="Q434" s="273" t="e">
        <f t="shared" si="118"/>
        <v>#DIV/0!</v>
      </c>
      <c r="R434" s="31">
        <f t="shared" si="108"/>
        <v>644.26341071243257</v>
      </c>
      <c r="S434" s="32">
        <f t="shared" si="116"/>
        <v>1.9255914814152613E-3</v>
      </c>
      <c r="T434" s="32">
        <f t="shared" si="116"/>
        <v>2.7296099715099715E-3</v>
      </c>
      <c r="U434" s="32">
        <f t="shared" si="116"/>
        <v>2.7280500355214548E-3</v>
      </c>
      <c r="V434" s="32">
        <f t="shared" si="116"/>
        <v>6.5534618414143909E-4</v>
      </c>
      <c r="W434" s="32">
        <f t="shared" si="116"/>
        <v>2.1445237296220769E-3</v>
      </c>
      <c r="X434" s="32">
        <f t="shared" si="116"/>
        <v>7.686791030389363E-3</v>
      </c>
      <c r="Y434" s="32">
        <f t="shared" si="116"/>
        <v>644.24554079999996</v>
      </c>
      <c r="Z434" s="32">
        <f>Потребность!D435+Потребность!E435+Потребность!F435+Потребность!G435+Потребность!H435+Потребность!I435+Потребность!J435</f>
        <v>16</v>
      </c>
      <c r="AA434" s="32">
        <f t="shared" si="117"/>
        <v>13565.92</v>
      </c>
      <c r="AB434" s="259"/>
    </row>
    <row r="435" spans="1:28" s="33" customFormat="1" ht="24.75" customHeight="1" outlineLevel="3" x14ac:dyDescent="0.35">
      <c r="A435" s="27" t="s">
        <v>676</v>
      </c>
      <c r="B435" s="28" t="s">
        <v>11</v>
      </c>
      <c r="C435" s="30"/>
      <c r="D435" s="186">
        <f>Потребность!D436/S$2</f>
        <v>9.9330512346782681E-6</v>
      </c>
      <c r="E435" s="186">
        <f>Потребность!E436/T$2</f>
        <v>0</v>
      </c>
      <c r="F435" s="186">
        <f>Потребность!F436/U$2</f>
        <v>0</v>
      </c>
      <c r="G435" s="186">
        <f>Потребность!G436/V$2</f>
        <v>0</v>
      </c>
      <c r="H435" s="186">
        <f>Потребность!H436/W$2</f>
        <v>0</v>
      </c>
      <c r="I435" s="186">
        <f>Потребность!I436/X$2</f>
        <v>0</v>
      </c>
      <c r="J435" s="186">
        <f>Потребность!J436/Y$2</f>
        <v>0</v>
      </c>
      <c r="K435" s="191">
        <f>Потребность!K436</f>
        <v>1</v>
      </c>
      <c r="L435" s="30">
        <v>525.03</v>
      </c>
      <c r="M435" s="189"/>
      <c r="N435" s="189"/>
      <c r="O435" s="189"/>
      <c r="P435" s="30">
        <f t="shared" si="115"/>
        <v>5.2151498897431313E-3</v>
      </c>
      <c r="Q435" s="273" t="e">
        <f t="shared" si="118"/>
        <v>#DIV/0!</v>
      </c>
      <c r="R435" s="31">
        <f t="shared" si="108"/>
        <v>5.2151498897431313E-3</v>
      </c>
      <c r="S435" s="32">
        <f t="shared" si="116"/>
        <v>5.2151498897431313E-3</v>
      </c>
      <c r="T435" s="32">
        <f t="shared" si="116"/>
        <v>0</v>
      </c>
      <c r="U435" s="32">
        <f t="shared" si="116"/>
        <v>0</v>
      </c>
      <c r="V435" s="32">
        <f t="shared" si="116"/>
        <v>0</v>
      </c>
      <c r="W435" s="32">
        <f t="shared" si="116"/>
        <v>0</v>
      </c>
      <c r="X435" s="32">
        <f t="shared" si="116"/>
        <v>0</v>
      </c>
      <c r="Y435" s="32">
        <f t="shared" si="116"/>
        <v>0</v>
      </c>
      <c r="Z435" s="32">
        <f>Потребность!D436+Потребность!E436+Потребность!F436+Потребность!G436+Потребность!H436+Потребность!I436+Потребность!J436</f>
        <v>2</v>
      </c>
      <c r="AA435" s="32">
        <f t="shared" si="117"/>
        <v>1050.06</v>
      </c>
      <c r="AB435" s="259"/>
    </row>
    <row r="436" spans="1:28" s="33" customFormat="1" ht="24.75" customHeight="1" outlineLevel="3" x14ac:dyDescent="0.35">
      <c r="A436" s="27" t="s">
        <v>451</v>
      </c>
      <c r="B436" s="28" t="s">
        <v>198</v>
      </c>
      <c r="C436" s="30"/>
      <c r="D436" s="186">
        <f>Потребность!D437/S$2</f>
        <v>1.9866102469356536E-5</v>
      </c>
      <c r="E436" s="186">
        <f>Потребность!E437/T$2</f>
        <v>0</v>
      </c>
      <c r="F436" s="186">
        <f>Потребность!F437/U$2</f>
        <v>0</v>
      </c>
      <c r="G436" s="186">
        <f>Потребность!G437/V$2</f>
        <v>0</v>
      </c>
      <c r="H436" s="186">
        <f>Потребность!H437/W$2</f>
        <v>0</v>
      </c>
      <c r="I436" s="186">
        <f>Потребность!I437/X$2</f>
        <v>0</v>
      </c>
      <c r="J436" s="186">
        <f>Потребность!J437/Y$2</f>
        <v>0</v>
      </c>
      <c r="K436" s="191">
        <f>Потребность!K437</f>
        <v>1</v>
      </c>
      <c r="L436" s="30">
        <f>AVERAGE(M436:O436)</f>
        <v>248.68333333333331</v>
      </c>
      <c r="M436" s="30">
        <v>211.05</v>
      </c>
      <c r="N436" s="30">
        <v>236</v>
      </c>
      <c r="O436" s="30">
        <v>299</v>
      </c>
      <c r="P436" s="30">
        <f t="shared" si="115"/>
        <v>4.9403685824211474E-3</v>
      </c>
      <c r="Q436" s="273">
        <v>45</v>
      </c>
      <c r="R436" s="31">
        <f t="shared" si="108"/>
        <v>4.9403685824211474E-3</v>
      </c>
      <c r="S436" s="32">
        <f t="shared" si="116"/>
        <v>4.9403685824211474E-3</v>
      </c>
      <c r="T436" s="32">
        <f t="shared" si="116"/>
        <v>0</v>
      </c>
      <c r="U436" s="32">
        <f t="shared" si="116"/>
        <v>0</v>
      </c>
      <c r="V436" s="32">
        <f t="shared" si="116"/>
        <v>0</v>
      </c>
      <c r="W436" s="32">
        <f t="shared" si="116"/>
        <v>0</v>
      </c>
      <c r="X436" s="32">
        <f t="shared" si="116"/>
        <v>0</v>
      </c>
      <c r="Y436" s="32">
        <f t="shared" si="116"/>
        <v>0</v>
      </c>
      <c r="Z436" s="32">
        <f>Потребность!D437+Потребность!E437+Потребность!F437+Потребность!G437+Потребность!H437+Потребность!I437+Потребность!J437</f>
        <v>4</v>
      </c>
      <c r="AA436" s="32">
        <f t="shared" si="117"/>
        <v>994.73333333333323</v>
      </c>
      <c r="AB436" s="259"/>
    </row>
    <row r="437" spans="1:28" s="33" customFormat="1" ht="24.75" customHeight="1" outlineLevel="3" x14ac:dyDescent="0.35">
      <c r="A437" s="27" t="s">
        <v>470</v>
      </c>
      <c r="B437" s="28" t="s">
        <v>11</v>
      </c>
      <c r="C437" s="30"/>
      <c r="D437" s="186">
        <f>Потребность!D438/S$2</f>
        <v>9.9330512346782681E-6</v>
      </c>
      <c r="E437" s="186">
        <f>Потребность!E438/T$2</f>
        <v>7.122507122507122E-5</v>
      </c>
      <c r="F437" s="186">
        <f>Потребность!F438/U$2</f>
        <v>0</v>
      </c>
      <c r="G437" s="186">
        <f>Потребность!G438/V$2</f>
        <v>0</v>
      </c>
      <c r="H437" s="186">
        <f>Потребность!H438/W$2</f>
        <v>0</v>
      </c>
      <c r="I437" s="186">
        <f>Потребность!I438/X$2</f>
        <v>1.7806267806267805E-5</v>
      </c>
      <c r="J437" s="186">
        <f>Потребность!J438/Y$2</f>
        <v>0</v>
      </c>
      <c r="K437" s="191">
        <f>Потребность!K438</f>
        <v>1</v>
      </c>
      <c r="L437" s="30">
        <v>190.375</v>
      </c>
      <c r="M437" s="189"/>
      <c r="N437" s="189"/>
      <c r="O437" s="189"/>
      <c r="P437" s="30">
        <f t="shared" si="115"/>
        <v>1.8840345796893043E-2</v>
      </c>
      <c r="Q437" s="273" t="e">
        <f t="shared" si="118"/>
        <v>#DIV/0!</v>
      </c>
      <c r="R437" s="31">
        <f t="shared" si="108"/>
        <v>1.8840345796893043E-2</v>
      </c>
      <c r="S437" s="32">
        <f t="shared" si="116"/>
        <v>1.8910046288018753E-3</v>
      </c>
      <c r="T437" s="32">
        <f t="shared" si="116"/>
        <v>1.3559472934472934E-2</v>
      </c>
      <c r="U437" s="32">
        <f t="shared" si="116"/>
        <v>0</v>
      </c>
      <c r="V437" s="32">
        <f t="shared" si="116"/>
        <v>0</v>
      </c>
      <c r="W437" s="32">
        <f t="shared" si="116"/>
        <v>0</v>
      </c>
      <c r="X437" s="32">
        <f t="shared" si="116"/>
        <v>3.3898682336182336E-3</v>
      </c>
      <c r="Y437" s="32">
        <f t="shared" si="116"/>
        <v>0</v>
      </c>
      <c r="Z437" s="32">
        <f>Потребность!D438+Потребность!E438+Потребность!F438+Потребность!G438+Потребность!H438+Потребность!I438+Потребность!J438</f>
        <v>14</v>
      </c>
      <c r="AA437" s="32">
        <f t="shared" si="117"/>
        <v>2665.25</v>
      </c>
      <c r="AB437" s="259"/>
    </row>
    <row r="438" spans="1:28" s="33" customFormat="1" ht="24.75" customHeight="1" outlineLevel="3" x14ac:dyDescent="0.35">
      <c r="A438" s="27" t="s">
        <v>30</v>
      </c>
      <c r="B438" s="28" t="s">
        <v>471</v>
      </c>
      <c r="C438" s="30"/>
      <c r="D438" s="186">
        <f>Потребность!D439/S$2</f>
        <v>4.9665256173391344E-5</v>
      </c>
      <c r="E438" s="186">
        <f>Потребность!E439/T$2</f>
        <v>2.3741690408357076E-4</v>
      </c>
      <c r="F438" s="186">
        <f>Потребность!F439/U$2</f>
        <v>1.4800606232831297E-5</v>
      </c>
      <c r="G438" s="186">
        <f>Потребность!G439/V$2</f>
        <v>0</v>
      </c>
      <c r="H438" s="186">
        <f>Потребность!H439/W$2</f>
        <v>5.9628158801712522E-6</v>
      </c>
      <c r="I438" s="186">
        <f>Потребность!I439/X$2</f>
        <v>5.9354226020892691E-5</v>
      </c>
      <c r="J438" s="186">
        <f>Потребность!J439/Y$2</f>
        <v>0</v>
      </c>
      <c r="K438" s="191">
        <f>Потребность!K439</f>
        <v>1</v>
      </c>
      <c r="L438" s="30">
        <v>64.703000000000003</v>
      </c>
      <c r="M438" s="189"/>
      <c r="N438" s="189"/>
      <c r="O438" s="189"/>
      <c r="P438" s="30">
        <f t="shared" si="115"/>
        <v>2.3758929202313643E-2</v>
      </c>
      <c r="Q438" s="273" t="e">
        <f t="shared" si="118"/>
        <v>#DIV/0!</v>
      </c>
      <c r="R438" s="31">
        <f t="shared" si="108"/>
        <v>2.3758929202313643E-2</v>
      </c>
      <c r="S438" s="32">
        <f t="shared" si="116"/>
        <v>3.2134910701869402E-3</v>
      </c>
      <c r="T438" s="32">
        <f t="shared" si="116"/>
        <v>1.536158594491928E-2</v>
      </c>
      <c r="U438" s="32">
        <f t="shared" si="116"/>
        <v>9.5764362508288345E-4</v>
      </c>
      <c r="V438" s="32">
        <f t="shared" si="116"/>
        <v>0</v>
      </c>
      <c r="W438" s="32">
        <f t="shared" si="116"/>
        <v>3.8581207589472055E-4</v>
      </c>
      <c r="X438" s="32">
        <f t="shared" si="116"/>
        <v>3.8403964862298201E-3</v>
      </c>
      <c r="Y438" s="32">
        <f t="shared" si="116"/>
        <v>0</v>
      </c>
      <c r="Z438" s="32">
        <f>Потребность!D439+Потребность!E439+Потребность!F439+Потребность!G439+Потребность!H439+Потребность!I439+Потребность!J439</f>
        <v>78</v>
      </c>
      <c r="AA438" s="32">
        <f t="shared" si="117"/>
        <v>5046.8340000000007</v>
      </c>
      <c r="AB438" s="259"/>
    </row>
    <row r="439" spans="1:28" s="33" customFormat="1" ht="24.75" customHeight="1" outlineLevel="3" x14ac:dyDescent="0.35">
      <c r="A439" s="27" t="s">
        <v>472</v>
      </c>
      <c r="B439" s="28" t="s">
        <v>11</v>
      </c>
      <c r="C439" s="30"/>
      <c r="D439" s="186">
        <f>Потребность!D440/S$2</f>
        <v>0</v>
      </c>
      <c r="E439" s="186">
        <f>Потребность!E440/T$2</f>
        <v>0</v>
      </c>
      <c r="F439" s="186">
        <f>Потребность!F440/U$2</f>
        <v>0</v>
      </c>
      <c r="G439" s="186">
        <f>Потребность!G440/V$2</f>
        <v>4.1605610433355716E-7</v>
      </c>
      <c r="H439" s="186">
        <f>Потребность!H440/W$2</f>
        <v>0</v>
      </c>
      <c r="I439" s="186">
        <f>Потребность!I440/X$2</f>
        <v>0</v>
      </c>
      <c r="J439" s="186">
        <f>Потребность!J440/Y$2</f>
        <v>0</v>
      </c>
      <c r="K439" s="191">
        <f>Потребность!K440</f>
        <v>1</v>
      </c>
      <c r="L439" s="30">
        <v>468.4</v>
      </c>
      <c r="M439" s="189"/>
      <c r="N439" s="189"/>
      <c r="O439" s="189"/>
      <c r="P439" s="30">
        <f t="shared" si="115"/>
        <v>1.9488067926983816E-4</v>
      </c>
      <c r="Q439" s="273" t="e">
        <f t="shared" si="118"/>
        <v>#DIV/0!</v>
      </c>
      <c r="R439" s="31">
        <f t="shared" si="108"/>
        <v>1.9488067926983816E-4</v>
      </c>
      <c r="S439" s="32">
        <f t="shared" si="116"/>
        <v>0</v>
      </c>
      <c r="T439" s="32">
        <f t="shared" si="116"/>
        <v>0</v>
      </c>
      <c r="U439" s="32">
        <f t="shared" si="116"/>
        <v>0</v>
      </c>
      <c r="V439" s="32">
        <f t="shared" si="116"/>
        <v>1.9488067926983816E-4</v>
      </c>
      <c r="W439" s="32">
        <f t="shared" si="116"/>
        <v>0</v>
      </c>
      <c r="X439" s="32">
        <f t="shared" si="116"/>
        <v>0</v>
      </c>
      <c r="Y439" s="32">
        <f t="shared" si="116"/>
        <v>0</v>
      </c>
      <c r="Z439" s="32">
        <f>Потребность!D440+Потребность!E440+Потребность!F440+Потребность!G440+Потребность!H440+Потребность!I440+Потребность!J440</f>
        <v>2</v>
      </c>
      <c r="AA439" s="32">
        <f t="shared" si="117"/>
        <v>936.8</v>
      </c>
      <c r="AB439" s="259"/>
    </row>
    <row r="440" spans="1:28" s="33" customFormat="1" ht="24.75" customHeight="1" outlineLevel="3" x14ac:dyDescent="0.35">
      <c r="A440" s="27" t="s">
        <v>473</v>
      </c>
      <c r="B440" s="28" t="s">
        <v>11</v>
      </c>
      <c r="C440" s="30"/>
      <c r="D440" s="186">
        <f>Потребность!D441/S$2</f>
        <v>0</v>
      </c>
      <c r="E440" s="186">
        <f>Потребность!E441/T$2</f>
        <v>0</v>
      </c>
      <c r="F440" s="186">
        <f>Потребность!F441/U$2</f>
        <v>1.4800606232831297E-6</v>
      </c>
      <c r="G440" s="186">
        <f>Потребность!G441/V$2</f>
        <v>0</v>
      </c>
      <c r="H440" s="186">
        <f>Потребность!H441/W$2</f>
        <v>0</v>
      </c>
      <c r="I440" s="186">
        <f>Потребность!I441/X$2</f>
        <v>0</v>
      </c>
      <c r="J440" s="186">
        <f>Потребность!J441/Y$2</f>
        <v>1</v>
      </c>
      <c r="K440" s="191">
        <f>Потребность!K441</f>
        <v>1</v>
      </c>
      <c r="L440" s="30">
        <f>AVERAGE(M440:O440)</f>
        <v>261.57</v>
      </c>
      <c r="M440" s="30">
        <v>206.13</v>
      </c>
      <c r="N440" s="30">
        <v>269.38</v>
      </c>
      <c r="O440" s="30">
        <v>309.2</v>
      </c>
      <c r="P440" s="30">
        <f t="shared" si="115"/>
        <v>261.57038713945724</v>
      </c>
      <c r="Q440" s="273">
        <v>225</v>
      </c>
      <c r="R440" s="31">
        <f t="shared" si="108"/>
        <v>261.57038713945724</v>
      </c>
      <c r="S440" s="32">
        <f t="shared" si="116"/>
        <v>0</v>
      </c>
      <c r="T440" s="32">
        <f t="shared" si="116"/>
        <v>0</v>
      </c>
      <c r="U440" s="32">
        <f t="shared" si="116"/>
        <v>3.8713945723216819E-4</v>
      </c>
      <c r="V440" s="32">
        <f t="shared" si="116"/>
        <v>0</v>
      </c>
      <c r="W440" s="32">
        <f t="shared" si="116"/>
        <v>0</v>
      </c>
      <c r="X440" s="32">
        <f t="shared" si="116"/>
        <v>0</v>
      </c>
      <c r="Y440" s="32">
        <f t="shared" si="116"/>
        <v>261.57</v>
      </c>
      <c r="Z440" s="32">
        <f>Потребность!D441+Потребность!E441+Потребность!F441+Потребность!G441+Потребность!H441+Потребность!I441+Потребность!J441</f>
        <v>3</v>
      </c>
      <c r="AA440" s="32">
        <f t="shared" si="117"/>
        <v>784.71</v>
      </c>
      <c r="AB440" s="259"/>
    </row>
    <row r="441" spans="1:28" s="33" customFormat="1" ht="24.75" customHeight="1" outlineLevel="3" x14ac:dyDescent="0.35">
      <c r="A441" s="27" t="s">
        <v>474</v>
      </c>
      <c r="B441" s="28" t="s">
        <v>11</v>
      </c>
      <c r="C441" s="30"/>
      <c r="D441" s="186">
        <f>Потребность!D442/S$2</f>
        <v>0</v>
      </c>
      <c r="E441" s="186">
        <f>Потребность!E442/T$2</f>
        <v>0</v>
      </c>
      <c r="F441" s="186">
        <f>Потребность!F442/U$2</f>
        <v>1.4800606232831297E-6</v>
      </c>
      <c r="G441" s="186">
        <f>Потребность!G442/V$2</f>
        <v>0</v>
      </c>
      <c r="H441" s="186">
        <f>Потребность!H442/W$2</f>
        <v>0</v>
      </c>
      <c r="I441" s="186">
        <f>Потребность!I442/X$2</f>
        <v>0</v>
      </c>
      <c r="J441" s="186">
        <f>Потребность!J442/Y$2</f>
        <v>0</v>
      </c>
      <c r="K441" s="191">
        <f>Потребность!K442</f>
        <v>1</v>
      </c>
      <c r="L441" s="30">
        <v>835.06500000000005</v>
      </c>
      <c r="M441" s="189"/>
      <c r="N441" s="189"/>
      <c r="O441" s="189"/>
      <c r="P441" s="30">
        <f t="shared" si="115"/>
        <v>1.2359468243819268E-3</v>
      </c>
      <c r="Q441" s="273" t="e">
        <f t="shared" si="118"/>
        <v>#DIV/0!</v>
      </c>
      <c r="R441" s="31">
        <f t="shared" si="108"/>
        <v>1.2359468243819268E-3</v>
      </c>
      <c r="S441" s="32">
        <f t="shared" si="116"/>
        <v>0</v>
      </c>
      <c r="T441" s="32">
        <f t="shared" si="116"/>
        <v>0</v>
      </c>
      <c r="U441" s="32">
        <f t="shared" si="116"/>
        <v>1.2359468243819268E-3</v>
      </c>
      <c r="V441" s="32">
        <f t="shared" si="116"/>
        <v>0</v>
      </c>
      <c r="W441" s="32">
        <f t="shared" si="116"/>
        <v>0</v>
      </c>
      <c r="X441" s="32">
        <f t="shared" si="116"/>
        <v>0</v>
      </c>
      <c r="Y441" s="32">
        <f t="shared" si="116"/>
        <v>0</v>
      </c>
      <c r="Z441" s="32">
        <f>Потребность!D442+Потребность!E442+Потребность!F442+Потребность!G442+Потребность!H442+Потребность!I442+Потребность!J442</f>
        <v>2</v>
      </c>
      <c r="AA441" s="32">
        <f t="shared" si="117"/>
        <v>1670.13</v>
      </c>
      <c r="AB441" s="259"/>
    </row>
    <row r="442" spans="1:28" s="33" customFormat="1" ht="24.75" customHeight="1" outlineLevel="3" x14ac:dyDescent="0.35">
      <c r="A442" s="27" t="s">
        <v>475</v>
      </c>
      <c r="B442" s="28" t="s">
        <v>11</v>
      </c>
      <c r="C442" s="30"/>
      <c r="D442" s="186">
        <f>Потребность!D443/S$2</f>
        <v>0</v>
      </c>
      <c r="E442" s="186">
        <f>Потребность!E443/T$2</f>
        <v>0</v>
      </c>
      <c r="F442" s="186">
        <f>Потребность!F443/U$2</f>
        <v>0</v>
      </c>
      <c r="G442" s="186">
        <f>Потребность!G443/V$2</f>
        <v>0</v>
      </c>
      <c r="H442" s="186">
        <f>Потребность!H443/W$2</f>
        <v>0</v>
      </c>
      <c r="I442" s="186">
        <f>Потребность!I443/X$2</f>
        <v>0</v>
      </c>
      <c r="J442" s="186">
        <f>Потребность!J443/Y$2</f>
        <v>6</v>
      </c>
      <c r="K442" s="191">
        <f>Потребность!K443</f>
        <v>1</v>
      </c>
      <c r="L442" s="30">
        <f>AVERAGE(M442:O442)</f>
        <v>105.22333333333334</v>
      </c>
      <c r="M442" s="30">
        <v>111.06</v>
      </c>
      <c r="N442" s="30">
        <v>94.61</v>
      </c>
      <c r="O442" s="30">
        <v>110</v>
      </c>
      <c r="P442" s="30">
        <f t="shared" si="115"/>
        <v>631.34</v>
      </c>
      <c r="Q442" s="273">
        <v>18</v>
      </c>
      <c r="R442" s="31">
        <f t="shared" si="108"/>
        <v>631.34</v>
      </c>
      <c r="S442" s="32">
        <f t="shared" si="116"/>
        <v>0</v>
      </c>
      <c r="T442" s="32">
        <f t="shared" si="116"/>
        <v>0</v>
      </c>
      <c r="U442" s="32">
        <f t="shared" si="116"/>
        <v>0</v>
      </c>
      <c r="V442" s="32">
        <f t="shared" si="116"/>
        <v>0</v>
      </c>
      <c r="W442" s="32">
        <f t="shared" si="116"/>
        <v>0</v>
      </c>
      <c r="X442" s="32">
        <f t="shared" si="116"/>
        <v>0</v>
      </c>
      <c r="Y442" s="32">
        <f t="shared" si="116"/>
        <v>631.34</v>
      </c>
      <c r="Z442" s="32">
        <f>Потребность!D443+Потребность!E443+Потребность!F443+Потребность!G443+Потребность!H443+Потребность!I443+Потребность!J443</f>
        <v>6</v>
      </c>
      <c r="AA442" s="32">
        <f t="shared" si="117"/>
        <v>631.34</v>
      </c>
      <c r="AB442" s="259"/>
    </row>
    <row r="443" spans="1:28" s="33" customFormat="1" ht="24.75" customHeight="1" outlineLevel="3" x14ac:dyDescent="0.35">
      <c r="A443" s="27" t="s">
        <v>476</v>
      </c>
      <c r="B443" s="28" t="s">
        <v>21</v>
      </c>
      <c r="C443" s="30"/>
      <c r="D443" s="186">
        <f>Потребность!D444/S$2</f>
        <v>0</v>
      </c>
      <c r="E443" s="186">
        <f>Потребность!E444/T$2</f>
        <v>0</v>
      </c>
      <c r="F443" s="186">
        <f>Потребность!F444/U$2</f>
        <v>0</v>
      </c>
      <c r="G443" s="186">
        <f>Потребность!G444/V$2</f>
        <v>0</v>
      </c>
      <c r="H443" s="186">
        <f>Потребность!H444/W$2</f>
        <v>0</v>
      </c>
      <c r="I443" s="186">
        <f>Потребность!I444/X$2</f>
        <v>5.9354226020892684E-6</v>
      </c>
      <c r="J443" s="186">
        <f>Потребность!J444/Y$2</f>
        <v>0</v>
      </c>
      <c r="K443" s="191">
        <f>Потребность!K444</f>
        <v>1</v>
      </c>
      <c r="L443" s="30">
        <v>1775.58</v>
      </c>
      <c r="M443" s="189"/>
      <c r="N443" s="189"/>
      <c r="O443" s="189"/>
      <c r="P443" s="30">
        <f t="shared" si="115"/>
        <v>1.0538817663817663E-2</v>
      </c>
      <c r="Q443" s="273" t="e">
        <f t="shared" si="118"/>
        <v>#DIV/0!</v>
      </c>
      <c r="R443" s="31">
        <f t="shared" si="108"/>
        <v>1.0538817663817663E-2</v>
      </c>
      <c r="S443" s="32">
        <f t="shared" si="116"/>
        <v>0</v>
      </c>
      <c r="T443" s="32">
        <f t="shared" si="116"/>
        <v>0</v>
      </c>
      <c r="U443" s="32">
        <f t="shared" si="116"/>
        <v>0</v>
      </c>
      <c r="V443" s="32">
        <f t="shared" si="116"/>
        <v>0</v>
      </c>
      <c r="W443" s="32">
        <f t="shared" si="116"/>
        <v>0</v>
      </c>
      <c r="X443" s="32">
        <f t="shared" si="116"/>
        <v>1.0538817663817663E-2</v>
      </c>
      <c r="Y443" s="32">
        <f t="shared" si="116"/>
        <v>0</v>
      </c>
      <c r="Z443" s="32">
        <f>Потребность!D444+Потребность!E444+Потребность!F444+Потребность!G444+Потребность!H444+Потребность!I444+Потребность!J444</f>
        <v>2</v>
      </c>
      <c r="AA443" s="32">
        <f t="shared" si="117"/>
        <v>3551.16</v>
      </c>
      <c r="AB443" s="259"/>
    </row>
    <row r="444" spans="1:28" s="33" customFormat="1" ht="24.75" customHeight="1" outlineLevel="2" x14ac:dyDescent="0.35">
      <c r="A444" s="40" t="s">
        <v>463</v>
      </c>
      <c r="B444" s="270" t="s">
        <v>11</v>
      </c>
      <c r="C444" s="189">
        <v>150</v>
      </c>
      <c r="D444" s="271">
        <f>Потребность!D445/S$2</f>
        <v>0</v>
      </c>
      <c r="E444" s="271">
        <f>Потребность!E445/T$2</f>
        <v>0</v>
      </c>
      <c r="F444" s="271">
        <f>Потребность!F445/U$2</f>
        <v>0</v>
      </c>
      <c r="G444" s="271">
        <f>Потребность!G445/V$2</f>
        <v>0</v>
      </c>
      <c r="H444" s="271">
        <f>Потребность!H445/W$2</f>
        <v>0</v>
      </c>
      <c r="I444" s="271">
        <f>Потребность!I445/X$2</f>
        <v>0</v>
      </c>
      <c r="J444" s="271">
        <f>Потребность!J445/Y$2</f>
        <v>0</v>
      </c>
      <c r="K444" s="272">
        <f>Потребность!K445</f>
        <v>1</v>
      </c>
      <c r="L444" s="189"/>
      <c r="M444" s="189"/>
      <c r="N444" s="189"/>
      <c r="O444" s="189"/>
      <c r="P444" s="189">
        <f t="shared" si="115"/>
        <v>0</v>
      </c>
      <c r="Q444" s="258" t="e">
        <f t="shared" si="118"/>
        <v>#DIV/0!</v>
      </c>
      <c r="R444" s="31">
        <f t="shared" ref="R444:R450" si="119">SUM(S444:Y444)</f>
        <v>0</v>
      </c>
      <c r="S444" s="32">
        <f t="shared" si="116"/>
        <v>0</v>
      </c>
      <c r="T444" s="32">
        <f t="shared" si="116"/>
        <v>0</v>
      </c>
      <c r="U444" s="32">
        <f t="shared" si="116"/>
        <v>0</v>
      </c>
      <c r="V444" s="32">
        <f t="shared" si="116"/>
        <v>0</v>
      </c>
      <c r="W444" s="32">
        <f t="shared" si="116"/>
        <v>0</v>
      </c>
      <c r="X444" s="32">
        <f t="shared" si="116"/>
        <v>0</v>
      </c>
      <c r="Y444" s="32">
        <f t="shared" si="116"/>
        <v>0</v>
      </c>
      <c r="Z444" s="32">
        <f>Потребность!D445+Потребность!E445+Потребность!F445+Потребность!G445+Потребность!H445+Потребность!I445+Потребность!J445</f>
        <v>0</v>
      </c>
      <c r="AA444" s="32">
        <f t="shared" si="117"/>
        <v>0</v>
      </c>
      <c r="AB444" s="259"/>
    </row>
    <row r="445" spans="1:28" s="33" customFormat="1" ht="24.75" customHeight="1" outlineLevel="2" x14ac:dyDescent="0.35">
      <c r="A445" s="27" t="s">
        <v>464</v>
      </c>
      <c r="B445" s="28" t="s">
        <v>34</v>
      </c>
      <c r="C445" s="30">
        <v>600</v>
      </c>
      <c r="D445" s="186">
        <f>Потребность!D446/S$2</f>
        <v>8.5165981286131469E-5</v>
      </c>
      <c r="E445" s="186">
        <f>Потребность!E446/T$2</f>
        <v>1.2072649572649572E-4</v>
      </c>
      <c r="F445" s="186">
        <f>Потребность!F446/U$2</f>
        <v>1.2065750213128728E-4</v>
      </c>
      <c r="G445" s="186">
        <f>Потребность!G446/V$2</f>
        <v>2.8984964564501594E-5</v>
      </c>
      <c r="H445" s="186">
        <f>Потребность!H446/W$2</f>
        <v>9.4849021501914072E-5</v>
      </c>
      <c r="I445" s="186">
        <f>Потребность!I446/X$2</f>
        <v>3.3997507122507121E-4</v>
      </c>
      <c r="J445" s="186">
        <f>Потребность!J446/Y$2</f>
        <v>28.494</v>
      </c>
      <c r="K445" s="191">
        <f>Потребность!K446</f>
        <v>1</v>
      </c>
      <c r="L445" s="30">
        <f>AVERAGE(M445:O445)</f>
        <v>7</v>
      </c>
      <c r="M445" s="30">
        <v>7</v>
      </c>
      <c r="N445" s="30"/>
      <c r="O445" s="30"/>
      <c r="P445" s="30">
        <f t="shared" si="115"/>
        <v>4399.4635325132567</v>
      </c>
      <c r="Q445" s="273">
        <v>218</v>
      </c>
      <c r="R445" s="31">
        <f t="shared" si="119"/>
        <v>199.46353251325505</v>
      </c>
      <c r="S445" s="32">
        <f t="shared" si="116"/>
        <v>5.961618690029203E-4</v>
      </c>
      <c r="T445" s="32">
        <f t="shared" si="116"/>
        <v>8.4508547008547009E-4</v>
      </c>
      <c r="U445" s="32">
        <f t="shared" si="116"/>
        <v>8.4460251491901093E-4</v>
      </c>
      <c r="V445" s="32">
        <f t="shared" si="116"/>
        <v>2.0289475195151116E-4</v>
      </c>
      <c r="W445" s="32">
        <f t="shared" si="116"/>
        <v>6.6394315051339847E-4</v>
      </c>
      <c r="X445" s="32">
        <f t="shared" si="116"/>
        <v>2.3798254985754985E-3</v>
      </c>
      <c r="Y445" s="32">
        <f t="shared" si="116"/>
        <v>199.458</v>
      </c>
      <c r="Z445" s="32">
        <f>Потребность!D446+Потребность!E446+Потребность!F446+Потребность!G446+Потребность!H446+Потребность!I446+Потребность!J446</f>
        <v>600</v>
      </c>
      <c r="AA445" s="32">
        <f t="shared" si="117"/>
        <v>4199.9999999999991</v>
      </c>
      <c r="AB445" s="259"/>
    </row>
    <row r="446" spans="1:28" s="33" customFormat="1" ht="24.75" customHeight="1" outlineLevel="2" x14ac:dyDescent="0.35">
      <c r="A446" s="27" t="s">
        <v>465</v>
      </c>
      <c r="B446" s="28" t="s">
        <v>11</v>
      </c>
      <c r="C446" s="30">
        <v>375</v>
      </c>
      <c r="D446" s="186">
        <f>Потребность!D447/S$2</f>
        <v>5.322873830383218E-5</v>
      </c>
      <c r="E446" s="186">
        <f>Потребность!E447/T$2</f>
        <v>7.5454059829059837E-5</v>
      </c>
      <c r="F446" s="186">
        <f>Потребность!F447/U$2</f>
        <v>7.5410938832054549E-5</v>
      </c>
      <c r="G446" s="186">
        <f>Потребность!G447/V$2</f>
        <v>1.8115602852813498E-5</v>
      </c>
      <c r="H446" s="186">
        <f>Потребность!H447/W$2</f>
        <v>5.9280638438696287E-5</v>
      </c>
      <c r="I446" s="186">
        <f>Потребность!I447/X$2</f>
        <v>2.124844195156695E-4</v>
      </c>
      <c r="J446" s="186">
        <f>Потребность!J447/Y$2</f>
        <v>17.80875</v>
      </c>
      <c r="K446" s="191">
        <f>Потребность!K447</f>
        <v>1</v>
      </c>
      <c r="L446" s="30">
        <v>335.28</v>
      </c>
      <c r="M446" s="189"/>
      <c r="N446" s="189"/>
      <c r="O446" s="189"/>
      <c r="P446" s="30">
        <f t="shared" si="115"/>
        <v>131701.08331973606</v>
      </c>
      <c r="Q446" s="273" t="e">
        <f t="shared" si="118"/>
        <v>#DIV/0!</v>
      </c>
      <c r="R446" s="31">
        <f t="shared" si="119"/>
        <v>5971.0833197360844</v>
      </c>
      <c r="S446" s="32">
        <f t="shared" si="116"/>
        <v>1.7846531378508852E-2</v>
      </c>
      <c r="T446" s="32">
        <f t="shared" si="116"/>
        <v>2.529823717948718E-2</v>
      </c>
      <c r="U446" s="32">
        <f t="shared" si="116"/>
        <v>2.5283779571611247E-2</v>
      </c>
      <c r="V446" s="32">
        <f t="shared" si="116"/>
        <v>6.0737993244913092E-3</v>
      </c>
      <c r="W446" s="32">
        <f t="shared" si="116"/>
        <v>1.987561245572609E-2</v>
      </c>
      <c r="X446" s="32">
        <f t="shared" si="116"/>
        <v>7.124177617521367E-2</v>
      </c>
      <c r="Y446" s="32">
        <f t="shared" si="116"/>
        <v>5970.9176999999991</v>
      </c>
      <c r="Z446" s="32">
        <f>Потребность!D447+Потребность!E447+Потребность!F447+Потребность!G447+Потребность!H447+Потребность!I447+Потребность!J447</f>
        <v>374.99999999999994</v>
      </c>
      <c r="AA446" s="32">
        <f t="shared" si="117"/>
        <v>125730</v>
      </c>
      <c r="AB446" s="259"/>
    </row>
    <row r="447" spans="1:28" s="33" customFormat="1" ht="24.75" customHeight="1" outlineLevel="2" x14ac:dyDescent="0.35">
      <c r="A447" s="27" t="s">
        <v>458</v>
      </c>
      <c r="B447" s="28" t="s">
        <v>10</v>
      </c>
      <c r="C447" s="30">
        <v>1</v>
      </c>
      <c r="D447" s="186">
        <f>Потребность!D448/S$2</f>
        <v>0</v>
      </c>
      <c r="E447" s="186">
        <f>Потребность!E448/T$2</f>
        <v>0</v>
      </c>
      <c r="F447" s="186">
        <f>Потребность!F448/U$2</f>
        <v>0</v>
      </c>
      <c r="G447" s="186">
        <f>Потребность!G448/V$2</f>
        <v>0</v>
      </c>
      <c r="H447" s="186">
        <f>Потребность!H448/W$2</f>
        <v>0</v>
      </c>
      <c r="I447" s="186">
        <f>Потребность!I448/X$2</f>
        <v>0</v>
      </c>
      <c r="J447" s="186">
        <f>Потребность!J448/Y$2</f>
        <v>0</v>
      </c>
      <c r="K447" s="191">
        <f>Потребность!K448</f>
        <v>1</v>
      </c>
      <c r="L447" s="30">
        <v>7809.6</v>
      </c>
      <c r="M447" s="189"/>
      <c r="N447" s="189"/>
      <c r="O447" s="189"/>
      <c r="P447" s="30">
        <f t="shared" si="115"/>
        <v>7809.6</v>
      </c>
      <c r="Q447" s="273" t="e">
        <f t="shared" si="118"/>
        <v>#DIV/0!</v>
      </c>
      <c r="R447" s="31">
        <f t="shared" si="119"/>
        <v>0</v>
      </c>
      <c r="S447" s="32">
        <f t="shared" si="116"/>
        <v>0</v>
      </c>
      <c r="T447" s="32">
        <f t="shared" si="116"/>
        <v>0</v>
      </c>
      <c r="U447" s="32">
        <f t="shared" si="116"/>
        <v>0</v>
      </c>
      <c r="V447" s="32">
        <f t="shared" si="116"/>
        <v>0</v>
      </c>
      <c r="W447" s="32">
        <f t="shared" si="116"/>
        <v>0</v>
      </c>
      <c r="X447" s="32">
        <f t="shared" si="116"/>
        <v>0</v>
      </c>
      <c r="Y447" s="32">
        <f t="shared" si="116"/>
        <v>0</v>
      </c>
      <c r="Z447" s="32">
        <f>Потребность!D448+Потребность!E448+Потребность!F448+Потребность!G448+Потребность!H448+Потребность!I448+Потребность!J448</f>
        <v>0</v>
      </c>
      <c r="AA447" s="32">
        <f t="shared" si="117"/>
        <v>0</v>
      </c>
      <c r="AB447" s="259"/>
    </row>
    <row r="448" spans="1:28" s="33" customFormat="1" ht="24.75" customHeight="1" outlineLevel="2" x14ac:dyDescent="0.35">
      <c r="A448" s="27" t="s">
        <v>469</v>
      </c>
      <c r="B448" s="28" t="s">
        <v>11</v>
      </c>
      <c r="C448" s="30">
        <v>31</v>
      </c>
      <c r="D448" s="186">
        <f>Потребность!D449/S$2</f>
        <v>4.4002423664501264E-6</v>
      </c>
      <c r="E448" s="186">
        <f>Потребность!E449/T$2</f>
        <v>6.237535612535612E-6</v>
      </c>
      <c r="F448" s="186">
        <f>Потребность!F449/U$2</f>
        <v>6.2339709434498441E-6</v>
      </c>
      <c r="G448" s="186">
        <f>Потребность!G449/V$2</f>
        <v>1.4975565024992491E-6</v>
      </c>
      <c r="H448" s="186">
        <f>Потребность!H449/W$2</f>
        <v>4.9005327775988935E-6</v>
      </c>
      <c r="I448" s="186">
        <f>Потребность!I449/X$2</f>
        <v>1.7565378679962013E-5</v>
      </c>
      <c r="J448" s="186">
        <f>Потребность!J449/Y$2</f>
        <v>1.4721899999999999</v>
      </c>
      <c r="K448" s="191">
        <f>Потребность!K449</f>
        <v>1</v>
      </c>
      <c r="L448" s="30">
        <v>440.65499999999997</v>
      </c>
      <c r="M448" s="189"/>
      <c r="N448" s="189"/>
      <c r="O448" s="189"/>
      <c r="P448" s="30">
        <f t="shared" si="115"/>
        <v>14309.050878692495</v>
      </c>
      <c r="Q448" s="273" t="e">
        <f t="shared" si="118"/>
        <v>#DIV/0!</v>
      </c>
      <c r="R448" s="31">
        <f t="shared" si="119"/>
        <v>648.74587869249524</v>
      </c>
      <c r="S448" s="32">
        <f t="shared" si="116"/>
        <v>1.9389887999880803E-3</v>
      </c>
      <c r="T448" s="32">
        <f t="shared" si="116"/>
        <v>2.7486012553418798E-3</v>
      </c>
      <c r="U448" s="32">
        <f t="shared" si="116"/>
        <v>2.7470304660858909E-3</v>
      </c>
      <c r="V448" s="32">
        <f t="shared" si="116"/>
        <v>6.5990576060880653E-4</v>
      </c>
      <c r="W448" s="32">
        <f t="shared" si="116"/>
        <v>2.1594442711128405E-3</v>
      </c>
      <c r="X448" s="32">
        <f t="shared" si="116"/>
        <v>7.7402719422186607E-3</v>
      </c>
      <c r="Y448" s="32">
        <f t="shared" si="116"/>
        <v>648.72788444999992</v>
      </c>
      <c r="Z448" s="32">
        <f>Потребность!D449+Потребность!E449+Потребность!F449+Потребность!G449+Потребность!H449+Потребность!I449+Потребность!J449</f>
        <v>31</v>
      </c>
      <c r="AA448" s="32">
        <f t="shared" si="117"/>
        <v>13660.304999999998</v>
      </c>
      <c r="AB448" s="259"/>
    </row>
    <row r="449" spans="1:28" s="33" customFormat="1" ht="24.75" customHeight="1" outlineLevel="2" x14ac:dyDescent="0.35">
      <c r="A449" s="27" t="s">
        <v>37</v>
      </c>
      <c r="B449" s="28" t="s">
        <v>11</v>
      </c>
      <c r="C449" s="30">
        <v>6</v>
      </c>
      <c r="D449" s="186">
        <f>Потребность!D452/S$2</f>
        <v>8.5165981286131482E-7</v>
      </c>
      <c r="E449" s="186">
        <f>Потребность!E452/T$2</f>
        <v>1.2072649572649573E-6</v>
      </c>
      <c r="F449" s="186">
        <f>Потребность!F452/U$2</f>
        <v>1.2065750213128729E-6</v>
      </c>
      <c r="G449" s="186">
        <f>Потребность!G452/V$2</f>
        <v>2.8984964564501596E-7</v>
      </c>
      <c r="H449" s="186">
        <f>Потребность!H452/W$2</f>
        <v>9.4849021501914059E-7</v>
      </c>
      <c r="I449" s="186">
        <f>Потребность!I452/X$2</f>
        <v>3.3997507122507116E-6</v>
      </c>
      <c r="J449" s="186">
        <f>Потребность!J452/Y$2</f>
        <v>0.28493999999999997</v>
      </c>
      <c r="K449" s="191">
        <f>Потребность!K452</f>
        <v>1</v>
      </c>
      <c r="L449" s="30">
        <v>7000</v>
      </c>
      <c r="M449" s="189"/>
      <c r="N449" s="189"/>
      <c r="O449" s="189"/>
      <c r="P449" s="30">
        <f t="shared" si="115"/>
        <v>43994.635325132549</v>
      </c>
      <c r="Q449" s="273" t="e">
        <f t="shared" si="118"/>
        <v>#DIV/0!</v>
      </c>
      <c r="R449" s="31">
        <f t="shared" si="119"/>
        <v>1994.6353251325502</v>
      </c>
      <c r="S449" s="32">
        <f t="shared" si="116"/>
        <v>5.961618690029204E-3</v>
      </c>
      <c r="T449" s="32">
        <f t="shared" si="116"/>
        <v>8.4508547008547014E-3</v>
      </c>
      <c r="U449" s="32">
        <f t="shared" si="116"/>
        <v>8.446025149190111E-3</v>
      </c>
      <c r="V449" s="32">
        <f t="shared" si="116"/>
        <v>2.0289475195151116E-3</v>
      </c>
      <c r="W449" s="32">
        <f t="shared" si="116"/>
        <v>6.6394315051339844E-3</v>
      </c>
      <c r="X449" s="32">
        <f t="shared" si="116"/>
        <v>2.3798254985754982E-2</v>
      </c>
      <c r="Y449" s="32">
        <f t="shared" si="116"/>
        <v>1994.5799999999997</v>
      </c>
      <c r="Z449" s="32">
        <f>Потребность!D452+Потребность!E452+Потребность!F452+Потребность!G452+Потребность!H452+Потребность!I452+Потребность!J452</f>
        <v>6</v>
      </c>
      <c r="AA449" s="32">
        <f t="shared" si="117"/>
        <v>42000</v>
      </c>
      <c r="AB449" s="259"/>
    </row>
    <row r="450" spans="1:28" ht="26.25" customHeight="1" x14ac:dyDescent="0.35">
      <c r="A450" s="18" t="s">
        <v>20</v>
      </c>
      <c r="B450" s="19" t="s">
        <v>3</v>
      </c>
      <c r="C450" s="20">
        <f t="shared" ref="C450:J450" si="120">C3+C353</f>
        <v>144508.87700000001</v>
      </c>
      <c r="D450" s="20">
        <f t="shared" si="120"/>
        <v>1.3111879228742613E-2</v>
      </c>
      <c r="E450" s="20">
        <f t="shared" si="120"/>
        <v>1.6526045622581781E-2</v>
      </c>
      <c r="F450" s="20">
        <f t="shared" si="120"/>
        <v>1.5986852143319467E-2</v>
      </c>
      <c r="G450" s="20">
        <f t="shared" si="120"/>
        <v>3.7643973336231873E-3</v>
      </c>
      <c r="H450" s="20">
        <f t="shared" si="120"/>
        <v>1.505709136647607E-2</v>
      </c>
      <c r="I450" s="20">
        <f t="shared" si="120"/>
        <v>4.9164505886100399E-2</v>
      </c>
      <c r="J450" s="20">
        <f t="shared" si="120"/>
        <v>3989.4908687299999</v>
      </c>
      <c r="K450" s="21" t="s">
        <v>3</v>
      </c>
      <c r="L450" s="21" t="s">
        <v>3</v>
      </c>
      <c r="M450" s="21"/>
      <c r="N450" s="21"/>
      <c r="O450" s="21"/>
      <c r="P450" s="20">
        <f>P3+P353</f>
        <v>7358214.2614529012</v>
      </c>
      <c r="Q450" s="21" t="s">
        <v>3</v>
      </c>
      <c r="R450" s="31">
        <f t="shared" si="119"/>
        <v>1147898.1041568334</v>
      </c>
      <c r="S450" s="22">
        <f t="shared" ref="S450:AA450" si="121">S3+S353</f>
        <v>29.089117810228643</v>
      </c>
      <c r="T450" s="22">
        <f t="shared" si="121"/>
        <v>23.934865818959601</v>
      </c>
      <c r="U450" s="22">
        <f t="shared" si="121"/>
        <v>7.3051781441097656</v>
      </c>
      <c r="V450" s="22">
        <f t="shared" si="121"/>
        <v>0.80945339776801617</v>
      </c>
      <c r="W450" s="22">
        <f t="shared" si="121"/>
        <v>5.4636157954040687</v>
      </c>
      <c r="X450" s="22">
        <f t="shared" si="121"/>
        <v>38.265917438186634</v>
      </c>
      <c r="Y450" s="22">
        <f t="shared" si="121"/>
        <v>1147793.2360084287</v>
      </c>
      <c r="Z450" s="22">
        <f t="shared" si="121"/>
        <v>795809.45882352942</v>
      </c>
      <c r="AA450" s="22">
        <f t="shared" si="121"/>
        <v>6623038.9540929105</v>
      </c>
      <c r="AB450" s="33"/>
    </row>
    <row r="451" spans="1:28" ht="12.75" customHeight="1" x14ac:dyDescent="0.35">
      <c r="L451" s="44"/>
      <c r="M451" s="44"/>
      <c r="N451" s="44"/>
      <c r="O451" s="44"/>
      <c r="P451" s="44"/>
    </row>
    <row r="452" spans="1:28" ht="12.75" hidden="1" customHeight="1" x14ac:dyDescent="0.35">
      <c r="L452" s="44"/>
      <c r="M452" s="44"/>
      <c r="N452" s="44"/>
      <c r="O452" s="44"/>
      <c r="P452" s="44"/>
      <c r="Q452" s="313" t="s">
        <v>598</v>
      </c>
      <c r="R452" s="31">
        <v>7581511.5067000007</v>
      </c>
      <c r="S452" s="17">
        <v>216680.29199999999</v>
      </c>
      <c r="T452" s="17">
        <v>128513.428</v>
      </c>
      <c r="U452" s="17">
        <v>2060189.6856000002</v>
      </c>
      <c r="V452" s="17">
        <v>1760612.4120000002</v>
      </c>
      <c r="W452" s="17">
        <v>1607932.3959999999</v>
      </c>
      <c r="X452" s="17">
        <v>1447513.2628000001</v>
      </c>
      <c r="Y452" s="17">
        <v>360070.03030000004</v>
      </c>
      <c r="Z452" s="17">
        <v>360070.03030000004</v>
      </c>
    </row>
    <row r="453" spans="1:28" ht="24.75" hidden="1" customHeight="1" x14ac:dyDescent="0.35">
      <c r="L453" s="44"/>
      <c r="M453" s="44"/>
      <c r="N453" s="44"/>
      <c r="O453" s="44"/>
      <c r="P453" s="44"/>
      <c r="Q453" s="313"/>
      <c r="R453" s="187" t="s">
        <v>597</v>
      </c>
      <c r="S453" s="188">
        <v>2.8580000000000001E-2</v>
      </c>
      <c r="T453" s="188">
        <v>1.695E-2</v>
      </c>
      <c r="U453" s="188">
        <v>0.27173999999999998</v>
      </c>
      <c r="V453" s="188">
        <v>0.23222000000000001</v>
      </c>
      <c r="W453" s="188">
        <v>0.21209</v>
      </c>
      <c r="X453" s="188">
        <v>0.19092999999999999</v>
      </c>
      <c r="Y453" s="188">
        <v>4.7489999999999997E-2</v>
      </c>
      <c r="Z453" s="188">
        <v>4.7489999999999997E-2</v>
      </c>
    </row>
    <row r="454" spans="1:28" ht="12.75" hidden="1" customHeight="1" x14ac:dyDescent="0.35">
      <c r="L454" s="44"/>
      <c r="M454" s="44"/>
      <c r="N454" s="44"/>
      <c r="O454" s="44"/>
      <c r="P454" s="44"/>
    </row>
    <row r="455" spans="1:28" ht="12.75" hidden="1" customHeight="1" x14ac:dyDescent="0.35">
      <c r="L455" s="44"/>
      <c r="M455" s="44"/>
      <c r="N455" s="44"/>
      <c r="O455" s="44"/>
      <c r="P455" s="44"/>
    </row>
    <row r="456" spans="1:28" ht="12.75" customHeight="1" x14ac:dyDescent="0.35">
      <c r="L456" s="44"/>
      <c r="M456" s="44"/>
      <c r="N456" s="44"/>
      <c r="O456" s="44"/>
      <c r="P456" s="44"/>
      <c r="Q456" s="17" t="s">
        <v>599</v>
      </c>
      <c r="R456" s="31">
        <f>SUM(S456:Y456)</f>
        <v>43007970.874538451</v>
      </c>
      <c r="S456" s="187">
        <f t="shared" ref="S456:Z456" si="122">S2*S450</f>
        <v>5857035.6928539164</v>
      </c>
      <c r="T456" s="187">
        <f t="shared" si="122"/>
        <v>2016273.0965891569</v>
      </c>
      <c r="U456" s="187">
        <f t="shared" si="122"/>
        <v>9871458.0054229498</v>
      </c>
      <c r="V456" s="187">
        <f t="shared" si="122"/>
        <v>3891078.0990203554</v>
      </c>
      <c r="W456" s="187">
        <f t="shared" si="122"/>
        <v>7330249.2046722779</v>
      </c>
      <c r="X456" s="187">
        <f t="shared" si="122"/>
        <v>12894083.539971368</v>
      </c>
      <c r="Y456" s="187">
        <f t="shared" si="122"/>
        <v>1147793.2360084287</v>
      </c>
      <c r="Z456" s="187">
        <f t="shared" si="122"/>
        <v>0</v>
      </c>
    </row>
    <row r="457" spans="1:28" ht="12.75" customHeight="1" x14ac:dyDescent="0.35">
      <c r="L457" s="44"/>
      <c r="M457" s="44"/>
      <c r="N457" s="44"/>
      <c r="O457" s="44"/>
      <c r="P457" s="44"/>
      <c r="R457" s="17" t="s">
        <v>600</v>
      </c>
      <c r="S457" s="187">
        <f t="shared" ref="S457:Z457" si="123">S456-S452</f>
        <v>5640355.4008539161</v>
      </c>
      <c r="T457" s="187">
        <f t="shared" si="123"/>
        <v>1887759.6685891568</v>
      </c>
      <c r="U457" s="187">
        <f t="shared" si="123"/>
        <v>7811268.3198229494</v>
      </c>
      <c r="V457" s="187">
        <f t="shared" si="123"/>
        <v>2130465.6870203549</v>
      </c>
      <c r="W457" s="187">
        <f t="shared" si="123"/>
        <v>5722316.8086722782</v>
      </c>
      <c r="X457" s="187">
        <f t="shared" si="123"/>
        <v>11446570.277171368</v>
      </c>
      <c r="Y457" s="187">
        <f t="shared" si="123"/>
        <v>787723.20570842875</v>
      </c>
      <c r="Z457" s="187">
        <f t="shared" si="123"/>
        <v>-360070.03030000004</v>
      </c>
    </row>
    <row r="458" spans="1:28" ht="12.75" customHeight="1" x14ac:dyDescent="0.35">
      <c r="L458" s="44"/>
      <c r="M458" s="44"/>
      <c r="N458" s="44"/>
      <c r="O458" s="44"/>
      <c r="P458" s="44"/>
    </row>
    <row r="459" spans="1:28" ht="12.75" customHeight="1" x14ac:dyDescent="0.35">
      <c r="L459" s="44"/>
      <c r="M459" s="44"/>
      <c r="N459" s="44"/>
      <c r="O459" s="44"/>
      <c r="P459" s="44"/>
    </row>
    <row r="460" spans="1:28" ht="12.75" customHeight="1" x14ac:dyDescent="0.35">
      <c r="L460" s="44"/>
      <c r="M460" s="44"/>
      <c r="N460" s="44"/>
      <c r="O460" s="44"/>
      <c r="P460" s="44"/>
      <c r="R460" s="31">
        <f>SUM(S460:Y460)</f>
        <v>30032328.778582949</v>
      </c>
      <c r="S460" s="17">
        <f t="shared" ref="S460:Z460" si="124">S2*S3</f>
        <v>4374120.2371357502</v>
      </c>
      <c r="T460" s="17">
        <f t="shared" si="124"/>
        <v>1485566.3746911106</v>
      </c>
      <c r="U460" s="17">
        <f t="shared" si="124"/>
        <v>6738782.8620892232</v>
      </c>
      <c r="V460" s="17">
        <f t="shared" si="124"/>
        <v>2312411.2695442662</v>
      </c>
      <c r="W460" s="17">
        <f t="shared" si="124"/>
        <v>5051678.0009287987</v>
      </c>
      <c r="X460" s="17">
        <f t="shared" si="124"/>
        <v>9319528.8283921685</v>
      </c>
      <c r="Y460" s="17">
        <f t="shared" si="124"/>
        <v>750241.20580163319</v>
      </c>
      <c r="Z460" s="17">
        <f t="shared" si="124"/>
        <v>0</v>
      </c>
    </row>
    <row r="461" spans="1:28" ht="12.75" customHeight="1" x14ac:dyDescent="0.35">
      <c r="L461" s="44"/>
      <c r="M461" s="44"/>
      <c r="N461" s="44"/>
      <c r="O461" s="44"/>
      <c r="P461" s="44"/>
      <c r="R461" s="31">
        <f>SUM(S461:Y461)</f>
        <v>2713530.0830999995</v>
      </c>
      <c r="S461" s="17">
        <f t="shared" ref="S461:Z461" si="125">S2*S354</f>
        <v>77552.689774997998</v>
      </c>
      <c r="T461" s="17">
        <f t="shared" si="125"/>
        <v>45994.334908545003</v>
      </c>
      <c r="U461" s="17">
        <f t="shared" si="125"/>
        <v>737374.66478159407</v>
      </c>
      <c r="V461" s="17">
        <f t="shared" si="125"/>
        <v>630135.95589748188</v>
      </c>
      <c r="W461" s="17">
        <f t="shared" si="125"/>
        <v>575512.59532467881</v>
      </c>
      <c r="X461" s="17">
        <f t="shared" si="125"/>
        <v>518094.29876628291</v>
      </c>
      <c r="Y461" s="17">
        <f t="shared" si="125"/>
        <v>128865.54364641898</v>
      </c>
      <c r="Z461" s="17">
        <f t="shared" si="125"/>
        <v>0</v>
      </c>
    </row>
    <row r="462" spans="1:28" ht="12.75" customHeight="1" x14ac:dyDescent="0.35">
      <c r="L462" s="44"/>
      <c r="M462" s="44"/>
      <c r="N462" s="44"/>
      <c r="O462" s="44"/>
      <c r="P462" s="44"/>
      <c r="R462" s="31">
        <f>SUM(S462:Y462)</f>
        <v>10262112.012855504</v>
      </c>
      <c r="S462" s="17">
        <f t="shared" ref="S462:Z462" si="126">S2*(S353-S354)</f>
        <v>1405362.7659431689</v>
      </c>
      <c r="T462" s="17">
        <f t="shared" si="126"/>
        <v>484712.38698950113</v>
      </c>
      <c r="U462" s="17">
        <f t="shared" si="126"/>
        <v>2395300.4785521324</v>
      </c>
      <c r="V462" s="17">
        <f t="shared" si="126"/>
        <v>948530.87357860734</v>
      </c>
      <c r="W462" s="17">
        <f t="shared" si="126"/>
        <v>1703058.6084187999</v>
      </c>
      <c r="X462" s="17">
        <f t="shared" si="126"/>
        <v>3056460.412812917</v>
      </c>
      <c r="Y462" s="17">
        <f t="shared" si="126"/>
        <v>268686.48656037659</v>
      </c>
      <c r="Z462" s="17">
        <f t="shared" si="126"/>
        <v>0</v>
      </c>
    </row>
    <row r="463" spans="1:28" ht="12.75" customHeight="1" x14ac:dyDescent="0.35">
      <c r="L463" s="44"/>
      <c r="M463" s="44"/>
      <c r="N463" s="44"/>
      <c r="O463" s="44"/>
      <c r="P463" s="44"/>
    </row>
    <row r="464" spans="1:28" ht="12.75" customHeight="1" x14ac:dyDescent="0.35">
      <c r="L464" s="44"/>
      <c r="M464" s="44"/>
      <c r="N464" s="44"/>
      <c r="O464" s="44"/>
      <c r="P464" s="44"/>
      <c r="Q464" s="257" t="s">
        <v>672</v>
      </c>
      <c r="R464" s="258">
        <f>R460+R461+R462-'10.'!H18</f>
        <v>-40404.30490000546</v>
      </c>
    </row>
    <row r="465" spans="12:26" ht="12.75" customHeight="1" x14ac:dyDescent="0.35">
      <c r="L465" s="44"/>
      <c r="M465" s="44"/>
      <c r="N465" s="44"/>
      <c r="O465" s="44"/>
      <c r="P465" s="44"/>
    </row>
    <row r="466" spans="12:26" ht="12.75" customHeight="1" x14ac:dyDescent="0.35">
      <c r="L466" s="44"/>
      <c r="M466" s="44"/>
      <c r="N466" s="44"/>
      <c r="O466" s="44"/>
      <c r="P466" s="44"/>
      <c r="Q466" s="314" t="s">
        <v>697</v>
      </c>
      <c r="R466" s="31">
        <f>SUM(S466:Y466)</f>
        <v>2364571.0786595773</v>
      </c>
      <c r="S466" s="17">
        <f t="shared" ref="S466:Z466" si="127">S2*(S3-S4)</f>
        <v>76503.351381932967</v>
      </c>
      <c r="T466" s="17">
        <f t="shared" si="127"/>
        <v>53027.412773166747</v>
      </c>
      <c r="U466" s="17">
        <f t="shared" si="127"/>
        <v>435612.03303246666</v>
      </c>
      <c r="V466" s="17">
        <f t="shared" si="127"/>
        <v>418276.87802073336</v>
      </c>
      <c r="W466" s="17">
        <f t="shared" si="127"/>
        <v>658558.78588363295</v>
      </c>
      <c r="X466" s="17">
        <f t="shared" si="127"/>
        <v>581042.0657660109</v>
      </c>
      <c r="Y466" s="17">
        <f t="shared" si="127"/>
        <v>141550.55180163332</v>
      </c>
      <c r="Z466" s="17">
        <f t="shared" si="127"/>
        <v>0</v>
      </c>
    </row>
    <row r="467" spans="12:26" ht="12.75" customHeight="1" x14ac:dyDescent="0.35">
      <c r="L467" s="44"/>
      <c r="M467" s="44"/>
      <c r="N467" s="44"/>
      <c r="O467" s="44"/>
      <c r="P467" s="44"/>
      <c r="Q467" s="314"/>
      <c r="R467" s="31">
        <f>SUM(S467:Y467)</f>
        <v>2713530.0830999995</v>
      </c>
      <c r="S467" s="17">
        <f t="shared" ref="S467:Z467" si="128">S461</f>
        <v>77552.689774997998</v>
      </c>
      <c r="T467" s="17">
        <f t="shared" si="128"/>
        <v>45994.334908545003</v>
      </c>
      <c r="U467" s="17">
        <f t="shared" si="128"/>
        <v>737374.66478159407</v>
      </c>
      <c r="V467" s="17">
        <f t="shared" si="128"/>
        <v>630135.95589748188</v>
      </c>
      <c r="W467" s="17">
        <f t="shared" si="128"/>
        <v>575512.59532467881</v>
      </c>
      <c r="X467" s="17">
        <f t="shared" si="128"/>
        <v>518094.29876628291</v>
      </c>
      <c r="Y467" s="17">
        <f t="shared" si="128"/>
        <v>128865.54364641898</v>
      </c>
      <c r="Z467" s="17">
        <f t="shared" si="128"/>
        <v>0</v>
      </c>
    </row>
    <row r="468" spans="12:26" ht="12.75" customHeight="1" x14ac:dyDescent="0.35">
      <c r="L468" s="44"/>
      <c r="M468" s="44"/>
      <c r="N468" s="44"/>
      <c r="O468" s="44"/>
      <c r="P468" s="44"/>
      <c r="Q468" s="314"/>
      <c r="R468" s="31">
        <f>SUM(S468:Y468)</f>
        <v>1544937.7923333324</v>
      </c>
      <c r="S468" s="17">
        <f t="shared" ref="S468:Z468" si="129">(S353-S354-S389)*S2</f>
        <v>51329.10942182006</v>
      </c>
      <c r="T468" s="17">
        <f t="shared" si="129"/>
        <v>33367.834815716669</v>
      </c>
      <c r="U468" s="17">
        <f t="shared" si="129"/>
        <v>409384.63909279311</v>
      </c>
      <c r="V468" s="17">
        <f t="shared" si="129"/>
        <v>351753.22115471325</v>
      </c>
      <c r="W468" s="17">
        <f t="shared" si="129"/>
        <v>318935.3995771099</v>
      </c>
      <c r="X468" s="17">
        <f t="shared" si="129"/>
        <v>303258.92971080297</v>
      </c>
      <c r="Y468" s="17">
        <f t="shared" si="129"/>
        <v>76908.658560376614</v>
      </c>
      <c r="Z468" s="17">
        <f t="shared" si="129"/>
        <v>0</v>
      </c>
    </row>
    <row r="469" spans="12:26" ht="12.75" customHeight="1" x14ac:dyDescent="0.35">
      <c r="L469" s="44"/>
      <c r="M469" s="44"/>
      <c r="N469" s="44"/>
      <c r="O469" s="44"/>
      <c r="P469" s="44"/>
    </row>
    <row r="470" spans="12:26" ht="12.75" customHeight="1" x14ac:dyDescent="0.35">
      <c r="L470" s="44"/>
      <c r="M470" s="44"/>
      <c r="N470" s="44"/>
      <c r="O470" s="44"/>
      <c r="P470" s="44"/>
    </row>
    <row r="471" spans="12:26" ht="12.75" customHeight="1" x14ac:dyDescent="0.35">
      <c r="L471" s="44"/>
      <c r="M471" s="44"/>
      <c r="N471" s="44"/>
      <c r="O471" s="44"/>
      <c r="P471" s="44"/>
    </row>
    <row r="472" spans="12:26" ht="12.75" customHeight="1" x14ac:dyDescent="0.35">
      <c r="L472" s="44"/>
      <c r="M472" s="44"/>
      <c r="N472" s="44"/>
      <c r="O472" s="44"/>
      <c r="P472" s="44"/>
    </row>
    <row r="473" spans="12:26" ht="12.75" customHeight="1" x14ac:dyDescent="0.35">
      <c r="L473" s="44"/>
      <c r="M473" s="44"/>
      <c r="N473" s="44"/>
      <c r="O473" s="44"/>
      <c r="P473" s="44"/>
    </row>
    <row r="474" spans="12:26" ht="12.75" customHeight="1" x14ac:dyDescent="0.35">
      <c r="L474" s="44"/>
      <c r="M474" s="44"/>
      <c r="N474" s="44"/>
      <c r="O474" s="44"/>
      <c r="P474" s="44"/>
    </row>
    <row r="475" spans="12:26" ht="12.75" customHeight="1" x14ac:dyDescent="0.35">
      <c r="L475" s="44"/>
      <c r="M475" s="44"/>
      <c r="N475" s="44"/>
      <c r="O475" s="44"/>
      <c r="P475" s="44"/>
    </row>
    <row r="476" spans="12:26" ht="12.75" customHeight="1" x14ac:dyDescent="0.35">
      <c r="L476" s="44"/>
      <c r="M476" s="44"/>
      <c r="N476" s="44"/>
      <c r="O476" s="44"/>
      <c r="P476" s="44"/>
    </row>
    <row r="477" spans="12:26" ht="12.75" customHeight="1" x14ac:dyDescent="0.35">
      <c r="L477" s="44"/>
      <c r="M477" s="44"/>
      <c r="N477" s="44"/>
      <c r="O477" s="44"/>
      <c r="P477" s="44"/>
    </row>
    <row r="478" spans="12:26" ht="12.75" customHeight="1" x14ac:dyDescent="0.35">
      <c r="L478" s="44"/>
      <c r="M478" s="44"/>
      <c r="N478" s="44"/>
      <c r="O478" s="44"/>
      <c r="P478" s="44"/>
    </row>
    <row r="479" spans="12:26" ht="12.75" customHeight="1" x14ac:dyDescent="0.35">
      <c r="L479" s="44"/>
      <c r="M479" s="44"/>
      <c r="N479" s="44"/>
      <c r="O479" s="44"/>
      <c r="P479" s="44"/>
    </row>
    <row r="480" spans="12:26" ht="12.75" customHeight="1" x14ac:dyDescent="0.35">
      <c r="L480" s="44"/>
      <c r="M480" s="44"/>
      <c r="N480" s="44"/>
      <c r="O480" s="44"/>
      <c r="P480" s="44"/>
    </row>
    <row r="481" spans="12:16" ht="12.75" customHeight="1" x14ac:dyDescent="0.35">
      <c r="L481" s="44"/>
      <c r="M481" s="44"/>
      <c r="N481" s="44"/>
      <c r="O481" s="44"/>
      <c r="P481" s="44"/>
    </row>
    <row r="482" spans="12:16" ht="12.75" customHeight="1" x14ac:dyDescent="0.35">
      <c r="L482" s="44"/>
      <c r="M482" s="44"/>
      <c r="N482" s="44"/>
      <c r="O482" s="44"/>
      <c r="P482" s="44"/>
    </row>
    <row r="483" spans="12:16" ht="12.75" customHeight="1" x14ac:dyDescent="0.35">
      <c r="L483" s="44"/>
      <c r="M483" s="44"/>
      <c r="N483" s="44"/>
      <c r="O483" s="44"/>
      <c r="P483" s="44"/>
    </row>
    <row r="484" spans="12:16" ht="12.75" customHeight="1" x14ac:dyDescent="0.35">
      <c r="L484" s="44"/>
      <c r="M484" s="44"/>
      <c r="N484" s="44"/>
      <c r="O484" s="44"/>
      <c r="P484" s="44"/>
    </row>
    <row r="485" spans="12:16" ht="12.75" customHeight="1" x14ac:dyDescent="0.35">
      <c r="L485" s="44"/>
      <c r="M485" s="44"/>
      <c r="N485" s="44"/>
      <c r="O485" s="44"/>
      <c r="P485" s="44"/>
    </row>
    <row r="486" spans="12:16" ht="12.75" customHeight="1" x14ac:dyDescent="0.35">
      <c r="L486" s="44"/>
      <c r="M486" s="44"/>
      <c r="N486" s="44"/>
      <c r="O486" s="44"/>
      <c r="P486" s="44"/>
    </row>
    <row r="487" spans="12:16" ht="12.75" customHeight="1" x14ac:dyDescent="0.35">
      <c r="L487" s="44"/>
      <c r="M487" s="44"/>
      <c r="N487" s="44"/>
      <c r="O487" s="44"/>
      <c r="P487" s="44"/>
    </row>
    <row r="488" spans="12:16" ht="12.75" customHeight="1" x14ac:dyDescent="0.35">
      <c r="L488" s="44"/>
      <c r="M488" s="44"/>
      <c r="N488" s="44"/>
      <c r="O488" s="44"/>
      <c r="P488" s="44"/>
    </row>
    <row r="489" spans="12:16" ht="12.75" customHeight="1" x14ac:dyDescent="0.35">
      <c r="L489" s="44"/>
      <c r="M489" s="44"/>
      <c r="N489" s="44"/>
      <c r="O489" s="44"/>
      <c r="P489" s="44"/>
    </row>
    <row r="490" spans="12:16" ht="12.75" customHeight="1" x14ac:dyDescent="0.35">
      <c r="L490" s="44"/>
      <c r="M490" s="44"/>
      <c r="N490" s="44"/>
      <c r="O490" s="44"/>
      <c r="P490" s="44"/>
    </row>
    <row r="491" spans="12:16" ht="12.75" customHeight="1" x14ac:dyDescent="0.35">
      <c r="L491" s="44"/>
      <c r="M491" s="44"/>
      <c r="N491" s="44"/>
      <c r="O491" s="44"/>
      <c r="P491" s="44"/>
    </row>
    <row r="492" spans="12:16" ht="12.75" customHeight="1" x14ac:dyDescent="0.35">
      <c r="L492" s="44"/>
      <c r="M492" s="44"/>
      <c r="N492" s="44"/>
      <c r="O492" s="44"/>
      <c r="P492" s="44"/>
    </row>
    <row r="493" spans="12:16" ht="12.75" customHeight="1" x14ac:dyDescent="0.35">
      <c r="L493" s="44"/>
      <c r="M493" s="44"/>
      <c r="N493" s="44"/>
      <c r="O493" s="44"/>
      <c r="P493" s="44"/>
    </row>
    <row r="494" spans="12:16" ht="12.75" customHeight="1" x14ac:dyDescent="0.35">
      <c r="L494" s="44"/>
      <c r="M494" s="44"/>
      <c r="N494" s="44"/>
      <c r="O494" s="44"/>
      <c r="P494" s="44"/>
    </row>
    <row r="495" spans="12:16" ht="12.75" customHeight="1" x14ac:dyDescent="0.35">
      <c r="L495" s="44"/>
      <c r="M495" s="44"/>
      <c r="N495" s="44"/>
      <c r="O495" s="44"/>
      <c r="P495" s="44"/>
    </row>
    <row r="496" spans="12:16" ht="12.75" customHeight="1" x14ac:dyDescent="0.35">
      <c r="L496" s="44"/>
      <c r="M496" s="44"/>
      <c r="N496" s="44"/>
      <c r="O496" s="44"/>
      <c r="P496" s="44"/>
    </row>
    <row r="497" spans="12:16" ht="12.75" customHeight="1" x14ac:dyDescent="0.35">
      <c r="L497" s="44"/>
      <c r="M497" s="44"/>
      <c r="N497" s="44"/>
      <c r="O497" s="44"/>
      <c r="P497" s="44"/>
    </row>
    <row r="498" spans="12:16" ht="12.75" customHeight="1" x14ac:dyDescent="0.35">
      <c r="L498" s="44"/>
      <c r="M498" s="44"/>
      <c r="N498" s="44"/>
      <c r="O498" s="44"/>
      <c r="P498" s="44"/>
    </row>
    <row r="499" spans="12:16" ht="12.75" customHeight="1" x14ac:dyDescent="0.35">
      <c r="L499" s="44"/>
      <c r="M499" s="44"/>
      <c r="N499" s="44"/>
      <c r="O499" s="44"/>
      <c r="P499" s="44"/>
    </row>
    <row r="500" spans="12:16" ht="12.75" customHeight="1" x14ac:dyDescent="0.35">
      <c r="L500" s="44"/>
      <c r="M500" s="44"/>
      <c r="N500" s="44"/>
      <c r="O500" s="44"/>
      <c r="P500" s="44"/>
    </row>
    <row r="501" spans="12:16" ht="12.75" customHeight="1" x14ac:dyDescent="0.35">
      <c r="L501" s="44"/>
      <c r="M501" s="44"/>
      <c r="N501" s="44"/>
      <c r="O501" s="44"/>
      <c r="P501" s="44"/>
    </row>
    <row r="502" spans="12:16" ht="12.75" customHeight="1" x14ac:dyDescent="0.35">
      <c r="L502" s="44"/>
      <c r="M502" s="44"/>
      <c r="N502" s="44"/>
      <c r="O502" s="44"/>
      <c r="P502" s="44"/>
    </row>
    <row r="503" spans="12:16" ht="12.75" customHeight="1" x14ac:dyDescent="0.35">
      <c r="L503" s="44"/>
      <c r="M503" s="44"/>
      <c r="N503" s="44"/>
      <c r="O503" s="44"/>
      <c r="P503" s="44"/>
    </row>
    <row r="504" spans="12:16" ht="12.75" customHeight="1" x14ac:dyDescent="0.35">
      <c r="L504" s="44"/>
      <c r="M504" s="44"/>
      <c r="N504" s="44"/>
      <c r="O504" s="44"/>
      <c r="P504" s="44"/>
    </row>
    <row r="505" spans="12:16" ht="12.75" customHeight="1" x14ac:dyDescent="0.35">
      <c r="L505" s="44"/>
      <c r="M505" s="44"/>
      <c r="N505" s="44"/>
      <c r="O505" s="44"/>
      <c r="P505" s="44"/>
    </row>
    <row r="506" spans="12:16" ht="12.75" customHeight="1" x14ac:dyDescent="0.35">
      <c r="L506" s="44"/>
      <c r="M506" s="44"/>
      <c r="N506" s="44"/>
      <c r="O506" s="44"/>
      <c r="P506" s="44"/>
    </row>
    <row r="507" spans="12:16" ht="12.75" customHeight="1" x14ac:dyDescent="0.35">
      <c r="L507" s="44"/>
      <c r="M507" s="44"/>
      <c r="N507" s="44"/>
      <c r="O507" s="44"/>
      <c r="P507" s="44"/>
    </row>
    <row r="508" spans="12:16" ht="12.75" customHeight="1" x14ac:dyDescent="0.35">
      <c r="L508" s="44"/>
      <c r="M508" s="44"/>
      <c r="N508" s="44"/>
      <c r="O508" s="44"/>
      <c r="P508" s="44"/>
    </row>
    <row r="509" spans="12:16" ht="12.75" customHeight="1" x14ac:dyDescent="0.35">
      <c r="L509" s="44"/>
      <c r="M509" s="44"/>
      <c r="N509" s="44"/>
      <c r="O509" s="44"/>
      <c r="P509" s="44"/>
    </row>
    <row r="510" spans="12:16" ht="12.75" customHeight="1" x14ac:dyDescent="0.35">
      <c r="L510" s="44"/>
      <c r="M510" s="44"/>
      <c r="N510" s="44"/>
      <c r="O510" s="44"/>
      <c r="P510" s="44"/>
    </row>
    <row r="511" spans="12:16" ht="12.75" customHeight="1" x14ac:dyDescent="0.35">
      <c r="L511" s="44"/>
      <c r="M511" s="44"/>
      <c r="N511" s="44"/>
      <c r="O511" s="44"/>
      <c r="P511" s="44"/>
    </row>
    <row r="512" spans="12:16" ht="12.75" customHeight="1" x14ac:dyDescent="0.35">
      <c r="L512" s="44"/>
      <c r="M512" s="44"/>
      <c r="N512" s="44"/>
      <c r="O512" s="44"/>
      <c r="P512" s="44"/>
    </row>
    <row r="513" spans="12:16" ht="12.75" customHeight="1" x14ac:dyDescent="0.35">
      <c r="L513" s="44"/>
      <c r="M513" s="44"/>
      <c r="N513" s="44"/>
      <c r="O513" s="44"/>
      <c r="P513" s="44"/>
    </row>
    <row r="514" spans="12:16" ht="12.75" customHeight="1" x14ac:dyDescent="0.35">
      <c r="L514" s="44"/>
      <c r="M514" s="44"/>
      <c r="N514" s="44"/>
      <c r="O514" s="44"/>
      <c r="P514" s="44"/>
    </row>
    <row r="515" spans="12:16" ht="12.75" customHeight="1" x14ac:dyDescent="0.35">
      <c r="L515" s="44"/>
      <c r="M515" s="44"/>
      <c r="N515" s="44"/>
      <c r="O515" s="44"/>
      <c r="P515" s="44"/>
    </row>
    <row r="516" spans="12:16" ht="12.75" customHeight="1" x14ac:dyDescent="0.35">
      <c r="L516" s="44"/>
      <c r="M516" s="44"/>
      <c r="N516" s="44"/>
      <c r="O516" s="44"/>
      <c r="P516" s="44"/>
    </row>
    <row r="517" spans="12:16" ht="12.75" customHeight="1" x14ac:dyDescent="0.35">
      <c r="L517" s="44"/>
      <c r="M517" s="44"/>
      <c r="N517" s="44"/>
      <c r="O517" s="44"/>
      <c r="P517" s="44"/>
    </row>
    <row r="518" spans="12:16" ht="12.75" customHeight="1" x14ac:dyDescent="0.35">
      <c r="L518" s="44"/>
      <c r="M518" s="44"/>
      <c r="N518" s="44"/>
      <c r="O518" s="44"/>
      <c r="P518" s="44"/>
    </row>
    <row r="519" spans="12:16" ht="12.75" customHeight="1" x14ac:dyDescent="0.35">
      <c r="L519" s="44"/>
      <c r="M519" s="44"/>
      <c r="N519" s="44"/>
      <c r="O519" s="44"/>
      <c r="P519" s="44"/>
    </row>
    <row r="520" spans="12:16" ht="12.75" customHeight="1" x14ac:dyDescent="0.35">
      <c r="L520" s="44"/>
      <c r="M520" s="44"/>
      <c r="N520" s="44"/>
      <c r="O520" s="44"/>
      <c r="P520" s="44"/>
    </row>
    <row r="521" spans="12:16" ht="12.75" customHeight="1" x14ac:dyDescent="0.35">
      <c r="L521" s="44"/>
      <c r="M521" s="44"/>
      <c r="N521" s="44"/>
      <c r="O521" s="44"/>
      <c r="P521" s="44"/>
    </row>
    <row r="522" spans="12:16" ht="12.75" customHeight="1" x14ac:dyDescent="0.35">
      <c r="L522" s="44"/>
      <c r="M522" s="44"/>
      <c r="N522" s="44"/>
      <c r="O522" s="44"/>
      <c r="P522" s="44"/>
    </row>
    <row r="523" spans="12:16" ht="12.75" customHeight="1" x14ac:dyDescent="0.35">
      <c r="L523" s="44"/>
      <c r="M523" s="44"/>
      <c r="N523" s="44"/>
      <c r="O523" s="44"/>
      <c r="P523" s="44"/>
    </row>
    <row r="524" spans="12:16" ht="12.75" customHeight="1" x14ac:dyDescent="0.35">
      <c r="L524" s="44"/>
      <c r="M524" s="44"/>
      <c r="N524" s="44"/>
      <c r="O524" s="44"/>
      <c r="P524" s="44"/>
    </row>
    <row r="525" spans="12:16" ht="12.75" customHeight="1" x14ac:dyDescent="0.35">
      <c r="L525" s="44"/>
      <c r="M525" s="44"/>
      <c r="N525" s="44"/>
      <c r="O525" s="44"/>
      <c r="P525" s="44"/>
    </row>
    <row r="526" spans="12:16" ht="12.75" customHeight="1" x14ac:dyDescent="0.35">
      <c r="L526" s="44"/>
      <c r="M526" s="44"/>
      <c r="N526" s="44"/>
      <c r="O526" s="44"/>
      <c r="P526" s="44"/>
    </row>
    <row r="527" spans="12:16" ht="12.75" customHeight="1" x14ac:dyDescent="0.35">
      <c r="L527" s="44"/>
      <c r="M527" s="44"/>
      <c r="N527" s="44"/>
      <c r="O527" s="44"/>
      <c r="P527" s="44"/>
    </row>
    <row r="528" spans="12:16" ht="12.75" customHeight="1" x14ac:dyDescent="0.35">
      <c r="L528" s="44"/>
      <c r="M528" s="44"/>
      <c r="N528" s="44"/>
      <c r="O528" s="44"/>
      <c r="P528" s="44"/>
    </row>
    <row r="529" spans="12:16" ht="12.75" customHeight="1" x14ac:dyDescent="0.35">
      <c r="L529" s="44"/>
      <c r="M529" s="44"/>
      <c r="N529" s="44"/>
      <c r="O529" s="44"/>
      <c r="P529" s="44"/>
    </row>
    <row r="530" spans="12:16" ht="12.75" customHeight="1" x14ac:dyDescent="0.35">
      <c r="L530" s="44"/>
      <c r="M530" s="44"/>
      <c r="N530" s="44"/>
      <c r="O530" s="44"/>
      <c r="P530" s="44"/>
    </row>
    <row r="531" spans="12:16" ht="12.75" customHeight="1" x14ac:dyDescent="0.35">
      <c r="L531" s="44"/>
      <c r="M531" s="44"/>
      <c r="N531" s="44"/>
      <c r="O531" s="44"/>
      <c r="P531" s="44"/>
    </row>
    <row r="532" spans="12:16" ht="12.75" customHeight="1" x14ac:dyDescent="0.35">
      <c r="L532" s="44"/>
      <c r="M532" s="44"/>
      <c r="N532" s="44"/>
      <c r="O532" s="44"/>
      <c r="P532" s="44"/>
    </row>
    <row r="533" spans="12:16" ht="12.75" customHeight="1" x14ac:dyDescent="0.35">
      <c r="L533" s="44"/>
      <c r="M533" s="44"/>
      <c r="N533" s="44"/>
      <c r="O533" s="44"/>
      <c r="P533" s="44"/>
    </row>
    <row r="534" spans="12:16" ht="12.75" customHeight="1" x14ac:dyDescent="0.35">
      <c r="L534" s="44"/>
      <c r="M534" s="44"/>
      <c r="N534" s="44"/>
      <c r="O534" s="44"/>
      <c r="P534" s="44"/>
    </row>
    <row r="535" spans="12:16" ht="12.75" customHeight="1" x14ac:dyDescent="0.35">
      <c r="L535" s="44"/>
      <c r="M535" s="44"/>
      <c r="N535" s="44"/>
      <c r="O535" s="44"/>
      <c r="P535" s="44"/>
    </row>
    <row r="536" spans="12:16" ht="12.75" customHeight="1" x14ac:dyDescent="0.35">
      <c r="L536" s="44"/>
      <c r="M536" s="44"/>
      <c r="N536" s="44"/>
      <c r="O536" s="44"/>
      <c r="P536" s="44"/>
    </row>
    <row r="537" spans="12:16" ht="12.75" customHeight="1" x14ac:dyDescent="0.35">
      <c r="L537" s="44"/>
      <c r="M537" s="44"/>
      <c r="N537" s="44"/>
      <c r="O537" s="44"/>
      <c r="P537" s="44"/>
    </row>
    <row r="538" spans="12:16" ht="12.75" customHeight="1" x14ac:dyDescent="0.35">
      <c r="L538" s="44"/>
      <c r="M538" s="44"/>
      <c r="N538" s="44"/>
      <c r="O538" s="44"/>
      <c r="P538" s="44"/>
    </row>
    <row r="539" spans="12:16" ht="12.75" customHeight="1" x14ac:dyDescent="0.35">
      <c r="L539" s="44"/>
      <c r="M539" s="44"/>
      <c r="N539" s="44"/>
      <c r="O539" s="44"/>
      <c r="P539" s="44"/>
    </row>
    <row r="540" spans="12:16" ht="12.75" customHeight="1" x14ac:dyDescent="0.35">
      <c r="L540" s="44"/>
      <c r="M540" s="44"/>
      <c r="N540" s="44"/>
      <c r="O540" s="44"/>
      <c r="P540" s="44"/>
    </row>
    <row r="541" spans="12:16" ht="12.75" customHeight="1" x14ac:dyDescent="0.35">
      <c r="L541" s="44"/>
      <c r="M541" s="44"/>
      <c r="N541" s="44"/>
      <c r="O541" s="44"/>
      <c r="P541" s="44"/>
    </row>
    <row r="542" spans="12:16" ht="12.75" customHeight="1" x14ac:dyDescent="0.35">
      <c r="L542" s="44"/>
      <c r="M542" s="44"/>
      <c r="N542" s="44"/>
      <c r="O542" s="44"/>
      <c r="P542" s="44"/>
    </row>
    <row r="543" spans="12:16" ht="12.75" customHeight="1" x14ac:dyDescent="0.35">
      <c r="L543" s="44"/>
      <c r="M543" s="44"/>
      <c r="N543" s="44"/>
      <c r="O543" s="44"/>
      <c r="P543" s="44"/>
    </row>
    <row r="544" spans="12:16" ht="12.75" customHeight="1" x14ac:dyDescent="0.35">
      <c r="L544" s="44"/>
      <c r="M544" s="44"/>
      <c r="N544" s="44"/>
      <c r="O544" s="44"/>
      <c r="P544" s="44"/>
    </row>
    <row r="545" spans="12:16" ht="12.75" customHeight="1" x14ac:dyDescent="0.35">
      <c r="L545" s="44"/>
      <c r="M545" s="44"/>
      <c r="N545" s="44"/>
      <c r="O545" s="44"/>
      <c r="P545" s="44"/>
    </row>
    <row r="546" spans="12:16" ht="12.75" customHeight="1" x14ac:dyDescent="0.35">
      <c r="L546" s="44"/>
      <c r="M546" s="44"/>
      <c r="N546" s="44"/>
      <c r="O546" s="44"/>
      <c r="P546" s="44"/>
    </row>
    <row r="547" spans="12:16" ht="12.75" customHeight="1" x14ac:dyDescent="0.35">
      <c r="L547" s="44"/>
      <c r="M547" s="44"/>
      <c r="N547" s="44"/>
      <c r="O547" s="44"/>
      <c r="P547" s="44"/>
    </row>
    <row r="548" spans="12:16" ht="12.75" customHeight="1" x14ac:dyDescent="0.35">
      <c r="L548" s="44"/>
      <c r="M548" s="44"/>
      <c r="N548" s="44"/>
      <c r="O548" s="44"/>
      <c r="P548" s="44"/>
    </row>
    <row r="549" spans="12:16" ht="12.75" customHeight="1" x14ac:dyDescent="0.35">
      <c r="L549" s="44"/>
      <c r="M549" s="44"/>
      <c r="N549" s="44"/>
      <c r="O549" s="44"/>
      <c r="P549" s="44"/>
    </row>
    <row r="550" spans="12:16" ht="12.75" customHeight="1" x14ac:dyDescent="0.35">
      <c r="L550" s="44"/>
      <c r="M550" s="44"/>
      <c r="N550" s="44"/>
      <c r="O550" s="44"/>
      <c r="P550" s="44"/>
    </row>
    <row r="551" spans="12:16" ht="12.75" customHeight="1" x14ac:dyDescent="0.35">
      <c r="L551" s="44"/>
      <c r="M551" s="44"/>
      <c r="N551" s="44"/>
      <c r="O551" s="44"/>
      <c r="P551" s="44"/>
    </row>
    <row r="552" spans="12:16" ht="12.75" customHeight="1" x14ac:dyDescent="0.35">
      <c r="L552" s="44"/>
      <c r="M552" s="44"/>
      <c r="N552" s="44"/>
      <c r="O552" s="44"/>
      <c r="P552" s="44"/>
    </row>
    <row r="553" spans="12:16" ht="12.75" customHeight="1" x14ac:dyDescent="0.35">
      <c r="L553" s="44"/>
      <c r="M553" s="44"/>
      <c r="N553" s="44"/>
      <c r="O553" s="44"/>
      <c r="P553" s="44"/>
    </row>
    <row r="554" spans="12:16" ht="12.75" customHeight="1" x14ac:dyDescent="0.35">
      <c r="L554" s="44"/>
      <c r="M554" s="44"/>
      <c r="N554" s="44"/>
      <c r="O554" s="44"/>
      <c r="P554" s="44"/>
    </row>
    <row r="555" spans="12:16" ht="12.75" customHeight="1" x14ac:dyDescent="0.35">
      <c r="L555" s="44"/>
      <c r="M555" s="44"/>
      <c r="N555" s="44"/>
      <c r="O555" s="44"/>
      <c r="P555" s="44"/>
    </row>
    <row r="556" spans="12:16" ht="12.75" customHeight="1" x14ac:dyDescent="0.35">
      <c r="L556" s="44"/>
      <c r="M556" s="44"/>
      <c r="N556" s="44"/>
      <c r="O556" s="44"/>
      <c r="P556" s="44"/>
    </row>
    <row r="557" spans="12:16" ht="12.75" customHeight="1" x14ac:dyDescent="0.35">
      <c r="L557" s="44"/>
      <c r="M557" s="44"/>
      <c r="N557" s="44"/>
      <c r="O557" s="44"/>
      <c r="P557" s="44"/>
    </row>
    <row r="558" spans="12:16" ht="12.75" customHeight="1" x14ac:dyDescent="0.35">
      <c r="L558" s="44"/>
      <c r="M558" s="44"/>
      <c r="N558" s="44"/>
      <c r="O558" s="44"/>
      <c r="P558" s="44"/>
    </row>
    <row r="559" spans="12:16" ht="12.75" customHeight="1" x14ac:dyDescent="0.35">
      <c r="L559" s="44"/>
      <c r="M559" s="44"/>
      <c r="N559" s="44"/>
      <c r="O559" s="44"/>
      <c r="P559" s="44"/>
    </row>
    <row r="560" spans="12:16" ht="12.75" customHeight="1" x14ac:dyDescent="0.35">
      <c r="L560" s="44"/>
      <c r="M560" s="44"/>
      <c r="N560" s="44"/>
      <c r="O560" s="44"/>
      <c r="P560" s="44"/>
    </row>
    <row r="561" spans="12:16" ht="12.75" customHeight="1" x14ac:dyDescent="0.35">
      <c r="L561" s="44"/>
      <c r="M561" s="44"/>
      <c r="N561" s="44"/>
      <c r="O561" s="44"/>
      <c r="P561" s="44"/>
    </row>
    <row r="562" spans="12:16" ht="12.75" customHeight="1" x14ac:dyDescent="0.35">
      <c r="L562" s="44"/>
      <c r="M562" s="44"/>
      <c r="N562" s="44"/>
      <c r="O562" s="44"/>
      <c r="P562" s="44"/>
    </row>
    <row r="563" spans="12:16" ht="12.75" customHeight="1" x14ac:dyDescent="0.35">
      <c r="L563" s="44"/>
      <c r="M563" s="44"/>
      <c r="N563" s="44"/>
      <c r="O563" s="44"/>
      <c r="P563" s="44"/>
    </row>
    <row r="564" spans="12:16" ht="12.75" customHeight="1" x14ac:dyDescent="0.35">
      <c r="L564" s="44"/>
      <c r="M564" s="44"/>
      <c r="N564" s="44"/>
      <c r="O564" s="44"/>
      <c r="P564" s="44"/>
    </row>
    <row r="565" spans="12:16" ht="12.75" customHeight="1" x14ac:dyDescent="0.35">
      <c r="L565" s="44"/>
      <c r="M565" s="44"/>
      <c r="N565" s="44"/>
      <c r="O565" s="44"/>
      <c r="P565" s="44"/>
    </row>
    <row r="566" spans="12:16" ht="12.75" customHeight="1" x14ac:dyDescent="0.35">
      <c r="L566" s="44"/>
      <c r="M566" s="44"/>
      <c r="N566" s="44"/>
      <c r="O566" s="44"/>
      <c r="P566" s="44"/>
    </row>
    <row r="567" spans="12:16" ht="12.75" customHeight="1" x14ac:dyDescent="0.35">
      <c r="L567" s="44"/>
      <c r="M567" s="44"/>
      <c r="N567" s="44"/>
      <c r="O567" s="44"/>
      <c r="P567" s="44"/>
    </row>
    <row r="568" spans="12:16" ht="12.75" customHeight="1" x14ac:dyDescent="0.35">
      <c r="L568" s="44"/>
      <c r="M568" s="44"/>
      <c r="N568" s="44"/>
      <c r="O568" s="44"/>
      <c r="P568" s="44"/>
    </row>
    <row r="569" spans="12:16" ht="12.75" customHeight="1" x14ac:dyDescent="0.35">
      <c r="L569" s="44"/>
      <c r="M569" s="44"/>
      <c r="N569" s="44"/>
      <c r="O569" s="44"/>
      <c r="P569" s="44"/>
    </row>
    <row r="570" spans="12:16" ht="12.75" customHeight="1" x14ac:dyDescent="0.35">
      <c r="L570" s="44"/>
      <c r="M570" s="44"/>
      <c r="N570" s="44"/>
      <c r="O570" s="44"/>
      <c r="P570" s="44"/>
    </row>
    <row r="571" spans="12:16" ht="12.75" customHeight="1" x14ac:dyDescent="0.35">
      <c r="L571" s="44"/>
      <c r="M571" s="44"/>
      <c r="N571" s="44"/>
      <c r="O571" s="44"/>
      <c r="P571" s="44"/>
    </row>
    <row r="572" spans="12:16" ht="12.75" customHeight="1" x14ac:dyDescent="0.35">
      <c r="L572" s="44"/>
      <c r="M572" s="44"/>
      <c r="N572" s="44"/>
      <c r="O572" s="44"/>
      <c r="P572" s="44"/>
    </row>
    <row r="573" spans="12:16" ht="12.75" customHeight="1" x14ac:dyDescent="0.35">
      <c r="L573" s="44"/>
      <c r="M573" s="44"/>
      <c r="N573" s="44"/>
      <c r="O573" s="44"/>
      <c r="P573" s="44"/>
    </row>
    <row r="574" spans="12:16" ht="12.75" customHeight="1" x14ac:dyDescent="0.35">
      <c r="L574" s="44"/>
      <c r="M574" s="44"/>
      <c r="N574" s="44"/>
      <c r="O574" s="44"/>
      <c r="P574" s="44"/>
    </row>
    <row r="575" spans="12:16" ht="12.75" customHeight="1" x14ac:dyDescent="0.35">
      <c r="L575" s="44"/>
      <c r="M575" s="44"/>
      <c r="N575" s="44"/>
      <c r="O575" s="44"/>
      <c r="P575" s="44"/>
    </row>
    <row r="576" spans="12:16" ht="12.75" customHeight="1" x14ac:dyDescent="0.35">
      <c r="L576" s="44"/>
      <c r="M576" s="44"/>
      <c r="N576" s="44"/>
      <c r="O576" s="44"/>
      <c r="P576" s="44"/>
    </row>
    <row r="577" spans="12:16" ht="12.75" customHeight="1" x14ac:dyDescent="0.35">
      <c r="L577" s="44"/>
      <c r="M577" s="44"/>
      <c r="N577" s="44"/>
      <c r="O577" s="44"/>
      <c r="P577" s="44"/>
    </row>
    <row r="578" spans="12:16" ht="12.75" customHeight="1" x14ac:dyDescent="0.35">
      <c r="L578" s="44"/>
      <c r="M578" s="44"/>
      <c r="N578" s="44"/>
      <c r="O578" s="44"/>
      <c r="P578" s="44"/>
    </row>
    <row r="579" spans="12:16" ht="12.75" customHeight="1" x14ac:dyDescent="0.35">
      <c r="L579" s="44"/>
      <c r="M579" s="44"/>
      <c r="N579" s="44"/>
      <c r="O579" s="44"/>
      <c r="P579" s="44"/>
    </row>
    <row r="580" spans="12:16" ht="12.75" customHeight="1" x14ac:dyDescent="0.35">
      <c r="L580" s="44"/>
      <c r="M580" s="44"/>
      <c r="N580" s="44"/>
      <c r="O580" s="44"/>
      <c r="P580" s="44"/>
    </row>
    <row r="581" spans="12:16" ht="12.75" customHeight="1" x14ac:dyDescent="0.35">
      <c r="L581" s="44"/>
      <c r="M581" s="44"/>
      <c r="N581" s="44"/>
      <c r="O581" s="44"/>
      <c r="P581" s="44"/>
    </row>
    <row r="582" spans="12:16" ht="12.75" customHeight="1" x14ac:dyDescent="0.35">
      <c r="L582" s="44"/>
      <c r="M582" s="44"/>
      <c r="N582" s="44"/>
      <c r="O582" s="44"/>
      <c r="P582" s="44"/>
    </row>
    <row r="583" spans="12:16" ht="12.75" customHeight="1" x14ac:dyDescent="0.35">
      <c r="L583" s="44"/>
      <c r="M583" s="44"/>
      <c r="N583" s="44"/>
      <c r="O583" s="44"/>
      <c r="P583" s="44"/>
    </row>
    <row r="584" spans="12:16" ht="12.75" customHeight="1" x14ac:dyDescent="0.35">
      <c r="L584" s="44"/>
      <c r="M584" s="44"/>
      <c r="N584" s="44"/>
      <c r="O584" s="44"/>
      <c r="P584" s="44"/>
    </row>
    <row r="585" spans="12:16" ht="12.75" customHeight="1" x14ac:dyDescent="0.35">
      <c r="L585" s="44"/>
      <c r="M585" s="44"/>
      <c r="N585" s="44"/>
      <c r="O585" s="44"/>
      <c r="P585" s="44"/>
    </row>
    <row r="586" spans="12:16" ht="12.75" customHeight="1" x14ac:dyDescent="0.35">
      <c r="L586" s="44"/>
      <c r="M586" s="44"/>
      <c r="N586" s="44"/>
      <c r="O586" s="44"/>
      <c r="P586" s="44"/>
    </row>
    <row r="587" spans="12:16" ht="12.75" customHeight="1" x14ac:dyDescent="0.35">
      <c r="L587" s="44"/>
      <c r="M587" s="44"/>
      <c r="N587" s="44"/>
      <c r="O587" s="44"/>
      <c r="P587" s="44"/>
    </row>
    <row r="588" spans="12:16" ht="12.75" customHeight="1" x14ac:dyDescent="0.35">
      <c r="L588" s="44"/>
      <c r="M588" s="44"/>
      <c r="N588" s="44"/>
      <c r="O588" s="44"/>
      <c r="P588" s="44"/>
    </row>
    <row r="589" spans="12:16" ht="12.75" customHeight="1" x14ac:dyDescent="0.35">
      <c r="L589" s="44"/>
      <c r="M589" s="44"/>
      <c r="N589" s="44"/>
      <c r="O589" s="44"/>
      <c r="P589" s="44"/>
    </row>
    <row r="590" spans="12:16" ht="12.75" customHeight="1" x14ac:dyDescent="0.35">
      <c r="L590" s="44"/>
      <c r="M590" s="44"/>
      <c r="N590" s="44"/>
      <c r="O590" s="44"/>
      <c r="P590" s="44"/>
    </row>
    <row r="591" spans="12:16" ht="12.75" customHeight="1" x14ac:dyDescent="0.35">
      <c r="L591" s="44"/>
      <c r="M591" s="44"/>
      <c r="N591" s="44"/>
      <c r="O591" s="44"/>
      <c r="P591" s="44"/>
    </row>
    <row r="592" spans="12:16" ht="12.75" customHeight="1" x14ac:dyDescent="0.35">
      <c r="L592" s="44"/>
      <c r="M592" s="44"/>
      <c r="N592" s="44"/>
      <c r="O592" s="44"/>
      <c r="P592" s="44"/>
    </row>
    <row r="593" spans="12:16" ht="12.75" customHeight="1" x14ac:dyDescent="0.35">
      <c r="L593" s="44"/>
      <c r="M593" s="44"/>
      <c r="N593" s="44"/>
      <c r="O593" s="44"/>
      <c r="P593" s="44"/>
    </row>
    <row r="594" spans="12:16" ht="12.75" customHeight="1" x14ac:dyDescent="0.35">
      <c r="L594" s="44"/>
      <c r="M594" s="44"/>
      <c r="N594" s="44"/>
      <c r="O594" s="44"/>
      <c r="P594" s="44"/>
    </row>
    <row r="595" spans="12:16" ht="12.75" customHeight="1" x14ac:dyDescent="0.35">
      <c r="L595" s="44"/>
      <c r="M595" s="44"/>
      <c r="N595" s="44"/>
      <c r="O595" s="44"/>
      <c r="P595" s="44"/>
    </row>
    <row r="596" spans="12:16" ht="12.75" customHeight="1" x14ac:dyDescent="0.35">
      <c r="L596" s="44"/>
      <c r="M596" s="44"/>
      <c r="N596" s="44"/>
      <c r="O596" s="44"/>
      <c r="P596" s="44"/>
    </row>
    <row r="597" spans="12:16" ht="12.75" customHeight="1" x14ac:dyDescent="0.35">
      <c r="L597" s="44"/>
      <c r="M597" s="44"/>
      <c r="N597" s="44"/>
      <c r="O597" s="44"/>
      <c r="P597" s="44"/>
    </row>
    <row r="598" spans="12:16" ht="12.75" customHeight="1" x14ac:dyDescent="0.35">
      <c r="L598" s="44"/>
      <c r="M598" s="44"/>
      <c r="N598" s="44"/>
      <c r="O598" s="44"/>
      <c r="P598" s="44"/>
    </row>
    <row r="599" spans="12:16" ht="12.75" customHeight="1" x14ac:dyDescent="0.35">
      <c r="L599" s="44"/>
      <c r="M599" s="44"/>
      <c r="N599" s="44"/>
      <c r="O599" s="44"/>
      <c r="P599" s="44"/>
    </row>
    <row r="600" spans="12:16" ht="12.75" customHeight="1" x14ac:dyDescent="0.35">
      <c r="L600" s="44"/>
      <c r="M600" s="44"/>
      <c r="N600" s="44"/>
      <c r="O600" s="44"/>
      <c r="P600" s="44"/>
    </row>
    <row r="601" spans="12:16" ht="12.75" customHeight="1" x14ac:dyDescent="0.35">
      <c r="L601" s="44"/>
      <c r="M601" s="44"/>
      <c r="N601" s="44"/>
      <c r="O601" s="44"/>
      <c r="P601" s="44"/>
    </row>
    <row r="602" spans="12:16" ht="12.75" customHeight="1" x14ac:dyDescent="0.35">
      <c r="L602" s="44"/>
      <c r="M602" s="44"/>
      <c r="N602" s="44"/>
      <c r="O602" s="44"/>
      <c r="P602" s="44"/>
    </row>
    <row r="603" spans="12:16" ht="12.75" customHeight="1" x14ac:dyDescent="0.35">
      <c r="L603" s="44"/>
      <c r="M603" s="44"/>
      <c r="N603" s="44"/>
      <c r="O603" s="44"/>
      <c r="P603" s="44"/>
    </row>
    <row r="604" spans="12:16" ht="12.75" customHeight="1" x14ac:dyDescent="0.35">
      <c r="L604" s="44"/>
      <c r="M604" s="44"/>
      <c r="N604" s="44"/>
      <c r="O604" s="44"/>
      <c r="P604" s="44"/>
    </row>
    <row r="605" spans="12:16" ht="12.75" customHeight="1" x14ac:dyDescent="0.35">
      <c r="L605" s="44"/>
      <c r="M605" s="44"/>
      <c r="N605" s="44"/>
      <c r="O605" s="44"/>
      <c r="P605" s="44"/>
    </row>
    <row r="606" spans="12:16" ht="12.75" customHeight="1" x14ac:dyDescent="0.35">
      <c r="L606" s="44"/>
      <c r="M606" s="44"/>
      <c r="N606" s="44"/>
      <c r="O606" s="44"/>
      <c r="P606" s="44"/>
    </row>
    <row r="607" spans="12:16" ht="12.75" customHeight="1" x14ac:dyDescent="0.35">
      <c r="L607" s="44"/>
      <c r="M607" s="44"/>
      <c r="N607" s="44"/>
      <c r="O607" s="44"/>
      <c r="P607" s="44"/>
    </row>
    <row r="608" spans="12:16" ht="12.75" customHeight="1" x14ac:dyDescent="0.35">
      <c r="L608" s="44"/>
      <c r="M608" s="44"/>
      <c r="N608" s="44"/>
      <c r="O608" s="44"/>
      <c r="P608" s="44"/>
    </row>
    <row r="609" spans="12:16" ht="12.75" customHeight="1" x14ac:dyDescent="0.35">
      <c r="L609" s="44"/>
      <c r="M609" s="44"/>
      <c r="N609" s="44"/>
      <c r="O609" s="44"/>
      <c r="P609" s="44"/>
    </row>
    <row r="610" spans="12:16" ht="12.75" customHeight="1" x14ac:dyDescent="0.35">
      <c r="L610" s="44"/>
      <c r="M610" s="44"/>
      <c r="N610" s="44"/>
      <c r="O610" s="44"/>
      <c r="P610" s="44"/>
    </row>
    <row r="611" spans="12:16" ht="12.75" customHeight="1" x14ac:dyDescent="0.35">
      <c r="L611" s="44"/>
      <c r="M611" s="44"/>
      <c r="N611" s="44"/>
      <c r="O611" s="44"/>
      <c r="P611" s="44"/>
    </row>
    <row r="612" spans="12:16" ht="12.75" customHeight="1" x14ac:dyDescent="0.35">
      <c r="L612" s="44"/>
      <c r="M612" s="44"/>
      <c r="N612" s="44"/>
      <c r="O612" s="44"/>
      <c r="P612" s="44"/>
    </row>
    <row r="613" spans="12:16" ht="12.75" customHeight="1" x14ac:dyDescent="0.35">
      <c r="L613" s="44"/>
      <c r="M613" s="44"/>
      <c r="N613" s="44"/>
      <c r="O613" s="44"/>
      <c r="P613" s="44"/>
    </row>
    <row r="614" spans="12:16" ht="12.75" customHeight="1" x14ac:dyDescent="0.35">
      <c r="L614" s="44"/>
      <c r="M614" s="44"/>
      <c r="N614" s="44"/>
      <c r="O614" s="44"/>
      <c r="P614" s="44"/>
    </row>
    <row r="615" spans="12:16" ht="12.75" customHeight="1" x14ac:dyDescent="0.35">
      <c r="L615" s="44"/>
      <c r="M615" s="44"/>
      <c r="N615" s="44"/>
      <c r="O615" s="44"/>
      <c r="P615" s="44"/>
    </row>
    <row r="616" spans="12:16" ht="12.75" customHeight="1" x14ac:dyDescent="0.35">
      <c r="L616" s="44"/>
      <c r="M616" s="44"/>
      <c r="N616" s="44"/>
      <c r="O616" s="44"/>
      <c r="P616" s="44"/>
    </row>
    <row r="617" spans="12:16" ht="12.75" customHeight="1" x14ac:dyDescent="0.35">
      <c r="L617" s="44"/>
      <c r="M617" s="44"/>
      <c r="N617" s="44"/>
      <c r="O617" s="44"/>
      <c r="P617" s="44"/>
    </row>
    <row r="618" spans="12:16" ht="12.75" customHeight="1" x14ac:dyDescent="0.35">
      <c r="L618" s="44"/>
      <c r="M618" s="44"/>
      <c r="N618" s="44"/>
      <c r="O618" s="44"/>
      <c r="P618" s="44"/>
    </row>
    <row r="619" spans="12:16" ht="12.75" customHeight="1" x14ac:dyDescent="0.35">
      <c r="L619" s="44"/>
      <c r="M619" s="44"/>
      <c r="N619" s="44"/>
      <c r="O619" s="44"/>
      <c r="P619" s="44"/>
    </row>
    <row r="620" spans="12:16" ht="12.75" customHeight="1" x14ac:dyDescent="0.35">
      <c r="L620" s="44"/>
      <c r="M620" s="44"/>
      <c r="N620" s="44"/>
      <c r="O620" s="44"/>
      <c r="P620" s="44"/>
    </row>
    <row r="621" spans="12:16" ht="12.75" customHeight="1" x14ac:dyDescent="0.35">
      <c r="L621" s="44"/>
      <c r="M621" s="44"/>
      <c r="N621" s="44"/>
      <c r="O621" s="44"/>
      <c r="P621" s="44"/>
    </row>
    <row r="622" spans="12:16" ht="12.75" customHeight="1" x14ac:dyDescent="0.35">
      <c r="L622" s="44"/>
      <c r="M622" s="44"/>
      <c r="N622" s="44"/>
      <c r="O622" s="44"/>
      <c r="P622" s="44"/>
    </row>
    <row r="623" spans="12:16" ht="12.75" customHeight="1" x14ac:dyDescent="0.35">
      <c r="L623" s="44"/>
      <c r="M623" s="44"/>
      <c r="N623" s="44"/>
      <c r="O623" s="44"/>
      <c r="P623" s="44"/>
    </row>
    <row r="624" spans="12:16" ht="12.75" customHeight="1" x14ac:dyDescent="0.35">
      <c r="L624" s="44"/>
      <c r="M624" s="44"/>
      <c r="N624" s="44"/>
      <c r="O624" s="44"/>
      <c r="P624" s="44"/>
    </row>
    <row r="625" spans="12:16" ht="12.75" customHeight="1" x14ac:dyDescent="0.35">
      <c r="L625" s="44"/>
      <c r="M625" s="44"/>
      <c r="N625" s="44"/>
      <c r="O625" s="44"/>
      <c r="P625" s="44"/>
    </row>
    <row r="626" spans="12:16" ht="12.75" customHeight="1" x14ac:dyDescent="0.35">
      <c r="L626" s="44"/>
      <c r="M626" s="44"/>
      <c r="N626" s="44"/>
      <c r="O626" s="44"/>
      <c r="P626" s="44"/>
    </row>
    <row r="627" spans="12:16" ht="12.75" customHeight="1" x14ac:dyDescent="0.35">
      <c r="L627" s="44"/>
      <c r="M627" s="44"/>
      <c r="N627" s="44"/>
      <c r="O627" s="44"/>
      <c r="P627" s="44"/>
    </row>
    <row r="628" spans="12:16" ht="12.75" customHeight="1" x14ac:dyDescent="0.35">
      <c r="L628" s="44"/>
      <c r="M628" s="44"/>
      <c r="N628" s="44"/>
      <c r="O628" s="44"/>
      <c r="P628" s="44"/>
    </row>
    <row r="629" spans="12:16" ht="12.75" customHeight="1" x14ac:dyDescent="0.35">
      <c r="L629" s="44"/>
      <c r="M629" s="44"/>
      <c r="N629" s="44"/>
      <c r="O629" s="44"/>
      <c r="P629" s="44"/>
    </row>
    <row r="630" spans="12:16" ht="12.75" customHeight="1" x14ac:dyDescent="0.35">
      <c r="L630" s="44"/>
      <c r="M630" s="44"/>
      <c r="N630" s="44"/>
      <c r="O630" s="44"/>
      <c r="P630" s="44"/>
    </row>
    <row r="631" spans="12:16" ht="12.75" customHeight="1" x14ac:dyDescent="0.35">
      <c r="L631" s="44"/>
      <c r="M631" s="44"/>
      <c r="N631" s="44"/>
      <c r="O631" s="44"/>
      <c r="P631" s="44"/>
    </row>
    <row r="632" spans="12:16" ht="12.75" customHeight="1" x14ac:dyDescent="0.35">
      <c r="L632" s="44"/>
      <c r="M632" s="44"/>
      <c r="N632" s="44"/>
      <c r="O632" s="44"/>
      <c r="P632" s="44"/>
    </row>
    <row r="633" spans="12:16" ht="12.75" customHeight="1" x14ac:dyDescent="0.35">
      <c r="L633" s="44"/>
      <c r="M633" s="44"/>
      <c r="N633" s="44"/>
      <c r="O633" s="44"/>
      <c r="P633" s="44"/>
    </row>
    <row r="634" spans="12:16" ht="12.75" customHeight="1" x14ac:dyDescent="0.35">
      <c r="L634" s="44"/>
      <c r="M634" s="44"/>
      <c r="N634" s="44"/>
      <c r="O634" s="44"/>
      <c r="P634" s="44"/>
    </row>
    <row r="635" spans="12:16" ht="12.75" customHeight="1" x14ac:dyDescent="0.35">
      <c r="L635" s="44"/>
      <c r="M635" s="44"/>
      <c r="N635" s="44"/>
      <c r="O635" s="44"/>
      <c r="P635" s="44"/>
    </row>
    <row r="636" spans="12:16" ht="12.75" customHeight="1" x14ac:dyDescent="0.35">
      <c r="L636" s="44"/>
      <c r="M636" s="44"/>
      <c r="N636" s="44"/>
      <c r="O636" s="44"/>
      <c r="P636" s="44"/>
    </row>
    <row r="637" spans="12:16" ht="12.75" customHeight="1" x14ac:dyDescent="0.35">
      <c r="L637" s="44"/>
      <c r="M637" s="44"/>
      <c r="N637" s="44"/>
      <c r="O637" s="44"/>
      <c r="P637" s="44"/>
    </row>
    <row r="638" spans="12:16" ht="12.75" customHeight="1" x14ac:dyDescent="0.35">
      <c r="L638" s="44"/>
      <c r="M638" s="44"/>
      <c r="N638" s="44"/>
      <c r="O638" s="44"/>
      <c r="P638" s="44"/>
    </row>
    <row r="639" spans="12:16" ht="12.75" customHeight="1" x14ac:dyDescent="0.35">
      <c r="L639" s="44"/>
      <c r="M639" s="44"/>
      <c r="N639" s="44"/>
      <c r="O639" s="44"/>
      <c r="P639" s="44"/>
    </row>
    <row r="640" spans="12:16" ht="12.75" customHeight="1" x14ac:dyDescent="0.35">
      <c r="L640" s="44"/>
      <c r="M640" s="44"/>
      <c r="N640" s="44"/>
      <c r="O640" s="44"/>
      <c r="P640" s="44"/>
    </row>
    <row r="641" spans="12:16" ht="12.75" customHeight="1" x14ac:dyDescent="0.35">
      <c r="L641" s="44"/>
      <c r="M641" s="44"/>
      <c r="N641" s="44"/>
      <c r="O641" s="44"/>
      <c r="P641" s="44"/>
    </row>
    <row r="642" spans="12:16" ht="12.75" customHeight="1" x14ac:dyDescent="0.35">
      <c r="L642" s="44"/>
      <c r="M642" s="44"/>
      <c r="N642" s="44"/>
      <c r="O642" s="44"/>
      <c r="P642" s="44"/>
    </row>
    <row r="643" spans="12:16" ht="12.75" customHeight="1" x14ac:dyDescent="0.35">
      <c r="L643" s="44"/>
      <c r="M643" s="44"/>
      <c r="N643" s="44"/>
      <c r="O643" s="44"/>
      <c r="P643" s="44"/>
    </row>
    <row r="644" spans="12:16" ht="12.75" customHeight="1" x14ac:dyDescent="0.35">
      <c r="L644" s="44"/>
      <c r="M644" s="44"/>
      <c r="N644" s="44"/>
      <c r="O644" s="44"/>
      <c r="P644" s="44"/>
    </row>
    <row r="645" spans="12:16" ht="12.75" customHeight="1" x14ac:dyDescent="0.35">
      <c r="L645" s="44"/>
      <c r="M645" s="44"/>
      <c r="N645" s="44"/>
      <c r="O645" s="44"/>
      <c r="P645" s="44"/>
    </row>
    <row r="646" spans="12:16" ht="12.75" customHeight="1" x14ac:dyDescent="0.35">
      <c r="L646" s="44"/>
      <c r="M646" s="44"/>
      <c r="N646" s="44"/>
      <c r="O646" s="44"/>
      <c r="P646" s="44"/>
    </row>
    <row r="647" spans="12:16" ht="12.75" customHeight="1" x14ac:dyDescent="0.35">
      <c r="L647" s="44"/>
      <c r="M647" s="44"/>
      <c r="N647" s="44"/>
      <c r="O647" s="44"/>
      <c r="P647" s="44"/>
    </row>
    <row r="648" spans="12:16" ht="12.75" customHeight="1" x14ac:dyDescent="0.35">
      <c r="L648" s="44"/>
      <c r="M648" s="44"/>
      <c r="N648" s="44"/>
      <c r="O648" s="44"/>
      <c r="P648" s="44"/>
    </row>
    <row r="649" spans="12:16" ht="12.75" customHeight="1" x14ac:dyDescent="0.35">
      <c r="L649" s="44"/>
      <c r="M649" s="44"/>
      <c r="N649" s="44"/>
      <c r="O649" s="44"/>
      <c r="P649" s="44"/>
    </row>
    <row r="650" spans="12:16" ht="12.75" customHeight="1" x14ac:dyDescent="0.35">
      <c r="L650" s="44"/>
      <c r="M650" s="44"/>
      <c r="N650" s="44"/>
      <c r="O650" s="44"/>
      <c r="P650" s="44"/>
    </row>
    <row r="651" spans="12:16" ht="12.75" customHeight="1" x14ac:dyDescent="0.35">
      <c r="L651" s="44"/>
      <c r="M651" s="44"/>
      <c r="N651" s="44"/>
      <c r="O651" s="44"/>
      <c r="P651" s="44"/>
    </row>
    <row r="652" spans="12:16" ht="12.75" customHeight="1" x14ac:dyDescent="0.35">
      <c r="L652" s="44"/>
      <c r="M652" s="44"/>
      <c r="N652" s="44"/>
      <c r="O652" s="44"/>
      <c r="P652" s="44"/>
    </row>
    <row r="653" spans="12:16" ht="12.75" customHeight="1" x14ac:dyDescent="0.35">
      <c r="L653" s="44"/>
      <c r="M653" s="44"/>
      <c r="N653" s="44"/>
      <c r="O653" s="44"/>
      <c r="P653" s="44"/>
    </row>
    <row r="654" spans="12:16" ht="12.75" customHeight="1" x14ac:dyDescent="0.35">
      <c r="L654" s="44"/>
      <c r="M654" s="44"/>
      <c r="N654" s="44"/>
      <c r="O654" s="44"/>
      <c r="P654" s="44"/>
    </row>
    <row r="655" spans="12:16" ht="12.75" customHeight="1" x14ac:dyDescent="0.35">
      <c r="L655" s="44"/>
      <c r="M655" s="44"/>
      <c r="N655" s="44"/>
      <c r="O655" s="44"/>
      <c r="P655" s="44"/>
    </row>
    <row r="656" spans="12:16" ht="12.75" customHeight="1" x14ac:dyDescent="0.35">
      <c r="L656" s="44"/>
      <c r="M656" s="44"/>
      <c r="N656" s="44"/>
      <c r="O656" s="44"/>
      <c r="P656" s="44"/>
    </row>
    <row r="657" spans="12:16" ht="12.75" customHeight="1" x14ac:dyDescent="0.35">
      <c r="L657" s="44"/>
      <c r="M657" s="44"/>
      <c r="N657" s="44"/>
      <c r="O657" s="44"/>
      <c r="P657" s="44"/>
    </row>
    <row r="658" spans="12:16" ht="12.75" customHeight="1" x14ac:dyDescent="0.35">
      <c r="L658" s="44"/>
      <c r="M658" s="44"/>
      <c r="N658" s="44"/>
      <c r="O658" s="44"/>
      <c r="P658" s="44"/>
    </row>
    <row r="659" spans="12:16" ht="12.75" customHeight="1" x14ac:dyDescent="0.35">
      <c r="L659" s="44"/>
      <c r="M659" s="44"/>
      <c r="N659" s="44"/>
      <c r="O659" s="44"/>
      <c r="P659" s="44"/>
    </row>
    <row r="660" spans="12:16" ht="12.75" customHeight="1" x14ac:dyDescent="0.35">
      <c r="L660" s="44"/>
      <c r="M660" s="44"/>
      <c r="N660" s="44"/>
      <c r="O660" s="44"/>
      <c r="P660" s="44"/>
    </row>
    <row r="661" spans="12:16" ht="12.75" customHeight="1" x14ac:dyDescent="0.35">
      <c r="L661" s="44"/>
      <c r="M661" s="44"/>
      <c r="N661" s="44"/>
      <c r="O661" s="44"/>
      <c r="P661" s="44"/>
    </row>
    <row r="662" spans="12:16" ht="12.75" customHeight="1" x14ac:dyDescent="0.35">
      <c r="L662" s="44"/>
      <c r="M662" s="44"/>
      <c r="N662" s="44"/>
      <c r="O662" s="44"/>
      <c r="P662" s="44"/>
    </row>
    <row r="663" spans="12:16" ht="12.75" customHeight="1" x14ac:dyDescent="0.35">
      <c r="L663" s="44"/>
      <c r="M663" s="44"/>
      <c r="N663" s="44"/>
      <c r="O663" s="44"/>
      <c r="P663" s="44"/>
    </row>
    <row r="664" spans="12:16" ht="12.75" customHeight="1" x14ac:dyDescent="0.35">
      <c r="L664" s="44"/>
      <c r="M664" s="44"/>
      <c r="N664" s="44"/>
      <c r="O664" s="44"/>
      <c r="P664" s="44"/>
    </row>
    <row r="665" spans="12:16" ht="12.75" customHeight="1" x14ac:dyDescent="0.35">
      <c r="L665" s="44"/>
      <c r="M665" s="44"/>
      <c r="N665" s="44"/>
      <c r="O665" s="44"/>
      <c r="P665" s="44"/>
    </row>
    <row r="666" spans="12:16" ht="12.75" customHeight="1" x14ac:dyDescent="0.35">
      <c r="L666" s="44"/>
      <c r="M666" s="44"/>
      <c r="N666" s="44"/>
      <c r="O666" s="44"/>
      <c r="P666" s="44"/>
    </row>
    <row r="667" spans="12:16" ht="12.75" customHeight="1" x14ac:dyDescent="0.35">
      <c r="L667" s="44"/>
      <c r="M667" s="44"/>
      <c r="N667" s="44"/>
      <c r="O667" s="44"/>
      <c r="P667" s="44"/>
    </row>
    <row r="668" spans="12:16" ht="12.75" customHeight="1" x14ac:dyDescent="0.35">
      <c r="L668" s="44"/>
      <c r="M668" s="44"/>
      <c r="N668" s="44"/>
      <c r="O668" s="44"/>
      <c r="P668" s="44"/>
    </row>
    <row r="669" spans="12:16" ht="12.75" customHeight="1" x14ac:dyDescent="0.35">
      <c r="L669" s="44"/>
      <c r="M669" s="44"/>
      <c r="N669" s="44"/>
      <c r="O669" s="44"/>
      <c r="P669" s="44"/>
    </row>
    <row r="670" spans="12:16" ht="12.75" customHeight="1" x14ac:dyDescent="0.35">
      <c r="L670" s="44"/>
      <c r="M670" s="44"/>
      <c r="N670" s="44"/>
      <c r="O670" s="44"/>
      <c r="P670" s="44"/>
    </row>
    <row r="671" spans="12:16" ht="12.75" customHeight="1" x14ac:dyDescent="0.35">
      <c r="L671" s="44"/>
      <c r="M671" s="44"/>
      <c r="N671" s="44"/>
      <c r="O671" s="44"/>
      <c r="P671" s="44"/>
    </row>
    <row r="672" spans="12:16" ht="12.75" customHeight="1" x14ac:dyDescent="0.35">
      <c r="L672" s="44"/>
      <c r="M672" s="44"/>
      <c r="N672" s="44"/>
      <c r="O672" s="44"/>
      <c r="P672" s="44"/>
    </row>
    <row r="673" spans="12:16" ht="12.75" customHeight="1" x14ac:dyDescent="0.35">
      <c r="L673" s="44"/>
      <c r="M673" s="44"/>
      <c r="N673" s="44"/>
      <c r="O673" s="44"/>
      <c r="P673" s="44"/>
    </row>
    <row r="674" spans="12:16" ht="12.75" customHeight="1" x14ac:dyDescent="0.35">
      <c r="L674" s="44"/>
      <c r="M674" s="44"/>
      <c r="N674" s="44"/>
      <c r="O674" s="44"/>
      <c r="P674" s="44"/>
    </row>
    <row r="675" spans="12:16" ht="12.75" customHeight="1" x14ac:dyDescent="0.35">
      <c r="L675" s="44"/>
      <c r="M675" s="44"/>
      <c r="N675" s="44"/>
      <c r="O675" s="44"/>
      <c r="P675" s="44"/>
    </row>
    <row r="676" spans="12:16" ht="12.75" customHeight="1" x14ac:dyDescent="0.35">
      <c r="L676" s="44"/>
      <c r="M676" s="44"/>
      <c r="N676" s="44"/>
      <c r="O676" s="44"/>
      <c r="P676" s="44"/>
    </row>
    <row r="677" spans="12:16" ht="12.75" customHeight="1" x14ac:dyDescent="0.35">
      <c r="L677" s="44"/>
      <c r="M677" s="44"/>
      <c r="N677" s="44"/>
      <c r="O677" s="44"/>
      <c r="P677" s="44"/>
    </row>
    <row r="678" spans="12:16" ht="12.75" customHeight="1" x14ac:dyDescent="0.35">
      <c r="L678" s="44"/>
      <c r="M678" s="44"/>
      <c r="N678" s="44"/>
      <c r="O678" s="44"/>
      <c r="P678" s="44"/>
    </row>
    <row r="679" spans="12:16" ht="12.75" customHeight="1" x14ac:dyDescent="0.35">
      <c r="L679" s="44"/>
      <c r="M679" s="44"/>
      <c r="N679" s="44"/>
      <c r="O679" s="44"/>
      <c r="P679" s="44"/>
    </row>
    <row r="680" spans="12:16" ht="12.75" customHeight="1" x14ac:dyDescent="0.35">
      <c r="L680" s="44"/>
      <c r="M680" s="44"/>
      <c r="N680" s="44"/>
      <c r="O680" s="44"/>
      <c r="P680" s="44"/>
    </row>
    <row r="681" spans="12:16" ht="12.75" customHeight="1" x14ac:dyDescent="0.35">
      <c r="L681" s="44"/>
      <c r="M681" s="44"/>
      <c r="N681" s="44"/>
      <c r="O681" s="44"/>
      <c r="P681" s="44"/>
    </row>
    <row r="682" spans="12:16" ht="12.75" customHeight="1" x14ac:dyDescent="0.35">
      <c r="L682" s="44"/>
      <c r="M682" s="44"/>
      <c r="N682" s="44"/>
      <c r="O682" s="44"/>
      <c r="P682" s="44"/>
    </row>
    <row r="683" spans="12:16" ht="12.75" customHeight="1" x14ac:dyDescent="0.35">
      <c r="L683" s="44"/>
      <c r="M683" s="44"/>
      <c r="N683" s="44"/>
      <c r="O683" s="44"/>
      <c r="P683" s="44"/>
    </row>
    <row r="684" spans="12:16" ht="12.75" customHeight="1" x14ac:dyDescent="0.35">
      <c r="L684" s="44"/>
      <c r="M684" s="44"/>
      <c r="N684" s="44"/>
      <c r="O684" s="44"/>
      <c r="P684" s="44"/>
    </row>
    <row r="685" spans="12:16" ht="12.75" customHeight="1" x14ac:dyDescent="0.35">
      <c r="L685" s="44"/>
      <c r="M685" s="44"/>
      <c r="N685" s="44"/>
      <c r="O685" s="44"/>
      <c r="P685" s="44"/>
    </row>
    <row r="686" spans="12:16" ht="12.75" customHeight="1" x14ac:dyDescent="0.35">
      <c r="L686" s="44"/>
      <c r="M686" s="44"/>
      <c r="N686" s="44"/>
      <c r="O686" s="44"/>
      <c r="P686" s="44"/>
    </row>
    <row r="687" spans="12:16" ht="12.75" customHeight="1" x14ac:dyDescent="0.35">
      <c r="L687" s="44"/>
      <c r="M687" s="44"/>
      <c r="N687" s="44"/>
      <c r="O687" s="44"/>
      <c r="P687" s="44"/>
    </row>
    <row r="688" spans="12:16" ht="12.75" customHeight="1" x14ac:dyDescent="0.35">
      <c r="L688" s="44"/>
      <c r="M688" s="44"/>
      <c r="N688" s="44"/>
      <c r="O688" s="44"/>
      <c r="P688" s="44"/>
    </row>
    <row r="689" spans="12:16" ht="12.75" customHeight="1" x14ac:dyDescent="0.35">
      <c r="L689" s="44"/>
      <c r="M689" s="44"/>
      <c r="N689" s="44"/>
      <c r="O689" s="44"/>
      <c r="P689" s="44"/>
    </row>
    <row r="690" spans="12:16" ht="12.75" customHeight="1" x14ac:dyDescent="0.35">
      <c r="L690" s="44"/>
      <c r="M690" s="44"/>
      <c r="N690" s="44"/>
      <c r="O690" s="44"/>
      <c r="P690" s="44"/>
    </row>
    <row r="691" spans="12:16" ht="12.75" customHeight="1" x14ac:dyDescent="0.35">
      <c r="L691" s="44"/>
      <c r="M691" s="44"/>
      <c r="N691" s="44"/>
      <c r="O691" s="44"/>
      <c r="P691" s="44"/>
    </row>
    <row r="692" spans="12:16" ht="12.75" customHeight="1" x14ac:dyDescent="0.35">
      <c r="L692" s="44"/>
      <c r="M692" s="44"/>
      <c r="N692" s="44"/>
      <c r="O692" s="44"/>
      <c r="P692" s="44"/>
    </row>
    <row r="693" spans="12:16" ht="12.75" customHeight="1" x14ac:dyDescent="0.35">
      <c r="L693" s="44"/>
      <c r="M693" s="44"/>
      <c r="N693" s="44"/>
      <c r="O693" s="44"/>
      <c r="P693" s="44"/>
    </row>
    <row r="694" spans="12:16" ht="12.75" customHeight="1" x14ac:dyDescent="0.35">
      <c r="L694" s="44"/>
      <c r="M694" s="44"/>
      <c r="N694" s="44"/>
      <c r="O694" s="44"/>
      <c r="P694" s="44"/>
    </row>
    <row r="695" spans="12:16" ht="12.75" customHeight="1" x14ac:dyDescent="0.35">
      <c r="L695" s="44"/>
      <c r="M695" s="44"/>
      <c r="N695" s="44"/>
      <c r="O695" s="44"/>
      <c r="P695" s="44"/>
    </row>
    <row r="696" spans="12:16" ht="12.75" customHeight="1" x14ac:dyDescent="0.35">
      <c r="L696" s="44"/>
      <c r="M696" s="44"/>
      <c r="N696" s="44"/>
      <c r="O696" s="44"/>
      <c r="P696" s="44"/>
    </row>
    <row r="697" spans="12:16" ht="12.75" customHeight="1" x14ac:dyDescent="0.35">
      <c r="L697" s="44"/>
      <c r="M697" s="44"/>
      <c r="N697" s="44"/>
      <c r="O697" s="44"/>
      <c r="P697" s="44"/>
    </row>
    <row r="698" spans="12:16" ht="12.75" customHeight="1" x14ac:dyDescent="0.35">
      <c r="L698" s="44"/>
      <c r="M698" s="44"/>
      <c r="N698" s="44"/>
      <c r="O698" s="44"/>
      <c r="P698" s="44"/>
    </row>
    <row r="699" spans="12:16" ht="12.75" customHeight="1" x14ac:dyDescent="0.35">
      <c r="L699" s="44"/>
      <c r="M699" s="44"/>
      <c r="N699" s="44"/>
      <c r="O699" s="44"/>
      <c r="P699" s="44"/>
    </row>
    <row r="700" spans="12:16" ht="12.75" customHeight="1" x14ac:dyDescent="0.35">
      <c r="L700" s="44"/>
      <c r="M700" s="44"/>
      <c r="N700" s="44"/>
      <c r="O700" s="44"/>
      <c r="P700" s="44"/>
    </row>
    <row r="701" spans="12:16" ht="12.75" customHeight="1" x14ac:dyDescent="0.35">
      <c r="L701" s="44"/>
      <c r="M701" s="44"/>
      <c r="N701" s="44"/>
      <c r="O701" s="44"/>
      <c r="P701" s="44"/>
    </row>
    <row r="702" spans="12:16" ht="12.75" customHeight="1" x14ac:dyDescent="0.35">
      <c r="L702" s="44"/>
      <c r="M702" s="44"/>
      <c r="N702" s="44"/>
      <c r="O702" s="44"/>
      <c r="P702" s="44"/>
    </row>
    <row r="703" spans="12:16" ht="12.75" customHeight="1" x14ac:dyDescent="0.35">
      <c r="L703" s="44"/>
      <c r="M703" s="44"/>
      <c r="N703" s="44"/>
      <c r="O703" s="44"/>
      <c r="P703" s="44"/>
    </row>
    <row r="704" spans="12:16" ht="12.75" customHeight="1" x14ac:dyDescent="0.35">
      <c r="L704" s="44"/>
      <c r="M704" s="44"/>
      <c r="N704" s="44"/>
      <c r="O704" s="44"/>
      <c r="P704" s="44"/>
    </row>
    <row r="705" spans="12:16" ht="12.75" customHeight="1" x14ac:dyDescent="0.35">
      <c r="L705" s="44"/>
      <c r="M705" s="44"/>
      <c r="N705" s="44"/>
      <c r="O705" s="44"/>
      <c r="P705" s="44"/>
    </row>
    <row r="706" spans="12:16" ht="12.75" customHeight="1" x14ac:dyDescent="0.35">
      <c r="L706" s="44"/>
      <c r="M706" s="44"/>
      <c r="N706" s="44"/>
      <c r="O706" s="44"/>
      <c r="P706" s="44"/>
    </row>
    <row r="707" spans="12:16" ht="12.75" customHeight="1" x14ac:dyDescent="0.35">
      <c r="L707" s="44"/>
      <c r="M707" s="44"/>
      <c r="N707" s="44"/>
      <c r="O707" s="44"/>
      <c r="P707" s="44"/>
    </row>
    <row r="708" spans="12:16" ht="12.75" customHeight="1" x14ac:dyDescent="0.35">
      <c r="L708" s="44"/>
      <c r="M708" s="44"/>
      <c r="N708" s="44"/>
      <c r="O708" s="44"/>
      <c r="P708" s="44"/>
    </row>
    <row r="709" spans="12:16" ht="12.75" customHeight="1" x14ac:dyDescent="0.35">
      <c r="L709" s="44"/>
      <c r="M709" s="44"/>
      <c r="N709" s="44"/>
      <c r="O709" s="44"/>
      <c r="P709" s="44"/>
    </row>
    <row r="710" spans="12:16" ht="12.75" customHeight="1" x14ac:dyDescent="0.35">
      <c r="L710" s="44"/>
      <c r="M710" s="44"/>
      <c r="N710" s="44"/>
      <c r="O710" s="44"/>
      <c r="P710" s="44"/>
    </row>
    <row r="711" spans="12:16" ht="12.75" customHeight="1" x14ac:dyDescent="0.35">
      <c r="L711" s="44"/>
      <c r="M711" s="44"/>
      <c r="N711" s="44"/>
      <c r="O711" s="44"/>
      <c r="P711" s="44"/>
    </row>
    <row r="712" spans="12:16" ht="12.75" customHeight="1" x14ac:dyDescent="0.35">
      <c r="L712" s="44"/>
      <c r="M712" s="44"/>
      <c r="N712" s="44"/>
      <c r="O712" s="44"/>
      <c r="P712" s="44"/>
    </row>
    <row r="713" spans="12:16" ht="12.75" customHeight="1" x14ac:dyDescent="0.35">
      <c r="L713" s="44"/>
      <c r="M713" s="44"/>
      <c r="N713" s="44"/>
      <c r="O713" s="44"/>
      <c r="P713" s="44"/>
    </row>
    <row r="714" spans="12:16" ht="12.75" customHeight="1" x14ac:dyDescent="0.35">
      <c r="L714" s="44"/>
      <c r="M714" s="44"/>
      <c r="N714" s="44"/>
      <c r="O714" s="44"/>
      <c r="P714" s="44"/>
    </row>
    <row r="715" spans="12:16" ht="12.75" customHeight="1" x14ac:dyDescent="0.35">
      <c r="L715" s="44"/>
      <c r="M715" s="44"/>
      <c r="N715" s="44"/>
      <c r="O715" s="44"/>
      <c r="P715" s="44"/>
    </row>
    <row r="716" spans="12:16" ht="12.75" customHeight="1" x14ac:dyDescent="0.35">
      <c r="L716" s="44"/>
      <c r="M716" s="44"/>
      <c r="N716" s="44"/>
      <c r="O716" s="44"/>
      <c r="P716" s="44"/>
    </row>
    <row r="717" spans="12:16" ht="12.75" customHeight="1" x14ac:dyDescent="0.35">
      <c r="L717" s="44"/>
      <c r="M717" s="44"/>
      <c r="N717" s="44"/>
      <c r="O717" s="44"/>
      <c r="P717" s="44"/>
    </row>
    <row r="718" spans="12:16" ht="12.75" customHeight="1" x14ac:dyDescent="0.35">
      <c r="L718" s="44"/>
      <c r="M718" s="44"/>
      <c r="N718" s="44"/>
      <c r="O718" s="44"/>
      <c r="P718" s="44"/>
    </row>
    <row r="719" spans="12:16" ht="12.75" customHeight="1" x14ac:dyDescent="0.35">
      <c r="L719" s="44"/>
      <c r="M719" s="44"/>
      <c r="N719" s="44"/>
      <c r="O719" s="44"/>
      <c r="P719" s="44"/>
    </row>
    <row r="720" spans="12:16" ht="12.75" customHeight="1" x14ac:dyDescent="0.35">
      <c r="L720" s="44"/>
      <c r="M720" s="44"/>
      <c r="N720" s="44"/>
      <c r="O720" s="44"/>
      <c r="P720" s="44"/>
    </row>
    <row r="721" spans="12:16" ht="12.75" customHeight="1" x14ac:dyDescent="0.35">
      <c r="L721" s="44"/>
      <c r="M721" s="44"/>
      <c r="N721" s="44"/>
      <c r="O721" s="44"/>
      <c r="P721" s="44"/>
    </row>
    <row r="722" spans="12:16" ht="12.75" customHeight="1" x14ac:dyDescent="0.35">
      <c r="L722" s="44"/>
      <c r="M722" s="44"/>
      <c r="N722" s="44"/>
      <c r="O722" s="44"/>
      <c r="P722" s="44"/>
    </row>
    <row r="723" spans="12:16" ht="12.75" customHeight="1" x14ac:dyDescent="0.35">
      <c r="L723" s="44"/>
      <c r="M723" s="44"/>
      <c r="N723" s="44"/>
      <c r="O723" s="44"/>
      <c r="P723" s="44"/>
    </row>
    <row r="724" spans="12:16" ht="12.75" customHeight="1" x14ac:dyDescent="0.35">
      <c r="L724" s="44"/>
      <c r="M724" s="44"/>
      <c r="N724" s="44"/>
      <c r="O724" s="44"/>
      <c r="P724" s="44"/>
    </row>
    <row r="725" spans="12:16" ht="12.75" customHeight="1" x14ac:dyDescent="0.35">
      <c r="L725" s="44"/>
      <c r="M725" s="44"/>
      <c r="N725" s="44"/>
      <c r="O725" s="44"/>
      <c r="P725" s="44"/>
    </row>
    <row r="726" spans="12:16" ht="12.75" customHeight="1" x14ac:dyDescent="0.35">
      <c r="L726" s="44"/>
      <c r="M726" s="44"/>
      <c r="N726" s="44"/>
      <c r="O726" s="44"/>
      <c r="P726" s="44"/>
    </row>
    <row r="727" spans="12:16" ht="12.75" customHeight="1" x14ac:dyDescent="0.35">
      <c r="L727" s="44"/>
      <c r="M727" s="44"/>
      <c r="N727" s="44"/>
      <c r="O727" s="44"/>
      <c r="P727" s="44"/>
    </row>
    <row r="728" spans="12:16" ht="12.75" customHeight="1" x14ac:dyDescent="0.35">
      <c r="L728" s="44"/>
      <c r="M728" s="44"/>
      <c r="N728" s="44"/>
      <c r="O728" s="44"/>
      <c r="P728" s="44"/>
    </row>
    <row r="729" spans="12:16" ht="12.75" customHeight="1" x14ac:dyDescent="0.35">
      <c r="L729" s="44"/>
      <c r="M729" s="44"/>
      <c r="N729" s="44"/>
      <c r="O729" s="44"/>
      <c r="P729" s="44"/>
    </row>
    <row r="730" spans="12:16" ht="12.75" customHeight="1" x14ac:dyDescent="0.35">
      <c r="L730" s="44"/>
      <c r="M730" s="44"/>
      <c r="N730" s="44"/>
      <c r="O730" s="44"/>
      <c r="P730" s="44"/>
    </row>
    <row r="731" spans="12:16" ht="12.75" customHeight="1" x14ac:dyDescent="0.35">
      <c r="L731" s="44"/>
      <c r="M731" s="44"/>
      <c r="N731" s="44"/>
      <c r="O731" s="44"/>
      <c r="P731" s="44"/>
    </row>
    <row r="732" spans="12:16" ht="12.75" customHeight="1" x14ac:dyDescent="0.35">
      <c r="L732" s="44"/>
      <c r="M732" s="44"/>
      <c r="N732" s="44"/>
      <c r="O732" s="44"/>
      <c r="P732" s="44"/>
    </row>
    <row r="733" spans="12:16" ht="12.75" customHeight="1" x14ac:dyDescent="0.35">
      <c r="L733" s="44"/>
      <c r="M733" s="44"/>
      <c r="N733" s="44"/>
      <c r="O733" s="44"/>
      <c r="P733" s="44"/>
    </row>
    <row r="734" spans="12:16" ht="12.75" customHeight="1" x14ac:dyDescent="0.35">
      <c r="L734" s="44"/>
      <c r="M734" s="44"/>
      <c r="N734" s="44"/>
      <c r="O734" s="44"/>
      <c r="P734" s="44"/>
    </row>
    <row r="735" spans="12:16" ht="12.75" customHeight="1" x14ac:dyDescent="0.35">
      <c r="L735" s="44"/>
      <c r="M735" s="44"/>
      <c r="N735" s="44"/>
      <c r="O735" s="44"/>
      <c r="P735" s="44"/>
    </row>
    <row r="736" spans="12:16" ht="12.75" customHeight="1" x14ac:dyDescent="0.35">
      <c r="L736" s="44"/>
      <c r="M736" s="44"/>
      <c r="N736" s="44"/>
      <c r="O736" s="44"/>
      <c r="P736" s="44"/>
    </row>
    <row r="737" spans="12:16" ht="12.75" customHeight="1" x14ac:dyDescent="0.35">
      <c r="L737" s="44"/>
      <c r="M737" s="44"/>
      <c r="N737" s="44"/>
      <c r="O737" s="44"/>
      <c r="P737" s="44"/>
    </row>
    <row r="738" spans="12:16" ht="12.75" customHeight="1" x14ac:dyDescent="0.35">
      <c r="L738" s="44"/>
      <c r="M738" s="44"/>
      <c r="N738" s="44"/>
      <c r="O738" s="44"/>
      <c r="P738" s="44"/>
    </row>
    <row r="739" spans="12:16" ht="12.75" customHeight="1" x14ac:dyDescent="0.35">
      <c r="L739" s="44"/>
      <c r="M739" s="44"/>
      <c r="N739" s="44"/>
      <c r="O739" s="44"/>
      <c r="P739" s="44"/>
    </row>
    <row r="740" spans="12:16" ht="12.75" customHeight="1" x14ac:dyDescent="0.35">
      <c r="L740" s="44"/>
      <c r="M740" s="44"/>
      <c r="N740" s="44"/>
      <c r="O740" s="44"/>
      <c r="P740" s="44"/>
    </row>
    <row r="741" spans="12:16" ht="12.75" customHeight="1" x14ac:dyDescent="0.35">
      <c r="L741" s="44"/>
      <c r="M741" s="44"/>
      <c r="N741" s="44"/>
      <c r="O741" s="44"/>
      <c r="P741" s="44"/>
    </row>
    <row r="742" spans="12:16" ht="12.75" customHeight="1" x14ac:dyDescent="0.35">
      <c r="L742" s="44"/>
      <c r="M742" s="44"/>
      <c r="N742" s="44"/>
      <c r="O742" s="44"/>
      <c r="P742" s="44"/>
    </row>
    <row r="743" spans="12:16" ht="12.75" customHeight="1" x14ac:dyDescent="0.35">
      <c r="L743" s="44"/>
      <c r="M743" s="44"/>
      <c r="N743" s="44"/>
      <c r="O743" s="44"/>
      <c r="P743" s="44"/>
    </row>
    <row r="744" spans="12:16" ht="12.75" customHeight="1" x14ac:dyDescent="0.35">
      <c r="L744" s="44"/>
      <c r="M744" s="44"/>
      <c r="N744" s="44"/>
      <c r="O744" s="44"/>
      <c r="P744" s="44"/>
    </row>
    <row r="745" spans="12:16" ht="12.75" customHeight="1" x14ac:dyDescent="0.35">
      <c r="L745" s="44"/>
      <c r="M745" s="44"/>
      <c r="N745" s="44"/>
      <c r="O745" s="44"/>
      <c r="P745" s="44"/>
    </row>
    <row r="746" spans="12:16" ht="12.75" customHeight="1" x14ac:dyDescent="0.35">
      <c r="L746" s="44"/>
      <c r="M746" s="44"/>
      <c r="N746" s="44"/>
      <c r="O746" s="44"/>
      <c r="P746" s="44"/>
    </row>
    <row r="747" spans="12:16" ht="12.75" customHeight="1" x14ac:dyDescent="0.35">
      <c r="L747" s="44"/>
      <c r="M747" s="44"/>
      <c r="N747" s="44"/>
      <c r="O747" s="44"/>
      <c r="P747" s="44"/>
    </row>
    <row r="748" spans="12:16" ht="12.75" customHeight="1" x14ac:dyDescent="0.35">
      <c r="L748" s="44"/>
      <c r="M748" s="44"/>
      <c r="N748" s="44"/>
      <c r="O748" s="44"/>
      <c r="P748" s="44"/>
    </row>
    <row r="749" spans="12:16" ht="12.75" customHeight="1" x14ac:dyDescent="0.35">
      <c r="L749" s="44"/>
      <c r="M749" s="44"/>
      <c r="N749" s="44"/>
      <c r="O749" s="44"/>
      <c r="P749" s="44"/>
    </row>
    <row r="750" spans="12:16" ht="12.75" customHeight="1" x14ac:dyDescent="0.35">
      <c r="L750" s="44"/>
      <c r="M750" s="44"/>
      <c r="N750" s="44"/>
      <c r="O750" s="44"/>
      <c r="P750" s="44"/>
    </row>
    <row r="751" spans="12:16" ht="12.75" customHeight="1" x14ac:dyDescent="0.35">
      <c r="L751" s="44"/>
      <c r="M751" s="44"/>
      <c r="N751" s="44"/>
      <c r="O751" s="44"/>
      <c r="P751" s="44"/>
    </row>
    <row r="752" spans="12:16" ht="12.75" customHeight="1" x14ac:dyDescent="0.35">
      <c r="L752" s="44"/>
      <c r="M752" s="44"/>
      <c r="N752" s="44"/>
      <c r="O752" s="44"/>
      <c r="P752" s="44"/>
    </row>
    <row r="753" spans="12:16" ht="12.75" customHeight="1" x14ac:dyDescent="0.35">
      <c r="L753" s="44"/>
      <c r="M753" s="44"/>
      <c r="N753" s="44"/>
      <c r="O753" s="44"/>
      <c r="P753" s="44"/>
    </row>
    <row r="754" spans="12:16" ht="12.75" customHeight="1" x14ac:dyDescent="0.35">
      <c r="L754" s="44"/>
      <c r="M754" s="44"/>
      <c r="N754" s="44"/>
      <c r="O754" s="44"/>
      <c r="P754" s="44"/>
    </row>
    <row r="755" spans="12:16" ht="12.75" customHeight="1" x14ac:dyDescent="0.35">
      <c r="L755" s="44"/>
      <c r="M755" s="44"/>
      <c r="N755" s="44"/>
      <c r="O755" s="44"/>
      <c r="P755" s="44"/>
    </row>
    <row r="756" spans="12:16" ht="12.75" customHeight="1" x14ac:dyDescent="0.35">
      <c r="L756" s="44"/>
      <c r="M756" s="44"/>
      <c r="N756" s="44"/>
      <c r="O756" s="44"/>
      <c r="P756" s="44"/>
    </row>
    <row r="757" spans="12:16" ht="12.75" customHeight="1" x14ac:dyDescent="0.35">
      <c r="L757" s="44"/>
      <c r="M757" s="44"/>
      <c r="N757" s="44"/>
      <c r="O757" s="44"/>
      <c r="P757" s="44"/>
    </row>
    <row r="758" spans="12:16" ht="12.75" customHeight="1" x14ac:dyDescent="0.35">
      <c r="L758" s="44"/>
      <c r="M758" s="44"/>
      <c r="N758" s="44"/>
      <c r="O758" s="44"/>
      <c r="P758" s="44"/>
    </row>
    <row r="759" spans="12:16" ht="12.75" customHeight="1" x14ac:dyDescent="0.35">
      <c r="L759" s="44"/>
      <c r="M759" s="44"/>
      <c r="N759" s="44"/>
      <c r="O759" s="44"/>
      <c r="P759" s="44"/>
    </row>
    <row r="760" spans="12:16" ht="12.75" customHeight="1" x14ac:dyDescent="0.35">
      <c r="L760" s="44"/>
      <c r="M760" s="44"/>
      <c r="N760" s="44"/>
      <c r="O760" s="44"/>
      <c r="P760" s="44"/>
    </row>
    <row r="761" spans="12:16" ht="12.75" customHeight="1" x14ac:dyDescent="0.35">
      <c r="L761" s="44"/>
      <c r="M761" s="44"/>
      <c r="N761" s="44"/>
      <c r="O761" s="44"/>
      <c r="P761" s="44"/>
    </row>
    <row r="762" spans="12:16" ht="12.75" customHeight="1" x14ac:dyDescent="0.35">
      <c r="L762" s="44"/>
      <c r="M762" s="44"/>
      <c r="N762" s="44"/>
      <c r="O762" s="44"/>
      <c r="P762" s="44"/>
    </row>
    <row r="763" spans="12:16" ht="12.75" customHeight="1" x14ac:dyDescent="0.35">
      <c r="L763" s="44"/>
      <c r="M763" s="44"/>
      <c r="N763" s="44"/>
      <c r="O763" s="44"/>
      <c r="P763" s="44"/>
    </row>
    <row r="764" spans="12:16" ht="12.75" customHeight="1" x14ac:dyDescent="0.35">
      <c r="L764" s="44"/>
      <c r="M764" s="44"/>
      <c r="N764" s="44"/>
      <c r="O764" s="44"/>
      <c r="P764" s="44"/>
    </row>
    <row r="765" spans="12:16" ht="12.75" customHeight="1" x14ac:dyDescent="0.35">
      <c r="L765" s="44"/>
      <c r="M765" s="44"/>
      <c r="N765" s="44"/>
      <c r="O765" s="44"/>
      <c r="P765" s="44"/>
    </row>
    <row r="766" spans="12:16" ht="12.75" customHeight="1" x14ac:dyDescent="0.35">
      <c r="L766" s="44"/>
      <c r="M766" s="44"/>
      <c r="N766" s="44"/>
      <c r="O766" s="44"/>
      <c r="P766" s="44"/>
    </row>
    <row r="767" spans="12:16" ht="12.75" customHeight="1" x14ac:dyDescent="0.35">
      <c r="L767" s="44"/>
      <c r="M767" s="44"/>
      <c r="N767" s="44"/>
      <c r="O767" s="44"/>
      <c r="P767" s="44"/>
    </row>
    <row r="768" spans="12:16" ht="12.75" customHeight="1" x14ac:dyDescent="0.35">
      <c r="L768" s="44"/>
      <c r="M768" s="44"/>
      <c r="N768" s="44"/>
      <c r="O768" s="44"/>
      <c r="P768" s="44"/>
    </row>
    <row r="769" spans="12:16" ht="12.75" customHeight="1" x14ac:dyDescent="0.35">
      <c r="L769" s="44"/>
      <c r="M769" s="44"/>
      <c r="N769" s="44"/>
      <c r="O769" s="44"/>
      <c r="P769" s="44"/>
    </row>
    <row r="770" spans="12:16" ht="12.75" customHeight="1" x14ac:dyDescent="0.35">
      <c r="L770" s="44"/>
      <c r="M770" s="44"/>
      <c r="N770" s="44"/>
      <c r="O770" s="44"/>
      <c r="P770" s="44"/>
    </row>
    <row r="771" spans="12:16" ht="12.75" customHeight="1" x14ac:dyDescent="0.35">
      <c r="L771" s="44"/>
      <c r="M771" s="44"/>
      <c r="N771" s="44"/>
      <c r="O771" s="44"/>
      <c r="P771" s="44"/>
    </row>
    <row r="772" spans="12:16" ht="12.75" customHeight="1" x14ac:dyDescent="0.35">
      <c r="L772" s="44"/>
      <c r="M772" s="44"/>
      <c r="N772" s="44"/>
      <c r="O772" s="44"/>
      <c r="P772" s="44"/>
    </row>
    <row r="773" spans="12:16" ht="12.75" customHeight="1" x14ac:dyDescent="0.35">
      <c r="L773" s="44"/>
      <c r="M773" s="44"/>
      <c r="N773" s="44"/>
      <c r="O773" s="44"/>
      <c r="P773" s="44"/>
    </row>
    <row r="774" spans="12:16" ht="12.75" customHeight="1" x14ac:dyDescent="0.35">
      <c r="L774" s="44"/>
      <c r="M774" s="44"/>
      <c r="N774" s="44"/>
      <c r="O774" s="44"/>
      <c r="P774" s="44"/>
    </row>
    <row r="775" spans="12:16" ht="12.75" customHeight="1" x14ac:dyDescent="0.35">
      <c r="L775" s="44"/>
      <c r="M775" s="44"/>
      <c r="N775" s="44"/>
      <c r="O775" s="44"/>
      <c r="P775" s="44"/>
    </row>
    <row r="776" spans="12:16" ht="12.75" customHeight="1" x14ac:dyDescent="0.35">
      <c r="L776" s="44"/>
      <c r="M776" s="44"/>
      <c r="N776" s="44"/>
      <c r="O776" s="44"/>
      <c r="P776" s="44"/>
    </row>
    <row r="777" spans="12:16" ht="12.75" customHeight="1" x14ac:dyDescent="0.35">
      <c r="L777" s="44"/>
      <c r="M777" s="44"/>
      <c r="N777" s="44"/>
      <c r="O777" s="44"/>
      <c r="P777" s="44"/>
    </row>
    <row r="778" spans="12:16" ht="12.75" customHeight="1" x14ac:dyDescent="0.35">
      <c r="L778" s="44"/>
      <c r="M778" s="44"/>
      <c r="N778" s="44"/>
      <c r="O778" s="44"/>
      <c r="P778" s="44"/>
    </row>
    <row r="779" spans="12:16" ht="12.75" customHeight="1" x14ac:dyDescent="0.35">
      <c r="L779" s="44"/>
      <c r="M779" s="44"/>
      <c r="N779" s="44"/>
      <c r="O779" s="44"/>
      <c r="P779" s="44"/>
    </row>
    <row r="780" spans="12:16" ht="12.75" customHeight="1" x14ac:dyDescent="0.35">
      <c r="L780" s="44"/>
      <c r="M780" s="44"/>
      <c r="N780" s="44"/>
      <c r="O780" s="44"/>
      <c r="P780" s="44"/>
    </row>
    <row r="781" spans="12:16" ht="12.75" customHeight="1" x14ac:dyDescent="0.35">
      <c r="L781" s="44"/>
      <c r="M781" s="44"/>
      <c r="N781" s="44"/>
      <c r="O781" s="44"/>
      <c r="P781" s="44"/>
    </row>
    <row r="782" spans="12:16" ht="12.75" customHeight="1" x14ac:dyDescent="0.35">
      <c r="L782" s="44"/>
      <c r="M782" s="44"/>
      <c r="N782" s="44"/>
      <c r="O782" s="44"/>
      <c r="P782" s="44"/>
    </row>
    <row r="783" spans="12:16" ht="12.75" customHeight="1" x14ac:dyDescent="0.35">
      <c r="L783" s="44"/>
      <c r="M783" s="44"/>
      <c r="N783" s="44"/>
      <c r="O783" s="44"/>
      <c r="P783" s="44"/>
    </row>
    <row r="784" spans="12:16" ht="12.75" customHeight="1" x14ac:dyDescent="0.35">
      <c r="L784" s="44"/>
      <c r="M784" s="44"/>
      <c r="N784" s="44"/>
      <c r="O784" s="44"/>
      <c r="P784" s="44"/>
    </row>
    <row r="785" spans="12:16" ht="12.75" customHeight="1" x14ac:dyDescent="0.35">
      <c r="L785" s="44"/>
      <c r="M785" s="44"/>
      <c r="N785" s="44"/>
      <c r="O785" s="44"/>
      <c r="P785" s="44"/>
    </row>
    <row r="786" spans="12:16" ht="12.75" customHeight="1" x14ac:dyDescent="0.35">
      <c r="L786" s="44"/>
      <c r="M786" s="44"/>
      <c r="N786" s="44"/>
      <c r="O786" s="44"/>
      <c r="P786" s="44"/>
    </row>
    <row r="787" spans="12:16" ht="12.75" customHeight="1" x14ac:dyDescent="0.35">
      <c r="L787" s="44"/>
      <c r="M787" s="44"/>
      <c r="N787" s="44"/>
      <c r="O787" s="44"/>
      <c r="P787" s="44"/>
    </row>
    <row r="788" spans="12:16" ht="12.75" customHeight="1" x14ac:dyDescent="0.35">
      <c r="L788" s="44"/>
      <c r="M788" s="44"/>
      <c r="N788" s="44"/>
      <c r="O788" s="44"/>
      <c r="P788" s="44"/>
    </row>
    <row r="789" spans="12:16" ht="12.75" customHeight="1" x14ac:dyDescent="0.35">
      <c r="L789" s="44"/>
      <c r="M789" s="44"/>
      <c r="N789" s="44"/>
      <c r="O789" s="44"/>
      <c r="P789" s="44"/>
    </row>
    <row r="790" spans="12:16" ht="12.75" customHeight="1" x14ac:dyDescent="0.35">
      <c r="L790" s="44"/>
      <c r="M790" s="44"/>
      <c r="N790" s="44"/>
      <c r="O790" s="44"/>
      <c r="P790" s="44"/>
    </row>
    <row r="791" spans="12:16" ht="12.75" customHeight="1" x14ac:dyDescent="0.35">
      <c r="L791" s="44"/>
      <c r="M791" s="44"/>
      <c r="N791" s="44"/>
      <c r="O791" s="44"/>
      <c r="P791" s="44"/>
    </row>
    <row r="792" spans="12:16" ht="12.75" customHeight="1" x14ac:dyDescent="0.35">
      <c r="L792" s="44"/>
      <c r="M792" s="44"/>
      <c r="N792" s="44"/>
      <c r="O792" s="44"/>
      <c r="P792" s="44"/>
    </row>
    <row r="793" spans="12:16" ht="12.75" customHeight="1" x14ac:dyDescent="0.35">
      <c r="L793" s="44"/>
      <c r="M793" s="44"/>
      <c r="N793" s="44"/>
      <c r="O793" s="44"/>
      <c r="P793" s="44"/>
    </row>
    <row r="794" spans="12:16" ht="12.75" customHeight="1" x14ac:dyDescent="0.35">
      <c r="L794" s="44"/>
      <c r="M794" s="44"/>
      <c r="N794" s="44"/>
      <c r="O794" s="44"/>
      <c r="P794" s="44"/>
    </row>
    <row r="795" spans="12:16" ht="12.75" customHeight="1" x14ac:dyDescent="0.35">
      <c r="L795" s="44"/>
      <c r="M795" s="44"/>
      <c r="N795" s="44"/>
      <c r="O795" s="44"/>
      <c r="P795" s="44"/>
    </row>
    <row r="796" spans="12:16" ht="12.75" customHeight="1" x14ac:dyDescent="0.35">
      <c r="L796" s="44"/>
      <c r="M796" s="44"/>
      <c r="N796" s="44"/>
      <c r="O796" s="44"/>
      <c r="P796" s="44"/>
    </row>
    <row r="797" spans="12:16" ht="12.75" customHeight="1" x14ac:dyDescent="0.35">
      <c r="L797" s="44"/>
      <c r="M797" s="44"/>
      <c r="N797" s="44"/>
      <c r="O797" s="44"/>
      <c r="P797" s="44"/>
    </row>
    <row r="798" spans="12:16" ht="12.75" customHeight="1" x14ac:dyDescent="0.35">
      <c r="L798" s="44"/>
      <c r="M798" s="44"/>
      <c r="N798" s="44"/>
      <c r="O798" s="44"/>
      <c r="P798" s="44"/>
    </row>
    <row r="799" spans="12:16" ht="12.75" customHeight="1" x14ac:dyDescent="0.35">
      <c r="L799" s="44"/>
      <c r="M799" s="44"/>
      <c r="N799" s="44"/>
      <c r="O799" s="44"/>
      <c r="P799" s="44"/>
    </row>
    <row r="800" spans="12:16" ht="12.75" customHeight="1" x14ac:dyDescent="0.35">
      <c r="L800" s="44"/>
      <c r="M800" s="44"/>
      <c r="N800" s="44"/>
      <c r="O800" s="44"/>
      <c r="P800" s="44"/>
    </row>
    <row r="801" spans="12:16" ht="12.75" customHeight="1" x14ac:dyDescent="0.35">
      <c r="L801" s="44"/>
      <c r="M801" s="44"/>
      <c r="N801" s="44"/>
      <c r="O801" s="44"/>
      <c r="P801" s="44"/>
    </row>
    <row r="802" spans="12:16" ht="12.75" customHeight="1" x14ac:dyDescent="0.35">
      <c r="L802" s="44"/>
      <c r="M802" s="44"/>
      <c r="N802" s="44"/>
      <c r="O802" s="44"/>
      <c r="P802" s="44"/>
    </row>
    <row r="803" spans="12:16" ht="12.75" customHeight="1" x14ac:dyDescent="0.35">
      <c r="L803" s="44"/>
      <c r="M803" s="44"/>
      <c r="N803" s="44"/>
      <c r="O803" s="44"/>
      <c r="P803" s="44"/>
    </row>
    <row r="804" spans="12:16" ht="12.75" customHeight="1" x14ac:dyDescent="0.35">
      <c r="L804" s="44"/>
      <c r="M804" s="44"/>
      <c r="N804" s="44"/>
      <c r="O804" s="44"/>
      <c r="P804" s="44"/>
    </row>
    <row r="805" spans="12:16" ht="12.75" customHeight="1" x14ac:dyDescent="0.35">
      <c r="L805" s="44"/>
      <c r="M805" s="44"/>
      <c r="N805" s="44"/>
      <c r="O805" s="44"/>
      <c r="P805" s="44"/>
    </row>
    <row r="806" spans="12:16" ht="12.75" customHeight="1" x14ac:dyDescent="0.35">
      <c r="L806" s="44"/>
      <c r="M806" s="44"/>
      <c r="N806" s="44"/>
      <c r="O806" s="44"/>
      <c r="P806" s="44"/>
    </row>
    <row r="807" spans="12:16" ht="12.75" customHeight="1" x14ac:dyDescent="0.35">
      <c r="L807" s="44"/>
      <c r="M807" s="44"/>
      <c r="N807" s="44"/>
      <c r="O807" s="44"/>
      <c r="P807" s="44"/>
    </row>
    <row r="808" spans="12:16" ht="12.75" customHeight="1" x14ac:dyDescent="0.35">
      <c r="L808" s="44"/>
      <c r="M808" s="44"/>
      <c r="N808" s="44"/>
      <c r="O808" s="44"/>
      <c r="P808" s="44"/>
    </row>
    <row r="809" spans="12:16" ht="12.75" customHeight="1" x14ac:dyDescent="0.35">
      <c r="L809" s="44"/>
      <c r="M809" s="44"/>
      <c r="N809" s="44"/>
      <c r="O809" s="44"/>
      <c r="P809" s="44"/>
    </row>
    <row r="810" spans="12:16" ht="12.75" customHeight="1" x14ac:dyDescent="0.35">
      <c r="L810" s="44"/>
      <c r="M810" s="44"/>
      <c r="N810" s="44"/>
      <c r="O810" s="44"/>
      <c r="P810" s="44"/>
    </row>
    <row r="811" spans="12:16" ht="12.75" customHeight="1" x14ac:dyDescent="0.35">
      <c r="L811" s="44"/>
      <c r="M811" s="44"/>
      <c r="N811" s="44"/>
      <c r="O811" s="44"/>
      <c r="P811" s="44"/>
    </row>
    <row r="812" spans="12:16" ht="12.75" customHeight="1" x14ac:dyDescent="0.35">
      <c r="L812" s="44"/>
      <c r="M812" s="44"/>
      <c r="N812" s="44"/>
      <c r="O812" s="44"/>
      <c r="P812" s="44"/>
    </row>
    <row r="813" spans="12:16" ht="12.75" customHeight="1" x14ac:dyDescent="0.35">
      <c r="L813" s="44"/>
      <c r="M813" s="44"/>
      <c r="N813" s="44"/>
      <c r="O813" s="44"/>
      <c r="P813" s="44"/>
    </row>
    <row r="814" spans="12:16" ht="12.75" customHeight="1" x14ac:dyDescent="0.35">
      <c r="L814" s="44"/>
      <c r="M814" s="44"/>
      <c r="N814" s="44"/>
      <c r="O814" s="44"/>
      <c r="P814" s="44"/>
    </row>
    <row r="815" spans="12:16" ht="12.75" customHeight="1" x14ac:dyDescent="0.35">
      <c r="L815" s="44"/>
      <c r="M815" s="44"/>
      <c r="N815" s="44"/>
      <c r="O815" s="44"/>
      <c r="P815" s="44"/>
    </row>
    <row r="816" spans="12:16" ht="12.75" customHeight="1" x14ac:dyDescent="0.35">
      <c r="L816" s="44"/>
      <c r="M816" s="44"/>
      <c r="N816" s="44"/>
      <c r="O816" s="44"/>
      <c r="P816" s="44"/>
    </row>
    <row r="817" spans="12:16" ht="12.75" customHeight="1" x14ac:dyDescent="0.35">
      <c r="L817" s="44"/>
      <c r="M817" s="44"/>
      <c r="N817" s="44"/>
      <c r="O817" s="44"/>
      <c r="P817" s="44"/>
    </row>
    <row r="818" spans="12:16" ht="12.75" customHeight="1" x14ac:dyDescent="0.35">
      <c r="L818" s="44"/>
      <c r="M818" s="44"/>
      <c r="N818" s="44"/>
      <c r="O818" s="44"/>
      <c r="P818" s="44"/>
    </row>
    <row r="819" spans="12:16" ht="12.75" customHeight="1" x14ac:dyDescent="0.35">
      <c r="L819" s="44"/>
      <c r="M819" s="44"/>
      <c r="N819" s="44"/>
      <c r="O819" s="44"/>
      <c r="P819" s="44"/>
    </row>
    <row r="820" spans="12:16" ht="12.75" customHeight="1" x14ac:dyDescent="0.35">
      <c r="L820" s="44"/>
      <c r="M820" s="44"/>
      <c r="N820" s="44"/>
      <c r="O820" s="44"/>
      <c r="P820" s="44"/>
    </row>
    <row r="821" spans="12:16" ht="12.75" customHeight="1" x14ac:dyDescent="0.35">
      <c r="L821" s="44"/>
      <c r="M821" s="44"/>
      <c r="N821" s="44"/>
      <c r="O821" s="44"/>
      <c r="P821" s="44"/>
    </row>
    <row r="822" spans="12:16" ht="12.75" customHeight="1" x14ac:dyDescent="0.35">
      <c r="L822" s="44"/>
      <c r="M822" s="44"/>
      <c r="N822" s="44"/>
      <c r="O822" s="44"/>
      <c r="P822" s="44"/>
    </row>
    <row r="823" spans="12:16" ht="12.75" customHeight="1" x14ac:dyDescent="0.35">
      <c r="L823" s="44"/>
      <c r="M823" s="44"/>
      <c r="N823" s="44"/>
      <c r="O823" s="44"/>
      <c r="P823" s="44"/>
    </row>
    <row r="824" spans="12:16" ht="12.75" customHeight="1" x14ac:dyDescent="0.35">
      <c r="L824" s="44"/>
      <c r="M824" s="44"/>
      <c r="N824" s="44"/>
      <c r="O824" s="44"/>
      <c r="P824" s="44"/>
    </row>
    <row r="825" spans="12:16" ht="12.75" customHeight="1" x14ac:dyDescent="0.35">
      <c r="L825" s="44"/>
      <c r="M825" s="44"/>
      <c r="N825" s="44"/>
      <c r="O825" s="44"/>
      <c r="P825" s="44"/>
    </row>
    <row r="826" spans="12:16" ht="12.75" customHeight="1" x14ac:dyDescent="0.35">
      <c r="L826" s="44"/>
      <c r="M826" s="44"/>
      <c r="N826" s="44"/>
      <c r="O826" s="44"/>
      <c r="P826" s="44"/>
    </row>
    <row r="827" spans="12:16" ht="12.75" customHeight="1" x14ac:dyDescent="0.35">
      <c r="L827" s="44"/>
      <c r="M827" s="44"/>
      <c r="N827" s="44"/>
      <c r="O827" s="44"/>
      <c r="P827" s="44"/>
    </row>
    <row r="828" spans="12:16" ht="12.75" customHeight="1" x14ac:dyDescent="0.35">
      <c r="L828" s="44"/>
      <c r="M828" s="44"/>
      <c r="N828" s="44"/>
      <c r="O828" s="44"/>
      <c r="P828" s="44"/>
    </row>
    <row r="829" spans="12:16" ht="12.75" customHeight="1" x14ac:dyDescent="0.35">
      <c r="L829" s="44"/>
      <c r="M829" s="44"/>
      <c r="N829" s="44"/>
      <c r="O829" s="44"/>
      <c r="P829" s="44"/>
    </row>
    <row r="830" spans="12:16" ht="12.75" customHeight="1" x14ac:dyDescent="0.35">
      <c r="L830" s="44"/>
      <c r="M830" s="44"/>
      <c r="N830" s="44"/>
      <c r="O830" s="44"/>
      <c r="P830" s="44"/>
    </row>
    <row r="831" spans="12:16" ht="12.75" customHeight="1" x14ac:dyDescent="0.35">
      <c r="L831" s="44"/>
      <c r="M831" s="44"/>
      <c r="N831" s="44"/>
      <c r="O831" s="44"/>
      <c r="P831" s="44"/>
    </row>
    <row r="832" spans="12:16" ht="12.75" customHeight="1" x14ac:dyDescent="0.35">
      <c r="L832" s="44"/>
      <c r="M832" s="44"/>
      <c r="N832" s="44"/>
      <c r="O832" s="44"/>
      <c r="P832" s="44"/>
    </row>
    <row r="833" spans="12:16" ht="12.75" customHeight="1" x14ac:dyDescent="0.35">
      <c r="L833" s="44"/>
      <c r="M833" s="44"/>
      <c r="N833" s="44"/>
      <c r="O833" s="44"/>
      <c r="P833" s="44"/>
    </row>
    <row r="834" spans="12:16" ht="12.75" customHeight="1" x14ac:dyDescent="0.35">
      <c r="L834" s="44"/>
      <c r="M834" s="44"/>
      <c r="N834" s="44"/>
      <c r="O834" s="44"/>
      <c r="P834" s="44"/>
    </row>
    <row r="835" spans="12:16" ht="12.75" customHeight="1" x14ac:dyDescent="0.35">
      <c r="L835" s="44"/>
      <c r="M835" s="44"/>
      <c r="N835" s="44"/>
      <c r="O835" s="44"/>
      <c r="P835" s="44"/>
    </row>
    <row r="836" spans="12:16" ht="12.75" customHeight="1" x14ac:dyDescent="0.35">
      <c r="L836" s="44"/>
      <c r="M836" s="44"/>
      <c r="N836" s="44"/>
      <c r="O836" s="44"/>
      <c r="P836" s="44"/>
    </row>
    <row r="837" spans="12:16" ht="12.75" customHeight="1" x14ac:dyDescent="0.35">
      <c r="L837" s="44"/>
      <c r="M837" s="44"/>
      <c r="N837" s="44"/>
      <c r="O837" s="44"/>
      <c r="P837" s="44"/>
    </row>
    <row r="838" spans="12:16" ht="12.75" customHeight="1" x14ac:dyDescent="0.35">
      <c r="L838" s="44"/>
      <c r="M838" s="44"/>
      <c r="N838" s="44"/>
      <c r="O838" s="44"/>
      <c r="P838" s="44"/>
    </row>
    <row r="839" spans="12:16" ht="12.75" customHeight="1" x14ac:dyDescent="0.35">
      <c r="L839" s="44"/>
      <c r="M839" s="44"/>
      <c r="N839" s="44"/>
      <c r="O839" s="44"/>
      <c r="P839" s="44"/>
    </row>
    <row r="840" spans="12:16" ht="12.75" customHeight="1" x14ac:dyDescent="0.35">
      <c r="L840" s="44"/>
      <c r="M840" s="44"/>
      <c r="N840" s="44"/>
      <c r="O840" s="44"/>
      <c r="P840" s="44"/>
    </row>
    <row r="841" spans="12:16" ht="12.75" customHeight="1" x14ac:dyDescent="0.35">
      <c r="L841" s="44"/>
      <c r="M841" s="44"/>
      <c r="N841" s="44"/>
      <c r="O841" s="44"/>
      <c r="P841" s="44"/>
    </row>
    <row r="842" spans="12:16" ht="12.75" customHeight="1" x14ac:dyDescent="0.35">
      <c r="L842" s="44"/>
      <c r="M842" s="44"/>
      <c r="N842" s="44"/>
      <c r="O842" s="44"/>
      <c r="P842" s="44"/>
    </row>
    <row r="843" spans="12:16" ht="12.75" customHeight="1" x14ac:dyDescent="0.35">
      <c r="L843" s="44"/>
      <c r="M843" s="44"/>
      <c r="N843" s="44"/>
      <c r="O843" s="44"/>
      <c r="P843" s="44"/>
    </row>
    <row r="844" spans="12:16" ht="12.75" customHeight="1" x14ac:dyDescent="0.35">
      <c r="L844" s="44"/>
      <c r="M844" s="44"/>
      <c r="N844" s="44"/>
      <c r="O844" s="44"/>
      <c r="P844" s="44"/>
    </row>
    <row r="845" spans="12:16" ht="12.75" customHeight="1" x14ac:dyDescent="0.35">
      <c r="L845" s="44"/>
      <c r="M845" s="44"/>
      <c r="N845" s="44"/>
      <c r="O845" s="44"/>
      <c r="P845" s="44"/>
    </row>
    <row r="846" spans="12:16" ht="12.75" customHeight="1" x14ac:dyDescent="0.35">
      <c r="L846" s="44"/>
      <c r="M846" s="44"/>
      <c r="N846" s="44"/>
      <c r="O846" s="44"/>
      <c r="P846" s="44"/>
    </row>
    <row r="847" spans="12:16" ht="12.75" customHeight="1" x14ac:dyDescent="0.35">
      <c r="L847" s="44"/>
      <c r="M847" s="44"/>
      <c r="N847" s="44"/>
      <c r="O847" s="44"/>
      <c r="P847" s="44"/>
    </row>
    <row r="848" spans="12:16" ht="12.75" customHeight="1" x14ac:dyDescent="0.35">
      <c r="L848" s="44"/>
      <c r="M848" s="44"/>
      <c r="N848" s="44"/>
      <c r="O848" s="44"/>
      <c r="P848" s="44"/>
    </row>
    <row r="849" spans="12:16" ht="12.75" customHeight="1" x14ac:dyDescent="0.35">
      <c r="L849" s="44"/>
      <c r="M849" s="44"/>
      <c r="N849" s="44"/>
      <c r="O849" s="44"/>
      <c r="P849" s="44"/>
    </row>
    <row r="850" spans="12:16" ht="12.75" customHeight="1" x14ac:dyDescent="0.35">
      <c r="L850" s="44"/>
      <c r="M850" s="44"/>
      <c r="N850" s="44"/>
      <c r="O850" s="44"/>
      <c r="P850" s="44"/>
    </row>
    <row r="851" spans="12:16" ht="12.75" customHeight="1" x14ac:dyDescent="0.35">
      <c r="L851" s="44"/>
      <c r="M851" s="44"/>
      <c r="N851" s="44"/>
      <c r="O851" s="44"/>
      <c r="P851" s="44"/>
    </row>
    <row r="852" spans="12:16" ht="12.75" customHeight="1" x14ac:dyDescent="0.35">
      <c r="L852" s="44"/>
      <c r="M852" s="44"/>
      <c r="N852" s="44"/>
      <c r="O852" s="44"/>
      <c r="P852" s="44"/>
    </row>
    <row r="853" spans="12:16" ht="12.75" customHeight="1" x14ac:dyDescent="0.35">
      <c r="L853" s="44"/>
      <c r="M853" s="44"/>
      <c r="N853" s="44"/>
      <c r="O853" s="44"/>
      <c r="P853" s="44"/>
    </row>
    <row r="854" spans="12:16" ht="12.75" customHeight="1" x14ac:dyDescent="0.35">
      <c r="L854" s="44"/>
      <c r="M854" s="44"/>
      <c r="N854" s="44"/>
      <c r="O854" s="44"/>
      <c r="P854" s="44"/>
    </row>
    <row r="855" spans="12:16" ht="12.75" customHeight="1" x14ac:dyDescent="0.35">
      <c r="L855" s="44"/>
      <c r="M855" s="44"/>
      <c r="N855" s="44"/>
      <c r="O855" s="44"/>
      <c r="P855" s="44"/>
    </row>
    <row r="856" spans="12:16" ht="12.75" customHeight="1" x14ac:dyDescent="0.35">
      <c r="L856" s="44"/>
      <c r="M856" s="44"/>
      <c r="N856" s="44"/>
      <c r="O856" s="44"/>
      <c r="P856" s="44"/>
    </row>
    <row r="857" spans="12:16" ht="12.75" customHeight="1" x14ac:dyDescent="0.35">
      <c r="L857" s="44"/>
      <c r="M857" s="44"/>
      <c r="N857" s="44"/>
      <c r="O857" s="44"/>
      <c r="P857" s="44"/>
    </row>
    <row r="858" spans="12:16" ht="12.75" customHeight="1" x14ac:dyDescent="0.35">
      <c r="L858" s="44"/>
      <c r="M858" s="44"/>
      <c r="N858" s="44"/>
      <c r="O858" s="44"/>
      <c r="P858" s="44"/>
    </row>
    <row r="859" spans="12:16" ht="12.75" customHeight="1" x14ac:dyDescent="0.35">
      <c r="L859" s="44"/>
      <c r="M859" s="44"/>
      <c r="N859" s="44"/>
      <c r="O859" s="44"/>
      <c r="P859" s="44"/>
    </row>
    <row r="860" spans="12:16" ht="12.75" customHeight="1" x14ac:dyDescent="0.35">
      <c r="L860" s="44"/>
      <c r="M860" s="44"/>
      <c r="N860" s="44"/>
      <c r="O860" s="44"/>
      <c r="P860" s="44"/>
    </row>
    <row r="861" spans="12:16" ht="12.75" customHeight="1" x14ac:dyDescent="0.35">
      <c r="L861" s="44"/>
      <c r="M861" s="44"/>
      <c r="N861" s="44"/>
      <c r="O861" s="44"/>
      <c r="P861" s="44"/>
    </row>
    <row r="862" spans="12:16" ht="12.75" customHeight="1" x14ac:dyDescent="0.35">
      <c r="L862" s="44"/>
      <c r="M862" s="44"/>
      <c r="N862" s="44"/>
      <c r="O862" s="44"/>
      <c r="P862" s="44"/>
    </row>
    <row r="863" spans="12:16" ht="12.75" customHeight="1" x14ac:dyDescent="0.35">
      <c r="L863" s="44"/>
      <c r="M863" s="44"/>
      <c r="N863" s="44"/>
      <c r="O863" s="44"/>
      <c r="P863" s="44"/>
    </row>
    <row r="864" spans="12:16" ht="12.75" customHeight="1" x14ac:dyDescent="0.35">
      <c r="L864" s="44"/>
      <c r="M864" s="44"/>
      <c r="N864" s="44"/>
      <c r="O864" s="44"/>
      <c r="P864" s="44"/>
    </row>
    <row r="865" spans="12:16" ht="12.75" customHeight="1" x14ac:dyDescent="0.35">
      <c r="L865" s="44"/>
      <c r="M865" s="44"/>
      <c r="N865" s="44"/>
      <c r="O865" s="44"/>
      <c r="P865" s="44"/>
    </row>
    <row r="866" spans="12:16" ht="12.75" customHeight="1" x14ac:dyDescent="0.35">
      <c r="L866" s="44"/>
      <c r="M866" s="44"/>
      <c r="N866" s="44"/>
      <c r="O866" s="44"/>
      <c r="P866" s="44"/>
    </row>
    <row r="867" spans="12:16" ht="12.75" customHeight="1" x14ac:dyDescent="0.35">
      <c r="L867" s="44"/>
      <c r="M867" s="44"/>
      <c r="N867" s="44"/>
      <c r="O867" s="44"/>
      <c r="P867" s="44"/>
    </row>
    <row r="868" spans="12:16" ht="12.75" customHeight="1" x14ac:dyDescent="0.35">
      <c r="L868" s="44"/>
      <c r="M868" s="44"/>
      <c r="N868" s="44"/>
      <c r="O868" s="44"/>
      <c r="P868" s="44"/>
    </row>
    <row r="869" spans="12:16" ht="12.75" customHeight="1" x14ac:dyDescent="0.35">
      <c r="L869" s="44"/>
      <c r="M869" s="44"/>
      <c r="N869" s="44"/>
      <c r="O869" s="44"/>
      <c r="P869" s="44"/>
    </row>
    <row r="870" spans="12:16" ht="12.75" customHeight="1" x14ac:dyDescent="0.35">
      <c r="L870" s="44"/>
      <c r="M870" s="44"/>
      <c r="N870" s="44"/>
      <c r="O870" s="44"/>
      <c r="P870" s="44"/>
    </row>
    <row r="871" spans="12:16" ht="12.75" customHeight="1" x14ac:dyDescent="0.35">
      <c r="L871" s="44"/>
      <c r="M871" s="44"/>
      <c r="N871" s="44"/>
      <c r="O871" s="44"/>
      <c r="P871" s="44"/>
    </row>
    <row r="872" spans="12:16" ht="12.75" customHeight="1" x14ac:dyDescent="0.35">
      <c r="L872" s="44"/>
      <c r="M872" s="44"/>
      <c r="N872" s="44"/>
      <c r="O872" s="44"/>
      <c r="P872" s="44"/>
    </row>
    <row r="873" spans="12:16" ht="12.75" customHeight="1" x14ac:dyDescent="0.35">
      <c r="L873" s="44"/>
      <c r="M873" s="44"/>
      <c r="N873" s="44"/>
      <c r="O873" s="44"/>
      <c r="P873" s="44"/>
    </row>
    <row r="874" spans="12:16" ht="12.75" customHeight="1" x14ac:dyDescent="0.35">
      <c r="L874" s="44"/>
      <c r="M874" s="44"/>
      <c r="N874" s="44"/>
      <c r="O874" s="44"/>
      <c r="P874" s="44"/>
    </row>
    <row r="875" spans="12:16" ht="12.75" customHeight="1" x14ac:dyDescent="0.35">
      <c r="L875" s="44"/>
      <c r="M875" s="44"/>
      <c r="N875" s="44"/>
      <c r="O875" s="44"/>
      <c r="P875" s="44"/>
    </row>
    <row r="876" spans="12:16" ht="12.75" customHeight="1" x14ac:dyDescent="0.35">
      <c r="L876" s="44"/>
      <c r="M876" s="44"/>
      <c r="N876" s="44"/>
      <c r="O876" s="44"/>
      <c r="P876" s="44"/>
    </row>
    <row r="877" spans="12:16" ht="12.75" customHeight="1" x14ac:dyDescent="0.35">
      <c r="L877" s="44"/>
      <c r="M877" s="44"/>
      <c r="N877" s="44"/>
      <c r="O877" s="44"/>
      <c r="P877" s="44"/>
    </row>
    <row r="878" spans="12:16" ht="12.75" customHeight="1" x14ac:dyDescent="0.35">
      <c r="L878" s="44"/>
      <c r="M878" s="44"/>
      <c r="N878" s="44"/>
      <c r="O878" s="44"/>
      <c r="P878" s="44"/>
    </row>
    <row r="879" spans="12:16" ht="12.75" customHeight="1" x14ac:dyDescent="0.35">
      <c r="L879" s="44"/>
      <c r="M879" s="44"/>
      <c r="N879" s="44"/>
      <c r="O879" s="44"/>
      <c r="P879" s="44"/>
    </row>
    <row r="880" spans="12:16" ht="12.75" customHeight="1" x14ac:dyDescent="0.35">
      <c r="L880" s="44"/>
      <c r="M880" s="44"/>
      <c r="N880" s="44"/>
      <c r="O880" s="44"/>
      <c r="P880" s="44"/>
    </row>
    <row r="881" spans="12:16" ht="12.75" customHeight="1" x14ac:dyDescent="0.35">
      <c r="L881" s="44"/>
      <c r="M881" s="44"/>
      <c r="N881" s="44"/>
      <c r="O881" s="44"/>
      <c r="P881" s="44"/>
    </row>
    <row r="882" spans="12:16" ht="12.75" customHeight="1" x14ac:dyDescent="0.35">
      <c r="L882" s="44"/>
      <c r="M882" s="44"/>
      <c r="N882" s="44"/>
      <c r="O882" s="44"/>
      <c r="P882" s="44"/>
    </row>
    <row r="883" spans="12:16" ht="12.75" customHeight="1" x14ac:dyDescent="0.35">
      <c r="L883" s="44"/>
      <c r="M883" s="44"/>
      <c r="N883" s="44"/>
      <c r="O883" s="44"/>
      <c r="P883" s="44"/>
    </row>
    <row r="884" spans="12:16" ht="12.75" customHeight="1" x14ac:dyDescent="0.35">
      <c r="L884" s="44"/>
      <c r="M884" s="44"/>
      <c r="N884" s="44"/>
      <c r="O884" s="44"/>
      <c r="P884" s="44"/>
    </row>
    <row r="885" spans="12:16" ht="12.75" customHeight="1" x14ac:dyDescent="0.35">
      <c r="L885" s="44"/>
      <c r="M885" s="44"/>
      <c r="N885" s="44"/>
      <c r="O885" s="44"/>
      <c r="P885" s="44"/>
    </row>
    <row r="886" spans="12:16" ht="12.75" customHeight="1" x14ac:dyDescent="0.35">
      <c r="L886" s="44"/>
      <c r="M886" s="44"/>
      <c r="N886" s="44"/>
      <c r="O886" s="44"/>
      <c r="P886" s="44"/>
    </row>
    <row r="887" spans="12:16" ht="12.75" customHeight="1" x14ac:dyDescent="0.35">
      <c r="L887" s="44"/>
      <c r="M887" s="44"/>
      <c r="N887" s="44"/>
      <c r="O887" s="44"/>
      <c r="P887" s="44"/>
    </row>
    <row r="888" spans="12:16" ht="12.75" customHeight="1" x14ac:dyDescent="0.35">
      <c r="L888" s="44"/>
      <c r="M888" s="44"/>
      <c r="N888" s="44"/>
      <c r="O888" s="44"/>
      <c r="P888" s="44"/>
    </row>
    <row r="889" spans="12:16" ht="12.75" customHeight="1" x14ac:dyDescent="0.35">
      <c r="L889" s="44"/>
      <c r="M889" s="44"/>
      <c r="N889" s="44"/>
      <c r="O889" s="44"/>
      <c r="P889" s="44"/>
    </row>
    <row r="890" spans="12:16" ht="12.75" customHeight="1" x14ac:dyDescent="0.35">
      <c r="L890" s="44"/>
      <c r="M890" s="44"/>
      <c r="N890" s="44"/>
      <c r="O890" s="44"/>
      <c r="P890" s="44"/>
    </row>
    <row r="891" spans="12:16" ht="12.75" customHeight="1" x14ac:dyDescent="0.35">
      <c r="L891" s="44"/>
      <c r="M891" s="44"/>
      <c r="N891" s="44"/>
      <c r="O891" s="44"/>
      <c r="P891" s="44"/>
    </row>
    <row r="892" spans="12:16" ht="12.75" customHeight="1" x14ac:dyDescent="0.35">
      <c r="L892" s="44"/>
      <c r="M892" s="44"/>
      <c r="N892" s="44"/>
      <c r="O892" s="44"/>
      <c r="P892" s="44"/>
    </row>
    <row r="893" spans="12:16" ht="12.75" customHeight="1" x14ac:dyDescent="0.35">
      <c r="L893" s="44"/>
      <c r="M893" s="44"/>
      <c r="N893" s="44"/>
      <c r="O893" s="44"/>
      <c r="P893" s="44"/>
    </row>
    <row r="894" spans="12:16" ht="12.75" customHeight="1" x14ac:dyDescent="0.35">
      <c r="L894" s="44"/>
      <c r="M894" s="44"/>
      <c r="N894" s="44"/>
      <c r="O894" s="44"/>
      <c r="P894" s="44"/>
    </row>
    <row r="895" spans="12:16" ht="12.75" customHeight="1" x14ac:dyDescent="0.35">
      <c r="L895" s="44"/>
      <c r="M895" s="44"/>
      <c r="N895" s="44"/>
      <c r="O895" s="44"/>
      <c r="P895" s="44"/>
    </row>
    <row r="896" spans="12:16" ht="12.75" customHeight="1" x14ac:dyDescent="0.35">
      <c r="L896" s="44"/>
      <c r="M896" s="44"/>
      <c r="N896" s="44"/>
      <c r="O896" s="44"/>
      <c r="P896" s="44"/>
    </row>
    <row r="897" spans="12:16" ht="12.75" customHeight="1" x14ac:dyDescent="0.35">
      <c r="L897" s="44"/>
      <c r="M897" s="44"/>
      <c r="N897" s="44"/>
      <c r="O897" s="44"/>
      <c r="P897" s="44"/>
    </row>
    <row r="898" spans="12:16" ht="12.75" customHeight="1" x14ac:dyDescent="0.35">
      <c r="L898" s="44"/>
      <c r="M898" s="44"/>
      <c r="N898" s="44"/>
      <c r="O898" s="44"/>
      <c r="P898" s="44"/>
    </row>
    <row r="899" spans="12:16" ht="12.75" customHeight="1" x14ac:dyDescent="0.35">
      <c r="L899" s="44"/>
      <c r="M899" s="44"/>
      <c r="N899" s="44"/>
      <c r="O899" s="44"/>
      <c r="P899" s="44"/>
    </row>
    <row r="900" spans="12:16" ht="12.75" customHeight="1" x14ac:dyDescent="0.35">
      <c r="L900" s="44"/>
      <c r="M900" s="44"/>
      <c r="N900" s="44"/>
      <c r="O900" s="44"/>
      <c r="P900" s="44"/>
    </row>
    <row r="901" spans="12:16" ht="12.75" customHeight="1" x14ac:dyDescent="0.35">
      <c r="L901" s="44"/>
      <c r="M901" s="44"/>
      <c r="N901" s="44"/>
      <c r="O901" s="44"/>
      <c r="P901" s="44"/>
    </row>
    <row r="902" spans="12:16" ht="12.75" customHeight="1" x14ac:dyDescent="0.35">
      <c r="L902" s="44"/>
      <c r="M902" s="44"/>
      <c r="N902" s="44"/>
      <c r="O902" s="44"/>
      <c r="P902" s="44"/>
    </row>
    <row r="903" spans="12:16" ht="12.75" customHeight="1" x14ac:dyDescent="0.35">
      <c r="L903" s="44"/>
      <c r="M903" s="44"/>
      <c r="N903" s="44"/>
      <c r="O903" s="44"/>
      <c r="P903" s="44"/>
    </row>
    <row r="904" spans="12:16" ht="12.75" customHeight="1" x14ac:dyDescent="0.35">
      <c r="L904" s="44"/>
      <c r="M904" s="44"/>
      <c r="N904" s="44"/>
      <c r="O904" s="44"/>
      <c r="P904" s="44"/>
    </row>
    <row r="905" spans="12:16" ht="12.75" customHeight="1" x14ac:dyDescent="0.35">
      <c r="L905" s="44"/>
      <c r="M905" s="44"/>
      <c r="N905" s="44"/>
      <c r="O905" s="44"/>
      <c r="P905" s="44"/>
    </row>
    <row r="906" spans="12:16" ht="12.75" customHeight="1" x14ac:dyDescent="0.35">
      <c r="L906" s="44"/>
      <c r="M906" s="44"/>
      <c r="N906" s="44"/>
      <c r="O906" s="44"/>
      <c r="P906" s="44"/>
    </row>
    <row r="907" spans="12:16" ht="12.75" customHeight="1" x14ac:dyDescent="0.35">
      <c r="L907" s="44"/>
      <c r="M907" s="44"/>
      <c r="N907" s="44"/>
      <c r="O907" s="44"/>
      <c r="P907" s="44"/>
    </row>
    <row r="908" spans="12:16" ht="12.75" customHeight="1" x14ac:dyDescent="0.35">
      <c r="L908" s="44"/>
      <c r="M908" s="44"/>
      <c r="N908" s="44"/>
      <c r="O908" s="44"/>
      <c r="P908" s="44"/>
    </row>
    <row r="909" spans="12:16" ht="12.75" customHeight="1" x14ac:dyDescent="0.35">
      <c r="L909" s="44"/>
      <c r="M909" s="44"/>
      <c r="N909" s="44"/>
      <c r="O909" s="44"/>
      <c r="P909" s="44"/>
    </row>
    <row r="910" spans="12:16" ht="12.75" customHeight="1" x14ac:dyDescent="0.35">
      <c r="L910" s="44"/>
      <c r="M910" s="44"/>
      <c r="N910" s="44"/>
      <c r="O910" s="44"/>
      <c r="P910" s="44"/>
    </row>
    <row r="911" spans="12:16" ht="12.75" customHeight="1" x14ac:dyDescent="0.35">
      <c r="L911" s="44"/>
      <c r="M911" s="44"/>
      <c r="N911" s="44"/>
      <c r="O911" s="44"/>
      <c r="P911" s="44"/>
    </row>
    <row r="912" spans="12:16" ht="12.75" customHeight="1" x14ac:dyDescent="0.35">
      <c r="L912" s="44"/>
      <c r="M912" s="44"/>
      <c r="N912" s="44"/>
      <c r="O912" s="44"/>
      <c r="P912" s="44"/>
    </row>
    <row r="913" spans="12:16" ht="12.75" customHeight="1" x14ac:dyDescent="0.35">
      <c r="L913" s="44"/>
      <c r="M913" s="44"/>
      <c r="N913" s="44"/>
      <c r="O913" s="44"/>
      <c r="P913" s="44"/>
    </row>
    <row r="914" spans="12:16" ht="12.75" customHeight="1" x14ac:dyDescent="0.35">
      <c r="L914" s="44"/>
      <c r="M914" s="44"/>
      <c r="N914" s="44"/>
      <c r="O914" s="44"/>
      <c r="P914" s="44"/>
    </row>
    <row r="915" spans="12:16" ht="12.75" customHeight="1" x14ac:dyDescent="0.35">
      <c r="L915" s="44"/>
      <c r="M915" s="44"/>
      <c r="N915" s="44"/>
      <c r="O915" s="44"/>
      <c r="P915" s="44"/>
    </row>
    <row r="916" spans="12:16" ht="12.75" customHeight="1" x14ac:dyDescent="0.35">
      <c r="L916" s="44"/>
      <c r="M916" s="44"/>
      <c r="N916" s="44"/>
      <c r="O916" s="44"/>
      <c r="P916" s="44"/>
    </row>
    <row r="917" spans="12:16" ht="12.75" customHeight="1" x14ac:dyDescent="0.35">
      <c r="L917" s="44"/>
      <c r="M917" s="44"/>
      <c r="N917" s="44"/>
      <c r="O917" s="44"/>
      <c r="P917" s="44"/>
    </row>
    <row r="918" spans="12:16" ht="12.75" customHeight="1" x14ac:dyDescent="0.35">
      <c r="L918" s="44"/>
      <c r="M918" s="44"/>
      <c r="N918" s="44"/>
      <c r="O918" s="44"/>
      <c r="P918" s="44"/>
    </row>
    <row r="919" spans="12:16" ht="12.75" customHeight="1" x14ac:dyDescent="0.35">
      <c r="L919" s="44"/>
      <c r="M919" s="44"/>
      <c r="N919" s="44"/>
      <c r="O919" s="44"/>
      <c r="P919" s="44"/>
    </row>
    <row r="920" spans="12:16" ht="12.75" customHeight="1" x14ac:dyDescent="0.35">
      <c r="L920" s="44"/>
      <c r="M920" s="44"/>
      <c r="N920" s="44"/>
      <c r="O920" s="44"/>
      <c r="P920" s="44"/>
    </row>
    <row r="921" spans="12:16" ht="12.75" customHeight="1" x14ac:dyDescent="0.35">
      <c r="L921" s="44"/>
      <c r="M921" s="44"/>
      <c r="N921" s="44"/>
      <c r="O921" s="44"/>
      <c r="P921" s="44"/>
    </row>
    <row r="922" spans="12:16" ht="12.75" customHeight="1" x14ac:dyDescent="0.35">
      <c r="L922" s="44"/>
      <c r="M922" s="44"/>
      <c r="N922" s="44"/>
      <c r="O922" s="44"/>
      <c r="P922" s="44"/>
    </row>
    <row r="923" spans="12:16" ht="12.75" customHeight="1" x14ac:dyDescent="0.35">
      <c r="L923" s="44"/>
      <c r="M923" s="44"/>
      <c r="N923" s="44"/>
      <c r="O923" s="44"/>
      <c r="P923" s="44"/>
    </row>
    <row r="924" spans="12:16" ht="12.75" customHeight="1" x14ac:dyDescent="0.35">
      <c r="L924" s="44"/>
      <c r="M924" s="44"/>
      <c r="N924" s="44"/>
      <c r="O924" s="44"/>
      <c r="P924" s="44"/>
    </row>
    <row r="925" spans="12:16" ht="12.75" customHeight="1" x14ac:dyDescent="0.35">
      <c r="L925" s="44"/>
      <c r="M925" s="44"/>
      <c r="N925" s="44"/>
      <c r="O925" s="44"/>
      <c r="P925" s="44"/>
    </row>
    <row r="926" spans="12:16" ht="12.75" customHeight="1" x14ac:dyDescent="0.35">
      <c r="L926" s="44"/>
      <c r="M926" s="44"/>
      <c r="N926" s="44"/>
      <c r="O926" s="44"/>
      <c r="P926" s="44"/>
    </row>
    <row r="927" spans="12:16" ht="12.75" customHeight="1" x14ac:dyDescent="0.35">
      <c r="L927" s="44"/>
      <c r="M927" s="44"/>
      <c r="N927" s="44"/>
      <c r="O927" s="44"/>
      <c r="P927" s="44"/>
    </row>
    <row r="928" spans="12:16" ht="12.75" customHeight="1" x14ac:dyDescent="0.35">
      <c r="L928" s="44"/>
      <c r="M928" s="44"/>
      <c r="N928" s="44"/>
      <c r="O928" s="44"/>
      <c r="P928" s="44"/>
    </row>
    <row r="929" spans="12:16" ht="12.75" customHeight="1" x14ac:dyDescent="0.35">
      <c r="L929" s="44"/>
      <c r="M929" s="44"/>
      <c r="N929" s="44"/>
      <c r="O929" s="44"/>
      <c r="P929" s="44"/>
    </row>
    <row r="930" spans="12:16" ht="12.75" customHeight="1" x14ac:dyDescent="0.35">
      <c r="L930" s="44"/>
      <c r="M930" s="44"/>
      <c r="N930" s="44"/>
      <c r="O930" s="44"/>
      <c r="P930" s="44"/>
    </row>
    <row r="931" spans="12:16" ht="12.75" customHeight="1" x14ac:dyDescent="0.35">
      <c r="L931" s="44"/>
      <c r="M931" s="44"/>
      <c r="N931" s="44"/>
      <c r="O931" s="44"/>
      <c r="P931" s="44"/>
    </row>
    <row r="932" spans="12:16" ht="12.75" customHeight="1" x14ac:dyDescent="0.35">
      <c r="L932" s="44"/>
      <c r="M932" s="44"/>
      <c r="N932" s="44"/>
      <c r="O932" s="44"/>
      <c r="P932" s="44"/>
    </row>
    <row r="933" spans="12:16" ht="12.75" customHeight="1" x14ac:dyDescent="0.35">
      <c r="L933" s="44"/>
      <c r="M933" s="44"/>
      <c r="N933" s="44"/>
      <c r="O933" s="44"/>
      <c r="P933" s="44"/>
    </row>
    <row r="934" spans="12:16" ht="12.75" customHeight="1" x14ac:dyDescent="0.35">
      <c r="L934" s="44"/>
      <c r="M934" s="44"/>
      <c r="N934" s="44"/>
      <c r="O934" s="44"/>
      <c r="P934" s="44"/>
    </row>
    <row r="935" spans="12:16" ht="12.75" customHeight="1" x14ac:dyDescent="0.35">
      <c r="L935" s="44"/>
      <c r="M935" s="44"/>
      <c r="N935" s="44"/>
      <c r="O935" s="44"/>
      <c r="P935" s="44"/>
    </row>
    <row r="936" spans="12:16" ht="12.75" customHeight="1" x14ac:dyDescent="0.35">
      <c r="L936" s="44"/>
      <c r="M936" s="44"/>
      <c r="N936" s="44"/>
      <c r="O936" s="44"/>
      <c r="P936" s="44"/>
    </row>
    <row r="937" spans="12:16" ht="12.75" customHeight="1" x14ac:dyDescent="0.35">
      <c r="L937" s="44"/>
      <c r="M937" s="44"/>
      <c r="N937" s="44"/>
      <c r="O937" s="44"/>
      <c r="P937" s="44"/>
    </row>
    <row r="938" spans="12:16" ht="12.75" customHeight="1" x14ac:dyDescent="0.35">
      <c r="L938" s="44"/>
      <c r="M938" s="44"/>
      <c r="N938" s="44"/>
      <c r="O938" s="44"/>
      <c r="P938" s="44"/>
    </row>
    <row r="939" spans="12:16" ht="12.75" customHeight="1" x14ac:dyDescent="0.35">
      <c r="L939" s="44"/>
      <c r="M939" s="44"/>
      <c r="N939" s="44"/>
      <c r="O939" s="44"/>
      <c r="P939" s="44"/>
    </row>
    <row r="940" spans="12:16" ht="12.75" customHeight="1" x14ac:dyDescent="0.35">
      <c r="L940" s="44"/>
      <c r="M940" s="44"/>
      <c r="N940" s="44"/>
      <c r="O940" s="44"/>
      <c r="P940" s="44"/>
    </row>
    <row r="941" spans="12:16" ht="12.75" customHeight="1" x14ac:dyDescent="0.35">
      <c r="L941" s="44"/>
      <c r="M941" s="44"/>
      <c r="N941" s="44"/>
      <c r="O941" s="44"/>
      <c r="P941" s="44"/>
    </row>
    <row r="942" spans="12:16" ht="12.75" customHeight="1" x14ac:dyDescent="0.35">
      <c r="L942" s="44"/>
      <c r="M942" s="44"/>
      <c r="N942" s="44"/>
      <c r="O942" s="44"/>
      <c r="P942" s="44"/>
    </row>
    <row r="943" spans="12:16" ht="12.75" customHeight="1" x14ac:dyDescent="0.35">
      <c r="L943" s="44"/>
      <c r="M943" s="44"/>
      <c r="N943" s="44"/>
      <c r="O943" s="44"/>
      <c r="P943" s="44"/>
    </row>
    <row r="944" spans="12:16" ht="12.75" customHeight="1" x14ac:dyDescent="0.35">
      <c r="L944" s="44"/>
      <c r="M944" s="44"/>
      <c r="N944" s="44"/>
      <c r="O944" s="44"/>
      <c r="P944" s="44"/>
    </row>
    <row r="945" spans="12:16" ht="12.75" customHeight="1" x14ac:dyDescent="0.35">
      <c r="L945" s="44"/>
      <c r="M945" s="44"/>
      <c r="N945" s="44"/>
      <c r="O945" s="44"/>
      <c r="P945" s="44"/>
    </row>
    <row r="946" spans="12:16" ht="12.75" customHeight="1" x14ac:dyDescent="0.35">
      <c r="L946" s="44"/>
      <c r="M946" s="44"/>
      <c r="N946" s="44"/>
      <c r="O946" s="44"/>
      <c r="P946" s="44"/>
    </row>
    <row r="947" spans="12:16" ht="12.75" customHeight="1" x14ac:dyDescent="0.35">
      <c r="L947" s="44"/>
      <c r="M947" s="44"/>
      <c r="N947" s="44"/>
      <c r="O947" s="44"/>
      <c r="P947" s="44"/>
    </row>
    <row r="948" spans="12:16" ht="12.75" customHeight="1" x14ac:dyDescent="0.35">
      <c r="L948" s="44"/>
      <c r="M948" s="44"/>
      <c r="N948" s="44"/>
      <c r="O948" s="44"/>
      <c r="P948" s="44"/>
    </row>
    <row r="949" spans="12:16" ht="12.75" customHeight="1" x14ac:dyDescent="0.35">
      <c r="L949" s="44"/>
      <c r="M949" s="44"/>
      <c r="N949" s="44"/>
      <c r="O949" s="44"/>
      <c r="P949" s="44"/>
    </row>
    <row r="950" spans="12:16" ht="12.75" customHeight="1" x14ac:dyDescent="0.35">
      <c r="L950" s="44"/>
      <c r="M950" s="44"/>
      <c r="N950" s="44"/>
      <c r="O950" s="44"/>
      <c r="P950" s="44"/>
    </row>
    <row r="951" spans="12:16" ht="12.75" customHeight="1" x14ac:dyDescent="0.35">
      <c r="L951" s="44"/>
      <c r="M951" s="44"/>
      <c r="N951" s="44"/>
      <c r="O951" s="44"/>
      <c r="P951" s="44"/>
    </row>
    <row r="952" spans="12:16" ht="12.75" customHeight="1" x14ac:dyDescent="0.35">
      <c r="L952" s="44"/>
      <c r="M952" s="44"/>
      <c r="N952" s="44"/>
      <c r="O952" s="44"/>
      <c r="P952" s="44"/>
    </row>
    <row r="953" spans="12:16" ht="12.75" customHeight="1" x14ac:dyDescent="0.35">
      <c r="L953" s="44"/>
      <c r="M953" s="44"/>
      <c r="N953" s="44"/>
      <c r="O953" s="44"/>
      <c r="P953" s="44"/>
    </row>
    <row r="954" spans="12:16" ht="12.75" customHeight="1" x14ac:dyDescent="0.35">
      <c r="L954" s="44"/>
      <c r="M954" s="44"/>
      <c r="N954" s="44"/>
      <c r="O954" s="44"/>
      <c r="P954" s="44"/>
    </row>
    <row r="955" spans="12:16" ht="12.75" customHeight="1" x14ac:dyDescent="0.35">
      <c r="L955" s="44"/>
      <c r="M955" s="44"/>
      <c r="N955" s="44"/>
      <c r="O955" s="44"/>
      <c r="P955" s="44"/>
    </row>
    <row r="956" spans="12:16" ht="12.75" customHeight="1" x14ac:dyDescent="0.35">
      <c r="L956" s="44"/>
      <c r="M956" s="44"/>
      <c r="N956" s="44"/>
      <c r="O956" s="44"/>
      <c r="P956" s="44"/>
    </row>
    <row r="957" spans="12:16" ht="12.75" customHeight="1" x14ac:dyDescent="0.35">
      <c r="L957" s="44"/>
      <c r="M957" s="44"/>
      <c r="N957" s="44"/>
      <c r="O957" s="44"/>
      <c r="P957" s="44"/>
    </row>
    <row r="958" spans="12:16" ht="12.75" customHeight="1" x14ac:dyDescent="0.35">
      <c r="L958" s="44"/>
      <c r="M958" s="44"/>
      <c r="N958" s="44"/>
      <c r="O958" s="44"/>
      <c r="P958" s="44"/>
    </row>
    <row r="959" spans="12:16" ht="12.75" customHeight="1" x14ac:dyDescent="0.35">
      <c r="L959" s="44"/>
      <c r="M959" s="44"/>
      <c r="N959" s="44"/>
      <c r="O959" s="44"/>
      <c r="P959" s="44"/>
    </row>
    <row r="960" spans="12:16" ht="12.75" customHeight="1" x14ac:dyDescent="0.35">
      <c r="L960" s="44"/>
      <c r="M960" s="44"/>
      <c r="N960" s="44"/>
      <c r="O960" s="44"/>
      <c r="P960" s="44"/>
    </row>
    <row r="961" spans="12:16" ht="12.75" customHeight="1" x14ac:dyDescent="0.35">
      <c r="L961" s="44"/>
      <c r="M961" s="44"/>
      <c r="N961" s="44"/>
      <c r="O961" s="44"/>
      <c r="P961" s="44"/>
    </row>
    <row r="962" spans="12:16" ht="12.75" customHeight="1" x14ac:dyDescent="0.35">
      <c r="L962" s="44"/>
      <c r="M962" s="44"/>
      <c r="N962" s="44"/>
      <c r="O962" s="44"/>
      <c r="P962" s="44"/>
    </row>
    <row r="963" spans="12:16" ht="12.75" customHeight="1" x14ac:dyDescent="0.35">
      <c r="L963" s="44"/>
      <c r="M963" s="44"/>
      <c r="N963" s="44"/>
      <c r="O963" s="44"/>
      <c r="P963" s="44"/>
    </row>
    <row r="964" spans="12:16" ht="12.75" customHeight="1" x14ac:dyDescent="0.35">
      <c r="L964" s="44"/>
      <c r="M964" s="44"/>
      <c r="N964" s="44"/>
      <c r="O964" s="44"/>
      <c r="P964" s="44"/>
    </row>
    <row r="965" spans="12:16" ht="12.75" customHeight="1" x14ac:dyDescent="0.35">
      <c r="L965" s="44"/>
      <c r="M965" s="44"/>
      <c r="N965" s="44"/>
      <c r="O965" s="44"/>
      <c r="P965" s="44"/>
    </row>
    <row r="966" spans="12:16" ht="12.75" customHeight="1" x14ac:dyDescent="0.35">
      <c r="L966" s="44"/>
      <c r="M966" s="44"/>
      <c r="N966" s="44"/>
      <c r="O966" s="44"/>
      <c r="P966" s="44"/>
    </row>
    <row r="967" spans="12:16" ht="12.75" customHeight="1" x14ac:dyDescent="0.35">
      <c r="L967" s="44"/>
      <c r="M967" s="44"/>
      <c r="N967" s="44"/>
      <c r="O967" s="44"/>
      <c r="P967" s="44"/>
    </row>
    <row r="968" spans="12:16" ht="12.75" customHeight="1" x14ac:dyDescent="0.35">
      <c r="L968" s="44"/>
      <c r="M968" s="44"/>
      <c r="N968" s="44"/>
      <c r="O968" s="44"/>
      <c r="P968" s="44"/>
    </row>
    <row r="969" spans="12:16" ht="12.75" customHeight="1" x14ac:dyDescent="0.35">
      <c r="L969" s="44"/>
      <c r="M969" s="44"/>
      <c r="N969" s="44"/>
      <c r="O969" s="44"/>
      <c r="P969" s="44"/>
    </row>
    <row r="970" spans="12:16" ht="12.75" customHeight="1" x14ac:dyDescent="0.35">
      <c r="L970" s="44"/>
      <c r="M970" s="44"/>
      <c r="N970" s="44"/>
      <c r="O970" s="44"/>
      <c r="P970" s="44"/>
    </row>
    <row r="971" spans="12:16" ht="12.75" customHeight="1" x14ac:dyDescent="0.35">
      <c r="L971" s="44"/>
      <c r="M971" s="44"/>
      <c r="N971" s="44"/>
      <c r="O971" s="44"/>
      <c r="P971" s="44"/>
    </row>
    <row r="972" spans="12:16" ht="12.75" customHeight="1" x14ac:dyDescent="0.35">
      <c r="L972" s="44"/>
      <c r="M972" s="44"/>
      <c r="N972" s="44"/>
      <c r="O972" s="44"/>
      <c r="P972" s="44"/>
    </row>
    <row r="973" spans="12:16" ht="12.75" customHeight="1" x14ac:dyDescent="0.35">
      <c r="L973" s="44"/>
      <c r="M973" s="44"/>
      <c r="N973" s="44"/>
      <c r="O973" s="44"/>
      <c r="P973" s="44"/>
    </row>
    <row r="974" spans="12:16" ht="12.75" customHeight="1" x14ac:dyDescent="0.35">
      <c r="L974" s="44"/>
      <c r="M974" s="44"/>
      <c r="N974" s="44"/>
      <c r="O974" s="44"/>
      <c r="P974" s="44"/>
    </row>
    <row r="975" spans="12:16" ht="12.75" customHeight="1" x14ac:dyDescent="0.35">
      <c r="L975" s="44"/>
      <c r="M975" s="44"/>
      <c r="N975" s="44"/>
      <c r="O975" s="44"/>
      <c r="P975" s="44"/>
    </row>
    <row r="976" spans="12:16" ht="12.75" customHeight="1" x14ac:dyDescent="0.35">
      <c r="L976" s="44"/>
      <c r="M976" s="44"/>
      <c r="N976" s="44"/>
      <c r="O976" s="44"/>
      <c r="P976" s="44"/>
    </row>
    <row r="977" spans="12:16" ht="12.75" customHeight="1" x14ac:dyDescent="0.35">
      <c r="L977" s="44"/>
      <c r="M977" s="44"/>
      <c r="N977" s="44"/>
      <c r="O977" s="44"/>
      <c r="P977" s="44"/>
    </row>
    <row r="978" spans="12:16" ht="12.75" customHeight="1" x14ac:dyDescent="0.35">
      <c r="L978" s="44"/>
      <c r="M978" s="44"/>
      <c r="N978" s="44"/>
      <c r="O978" s="44"/>
      <c r="P978" s="44"/>
    </row>
    <row r="979" spans="12:16" ht="12.75" customHeight="1" x14ac:dyDescent="0.35">
      <c r="L979" s="44"/>
      <c r="M979" s="44"/>
      <c r="N979" s="44"/>
      <c r="O979" s="44"/>
      <c r="P979" s="44"/>
    </row>
    <row r="980" spans="12:16" ht="12.75" customHeight="1" x14ac:dyDescent="0.35">
      <c r="L980" s="44"/>
      <c r="M980" s="44"/>
      <c r="N980" s="44"/>
      <c r="O980" s="44"/>
      <c r="P980" s="44"/>
    </row>
    <row r="981" spans="12:16" ht="12.75" customHeight="1" x14ac:dyDescent="0.35">
      <c r="L981" s="44"/>
      <c r="M981" s="44"/>
      <c r="N981" s="44"/>
      <c r="O981" s="44"/>
      <c r="P981" s="44"/>
    </row>
    <row r="982" spans="12:16" ht="12.75" customHeight="1" x14ac:dyDescent="0.35">
      <c r="L982" s="44"/>
      <c r="M982" s="44"/>
      <c r="N982" s="44"/>
      <c r="O982" s="44"/>
      <c r="P982" s="44"/>
    </row>
    <row r="983" spans="12:16" ht="12.75" customHeight="1" x14ac:dyDescent="0.35">
      <c r="L983" s="44"/>
      <c r="M983" s="44"/>
      <c r="N983" s="44"/>
      <c r="O983" s="44"/>
      <c r="P983" s="44"/>
    </row>
    <row r="984" spans="12:16" ht="12.75" customHeight="1" x14ac:dyDescent="0.35">
      <c r="L984" s="44"/>
      <c r="M984" s="44"/>
      <c r="N984" s="44"/>
      <c r="O984" s="44"/>
      <c r="P984" s="44"/>
    </row>
    <row r="985" spans="12:16" ht="12.75" customHeight="1" x14ac:dyDescent="0.35">
      <c r="L985" s="44"/>
      <c r="M985" s="44"/>
      <c r="N985" s="44"/>
      <c r="O985" s="44"/>
      <c r="P985" s="44"/>
    </row>
    <row r="986" spans="12:16" ht="12.75" customHeight="1" x14ac:dyDescent="0.35">
      <c r="L986" s="44"/>
      <c r="M986" s="44"/>
      <c r="N986" s="44"/>
      <c r="O986" s="44"/>
      <c r="P986" s="44"/>
    </row>
    <row r="987" spans="12:16" ht="12.75" customHeight="1" x14ac:dyDescent="0.35">
      <c r="L987" s="44"/>
      <c r="M987" s="44"/>
      <c r="N987" s="44"/>
      <c r="O987" s="44"/>
      <c r="P987" s="44"/>
    </row>
    <row r="988" spans="12:16" ht="12.75" customHeight="1" x14ac:dyDescent="0.35">
      <c r="L988" s="44"/>
      <c r="M988" s="44"/>
      <c r="N988" s="44"/>
      <c r="O988" s="44"/>
      <c r="P988" s="44"/>
    </row>
    <row r="989" spans="12:16" ht="12.75" customHeight="1" x14ac:dyDescent="0.35">
      <c r="L989" s="44"/>
      <c r="M989" s="44"/>
      <c r="N989" s="44"/>
      <c r="O989" s="44"/>
      <c r="P989" s="44"/>
    </row>
    <row r="990" spans="12:16" ht="12.75" customHeight="1" x14ac:dyDescent="0.35">
      <c r="L990" s="44"/>
      <c r="M990" s="44"/>
      <c r="N990" s="44"/>
      <c r="O990" s="44"/>
      <c r="P990" s="44"/>
    </row>
    <row r="991" spans="12:16" ht="12.75" customHeight="1" x14ac:dyDescent="0.35">
      <c r="L991" s="44"/>
      <c r="M991" s="44"/>
      <c r="N991" s="44"/>
      <c r="O991" s="44"/>
      <c r="P991" s="44"/>
    </row>
    <row r="992" spans="12:16" ht="12.75" customHeight="1" x14ac:dyDescent="0.35">
      <c r="L992" s="44"/>
      <c r="M992" s="44"/>
      <c r="N992" s="44"/>
      <c r="O992" s="44"/>
      <c r="P992" s="44"/>
    </row>
    <row r="993" spans="12:16" ht="12.75" customHeight="1" x14ac:dyDescent="0.35">
      <c r="L993" s="44"/>
      <c r="M993" s="44"/>
      <c r="N993" s="44"/>
      <c r="O993" s="44"/>
      <c r="P993" s="44"/>
    </row>
    <row r="994" spans="12:16" ht="12.75" customHeight="1" x14ac:dyDescent="0.35">
      <c r="L994" s="44"/>
      <c r="M994" s="44"/>
      <c r="N994" s="44"/>
      <c r="O994" s="44"/>
      <c r="P994" s="44"/>
    </row>
    <row r="995" spans="12:16" ht="12.75" customHeight="1" x14ac:dyDescent="0.35">
      <c r="L995" s="44"/>
      <c r="M995" s="44"/>
      <c r="N995" s="44"/>
      <c r="O995" s="44"/>
      <c r="P995" s="44"/>
    </row>
    <row r="996" spans="12:16" ht="12.75" customHeight="1" x14ac:dyDescent="0.35">
      <c r="L996" s="44"/>
      <c r="M996" s="44"/>
      <c r="N996" s="44"/>
      <c r="O996" s="44"/>
      <c r="P996" s="44"/>
    </row>
    <row r="997" spans="12:16" ht="12.75" customHeight="1" x14ac:dyDescent="0.35">
      <c r="L997" s="44"/>
      <c r="M997" s="44"/>
      <c r="N997" s="44"/>
      <c r="O997" s="44"/>
      <c r="P997" s="44"/>
    </row>
    <row r="998" spans="12:16" ht="12.75" customHeight="1" x14ac:dyDescent="0.35">
      <c r="L998" s="44"/>
      <c r="M998" s="44"/>
      <c r="N998" s="44"/>
      <c r="O998" s="44"/>
      <c r="P998" s="44"/>
    </row>
    <row r="999" spans="12:16" ht="12.75" customHeight="1" x14ac:dyDescent="0.35">
      <c r="L999" s="44"/>
      <c r="M999" s="44"/>
      <c r="N999" s="44"/>
      <c r="O999" s="44"/>
      <c r="P999" s="44"/>
    </row>
    <row r="1000" spans="12:16" ht="12.75" customHeight="1" x14ac:dyDescent="0.35">
      <c r="L1000" s="44"/>
      <c r="M1000" s="44"/>
      <c r="N1000" s="44"/>
      <c r="O1000" s="44"/>
      <c r="P1000" s="44"/>
    </row>
    <row r="1001" spans="12:16" ht="12.75" customHeight="1" x14ac:dyDescent="0.35">
      <c r="L1001" s="44"/>
      <c r="M1001" s="44"/>
      <c r="N1001" s="44"/>
      <c r="O1001" s="44"/>
      <c r="P1001" s="44"/>
    </row>
    <row r="1002" spans="12:16" ht="12.75" customHeight="1" x14ac:dyDescent="0.35">
      <c r="L1002" s="44"/>
      <c r="M1002" s="44"/>
      <c r="N1002" s="44"/>
      <c r="O1002" s="44"/>
      <c r="P1002" s="44"/>
    </row>
    <row r="1003" spans="12:16" ht="12.75" customHeight="1" x14ac:dyDescent="0.35">
      <c r="L1003" s="44"/>
      <c r="M1003" s="44"/>
      <c r="N1003" s="44"/>
      <c r="O1003" s="44"/>
      <c r="P1003" s="44"/>
    </row>
    <row r="1004" spans="12:16" ht="12.75" customHeight="1" x14ac:dyDescent="0.35">
      <c r="L1004" s="44"/>
      <c r="M1004" s="44"/>
      <c r="N1004" s="44"/>
      <c r="O1004" s="44"/>
      <c r="P1004" s="44"/>
    </row>
    <row r="1005" spans="12:16" ht="12.75" customHeight="1" x14ac:dyDescent="0.35">
      <c r="L1005" s="44"/>
      <c r="M1005" s="44"/>
      <c r="N1005" s="44"/>
      <c r="O1005" s="44"/>
      <c r="P1005" s="44"/>
    </row>
    <row r="1006" spans="12:16" ht="12.75" customHeight="1" x14ac:dyDescent="0.35">
      <c r="L1006" s="44"/>
      <c r="M1006" s="44"/>
      <c r="N1006" s="44"/>
      <c r="O1006" s="44"/>
      <c r="P1006" s="44"/>
    </row>
    <row r="1007" spans="12:16" ht="12.75" customHeight="1" x14ac:dyDescent="0.35">
      <c r="L1007" s="44"/>
      <c r="M1007" s="44"/>
      <c r="N1007" s="44"/>
      <c r="O1007" s="44"/>
      <c r="P1007" s="44"/>
    </row>
    <row r="1008" spans="12:16" ht="12.75" customHeight="1" x14ac:dyDescent="0.35">
      <c r="L1008" s="44"/>
      <c r="M1008" s="44"/>
      <c r="N1008" s="44"/>
      <c r="O1008" s="44"/>
      <c r="P1008" s="44"/>
    </row>
    <row r="1009" spans="12:16" ht="12.75" customHeight="1" x14ac:dyDescent="0.35">
      <c r="L1009" s="44"/>
      <c r="M1009" s="44"/>
      <c r="N1009" s="44"/>
      <c r="O1009" s="44"/>
      <c r="P1009" s="44"/>
    </row>
    <row r="1010" spans="12:16" ht="12.75" customHeight="1" x14ac:dyDescent="0.35">
      <c r="L1010" s="44"/>
      <c r="M1010" s="44"/>
      <c r="N1010" s="44"/>
      <c r="O1010" s="44"/>
      <c r="P1010" s="44"/>
    </row>
    <row r="1011" spans="12:16" ht="12.75" customHeight="1" x14ac:dyDescent="0.35">
      <c r="L1011" s="44"/>
      <c r="M1011" s="44"/>
      <c r="N1011" s="44"/>
      <c r="O1011" s="44"/>
      <c r="P1011" s="44"/>
    </row>
    <row r="1012" spans="12:16" ht="12.75" customHeight="1" x14ac:dyDescent="0.35">
      <c r="L1012" s="44"/>
      <c r="M1012" s="44"/>
      <c r="N1012" s="44"/>
      <c r="O1012" s="44"/>
      <c r="P1012" s="44"/>
    </row>
    <row r="1013" spans="12:16" ht="12.75" customHeight="1" x14ac:dyDescent="0.35">
      <c r="L1013" s="44"/>
      <c r="M1013" s="44"/>
      <c r="N1013" s="44"/>
      <c r="O1013" s="44"/>
      <c r="P1013" s="44"/>
    </row>
    <row r="1014" spans="12:16" ht="12.75" customHeight="1" x14ac:dyDescent="0.35">
      <c r="L1014" s="44"/>
      <c r="M1014" s="44"/>
      <c r="N1014" s="44"/>
      <c r="O1014" s="44"/>
      <c r="P1014" s="44"/>
    </row>
    <row r="1015" spans="12:16" ht="12.75" customHeight="1" x14ac:dyDescent="0.35">
      <c r="L1015" s="44"/>
      <c r="M1015" s="44"/>
      <c r="N1015" s="44"/>
      <c r="O1015" s="44"/>
      <c r="P1015" s="44"/>
    </row>
    <row r="1016" spans="12:16" ht="12.75" customHeight="1" x14ac:dyDescent="0.35">
      <c r="L1016" s="44"/>
      <c r="M1016" s="44"/>
      <c r="N1016" s="44"/>
      <c r="O1016" s="44"/>
      <c r="P1016" s="44"/>
    </row>
    <row r="1017" spans="12:16" ht="12.75" customHeight="1" x14ac:dyDescent="0.35">
      <c r="L1017" s="44"/>
      <c r="M1017" s="44"/>
      <c r="N1017" s="44"/>
      <c r="O1017" s="44"/>
      <c r="P1017" s="44"/>
    </row>
    <row r="1018" spans="12:16" ht="12.75" customHeight="1" x14ac:dyDescent="0.35">
      <c r="L1018" s="44"/>
      <c r="M1018" s="44"/>
      <c r="N1018" s="44"/>
      <c r="O1018" s="44"/>
      <c r="P1018" s="44"/>
    </row>
    <row r="1019" spans="12:16" ht="12.75" customHeight="1" x14ac:dyDescent="0.35">
      <c r="L1019" s="44"/>
      <c r="M1019" s="44"/>
      <c r="N1019" s="44"/>
      <c r="O1019" s="44"/>
      <c r="P1019" s="44"/>
    </row>
    <row r="1020" spans="12:16" ht="12.75" customHeight="1" x14ac:dyDescent="0.35">
      <c r="L1020" s="44"/>
      <c r="M1020" s="44"/>
      <c r="N1020" s="44"/>
      <c r="O1020" s="44"/>
      <c r="P1020" s="44"/>
    </row>
    <row r="1021" spans="12:16" ht="12.75" customHeight="1" x14ac:dyDescent="0.35">
      <c r="L1021" s="44"/>
      <c r="M1021" s="44"/>
      <c r="N1021" s="44"/>
      <c r="O1021" s="44"/>
      <c r="P1021" s="44"/>
    </row>
    <row r="1022" spans="12:16" ht="12.75" customHeight="1" x14ac:dyDescent="0.35">
      <c r="L1022" s="44"/>
      <c r="M1022" s="44"/>
      <c r="N1022" s="44"/>
      <c r="O1022" s="44"/>
      <c r="P1022" s="44"/>
    </row>
    <row r="1023" spans="12:16" ht="12.75" customHeight="1" x14ac:dyDescent="0.35">
      <c r="L1023" s="44"/>
      <c r="M1023" s="44"/>
      <c r="N1023" s="44"/>
      <c r="O1023" s="44"/>
      <c r="P1023" s="44"/>
    </row>
    <row r="1024" spans="12:16" ht="12.75" customHeight="1" x14ac:dyDescent="0.35">
      <c r="L1024" s="44"/>
      <c r="M1024" s="44"/>
      <c r="N1024" s="44"/>
      <c r="O1024" s="44"/>
      <c r="P1024" s="44"/>
    </row>
    <row r="1025" spans="12:16" ht="12.75" customHeight="1" x14ac:dyDescent="0.35">
      <c r="L1025" s="44"/>
      <c r="M1025" s="44"/>
      <c r="N1025" s="44"/>
      <c r="O1025" s="44"/>
      <c r="P1025" s="44"/>
    </row>
    <row r="1026" spans="12:16" ht="12.75" customHeight="1" x14ac:dyDescent="0.35">
      <c r="L1026" s="44"/>
      <c r="M1026" s="44"/>
      <c r="N1026" s="44"/>
      <c r="O1026" s="44"/>
      <c r="P1026" s="44"/>
    </row>
    <row r="1027" spans="12:16" ht="12.75" customHeight="1" x14ac:dyDescent="0.35">
      <c r="L1027" s="44"/>
      <c r="M1027" s="44"/>
      <c r="N1027" s="44"/>
      <c r="O1027" s="44"/>
      <c r="P1027" s="44"/>
    </row>
    <row r="1028" spans="12:16" ht="12.75" customHeight="1" x14ac:dyDescent="0.35">
      <c r="L1028" s="44"/>
      <c r="M1028" s="44"/>
      <c r="N1028" s="44"/>
      <c r="O1028" s="44"/>
      <c r="P1028" s="44"/>
    </row>
    <row r="1029" spans="12:16" ht="12.75" customHeight="1" x14ac:dyDescent="0.35">
      <c r="L1029" s="44"/>
      <c r="M1029" s="44"/>
      <c r="N1029" s="44"/>
      <c r="O1029" s="44"/>
      <c r="P1029" s="44"/>
    </row>
    <row r="1030" spans="12:16" ht="12.75" customHeight="1" x14ac:dyDescent="0.35">
      <c r="L1030" s="44"/>
      <c r="M1030" s="44"/>
      <c r="N1030" s="44"/>
      <c r="O1030" s="44"/>
      <c r="P1030" s="44"/>
    </row>
    <row r="1031" spans="12:16" ht="12.75" customHeight="1" x14ac:dyDescent="0.35">
      <c r="L1031" s="44"/>
      <c r="M1031" s="44"/>
      <c r="N1031" s="44"/>
      <c r="O1031" s="44"/>
      <c r="P1031" s="44"/>
    </row>
    <row r="1032" spans="12:16" ht="12.75" customHeight="1" x14ac:dyDescent="0.35">
      <c r="L1032" s="44"/>
      <c r="M1032" s="44"/>
      <c r="N1032" s="44"/>
      <c r="O1032" s="44"/>
      <c r="P1032" s="44"/>
    </row>
    <row r="1033" spans="12:16" ht="12.75" customHeight="1" x14ac:dyDescent="0.35">
      <c r="L1033" s="44"/>
      <c r="M1033" s="44"/>
      <c r="N1033" s="44"/>
      <c r="O1033" s="44"/>
      <c r="P1033" s="44"/>
    </row>
    <row r="1034" spans="12:16" ht="12.75" customHeight="1" x14ac:dyDescent="0.35">
      <c r="L1034" s="44"/>
      <c r="M1034" s="44"/>
      <c r="N1034" s="44"/>
      <c r="O1034" s="44"/>
      <c r="P1034" s="44"/>
    </row>
    <row r="1035" spans="12:16" ht="12.75" customHeight="1" x14ac:dyDescent="0.35">
      <c r="L1035" s="44"/>
      <c r="M1035" s="44"/>
      <c r="N1035" s="44"/>
      <c r="O1035" s="44"/>
      <c r="P1035" s="44"/>
    </row>
    <row r="1036" spans="12:16" ht="12.75" customHeight="1" x14ac:dyDescent="0.35">
      <c r="L1036" s="44"/>
      <c r="M1036" s="44"/>
      <c r="N1036" s="44"/>
      <c r="O1036" s="44"/>
      <c r="P1036" s="44"/>
    </row>
    <row r="1037" spans="12:16" ht="12.75" customHeight="1" x14ac:dyDescent="0.35">
      <c r="L1037" s="44"/>
      <c r="M1037" s="44"/>
      <c r="N1037" s="44"/>
      <c r="O1037" s="44"/>
      <c r="P1037" s="44"/>
    </row>
    <row r="1038" spans="12:16" ht="12.75" customHeight="1" x14ac:dyDescent="0.35">
      <c r="L1038" s="44"/>
      <c r="M1038" s="44"/>
      <c r="N1038" s="44"/>
      <c r="O1038" s="44"/>
      <c r="P1038" s="44"/>
    </row>
    <row r="1039" spans="12:16" ht="12.75" customHeight="1" x14ac:dyDescent="0.35">
      <c r="L1039" s="44"/>
      <c r="M1039" s="44"/>
      <c r="N1039" s="44"/>
      <c r="O1039" s="44"/>
      <c r="P1039" s="44"/>
    </row>
    <row r="1040" spans="12:16" ht="12.75" customHeight="1" x14ac:dyDescent="0.35">
      <c r="L1040" s="44"/>
      <c r="M1040" s="44"/>
      <c r="N1040" s="44"/>
      <c r="O1040" s="44"/>
      <c r="P1040" s="44"/>
    </row>
    <row r="1041" spans="12:16" ht="12.75" customHeight="1" x14ac:dyDescent="0.35">
      <c r="L1041" s="44"/>
      <c r="M1041" s="44"/>
      <c r="N1041" s="44"/>
      <c r="O1041" s="44"/>
      <c r="P1041" s="44"/>
    </row>
    <row r="1042" spans="12:16" ht="12.75" customHeight="1" x14ac:dyDescent="0.35">
      <c r="L1042" s="44"/>
      <c r="M1042" s="44"/>
      <c r="N1042" s="44"/>
      <c r="O1042" s="44"/>
      <c r="P1042" s="44"/>
    </row>
    <row r="1043" spans="12:16" ht="12.75" customHeight="1" x14ac:dyDescent="0.35">
      <c r="L1043" s="44"/>
      <c r="M1043" s="44"/>
      <c r="N1043" s="44"/>
      <c r="O1043" s="44"/>
      <c r="P1043" s="44"/>
    </row>
    <row r="1044" spans="12:16" ht="12.75" customHeight="1" x14ac:dyDescent="0.35">
      <c r="L1044" s="44"/>
      <c r="M1044" s="44"/>
      <c r="N1044" s="44"/>
      <c r="O1044" s="44"/>
      <c r="P1044" s="44"/>
    </row>
    <row r="1045" spans="12:16" ht="12.75" customHeight="1" x14ac:dyDescent="0.35">
      <c r="L1045" s="44"/>
      <c r="M1045" s="44"/>
      <c r="N1045" s="44"/>
      <c r="O1045" s="44"/>
      <c r="P1045" s="44"/>
    </row>
    <row r="1046" spans="12:16" ht="12.75" customHeight="1" x14ac:dyDescent="0.35">
      <c r="L1046" s="44"/>
      <c r="M1046" s="44"/>
      <c r="N1046" s="44"/>
      <c r="O1046" s="44"/>
      <c r="P1046" s="44"/>
    </row>
    <row r="1047" spans="12:16" ht="12.75" customHeight="1" x14ac:dyDescent="0.35">
      <c r="L1047" s="44"/>
      <c r="M1047" s="44"/>
      <c r="N1047" s="44"/>
      <c r="O1047" s="44"/>
      <c r="P1047" s="44"/>
    </row>
    <row r="1048" spans="12:16" ht="12.75" customHeight="1" x14ac:dyDescent="0.35">
      <c r="L1048" s="44"/>
      <c r="M1048" s="44"/>
      <c r="N1048" s="44"/>
      <c r="O1048" s="44"/>
      <c r="P1048" s="44"/>
    </row>
    <row r="1049" spans="12:16" ht="12.75" customHeight="1" x14ac:dyDescent="0.35">
      <c r="L1049" s="44"/>
      <c r="M1049" s="44"/>
      <c r="N1049" s="44"/>
      <c r="O1049" s="44"/>
      <c r="P1049" s="44"/>
    </row>
    <row r="1050" spans="12:16" ht="12.75" customHeight="1" x14ac:dyDescent="0.35">
      <c r="L1050" s="44"/>
      <c r="M1050" s="44"/>
      <c r="N1050" s="44"/>
      <c r="O1050" s="44"/>
      <c r="P1050" s="44"/>
    </row>
    <row r="1051" spans="12:16" ht="12.75" customHeight="1" x14ac:dyDescent="0.35">
      <c r="L1051" s="44"/>
      <c r="M1051" s="44"/>
      <c r="N1051" s="44"/>
      <c r="O1051" s="44"/>
      <c r="P1051" s="44"/>
    </row>
    <row r="1052" spans="12:16" ht="12.75" customHeight="1" x14ac:dyDescent="0.35">
      <c r="L1052" s="44"/>
      <c r="M1052" s="44"/>
      <c r="N1052" s="44"/>
      <c r="O1052" s="44"/>
      <c r="P1052" s="44"/>
    </row>
    <row r="1053" spans="12:16" ht="12.75" customHeight="1" x14ac:dyDescent="0.35">
      <c r="L1053" s="44"/>
      <c r="M1053" s="44"/>
      <c r="N1053" s="44"/>
      <c r="O1053" s="44"/>
      <c r="P1053" s="44"/>
    </row>
    <row r="1054" spans="12:16" ht="12.75" customHeight="1" x14ac:dyDescent="0.35">
      <c r="L1054" s="44"/>
      <c r="M1054" s="44"/>
      <c r="N1054" s="44"/>
      <c r="O1054" s="44"/>
      <c r="P1054" s="44"/>
    </row>
    <row r="1055" spans="12:16" ht="12.75" customHeight="1" x14ac:dyDescent="0.35">
      <c r="L1055" s="44"/>
      <c r="M1055" s="44"/>
      <c r="N1055" s="44"/>
      <c r="O1055" s="44"/>
      <c r="P1055" s="44"/>
    </row>
    <row r="1056" spans="12:16" ht="12.75" customHeight="1" x14ac:dyDescent="0.35">
      <c r="L1056" s="44"/>
      <c r="M1056" s="44"/>
      <c r="N1056" s="44"/>
      <c r="O1056" s="44"/>
      <c r="P1056" s="44"/>
    </row>
    <row r="1057" spans="12:16" ht="12.75" customHeight="1" x14ac:dyDescent="0.35">
      <c r="L1057" s="44"/>
      <c r="M1057" s="44"/>
      <c r="N1057" s="44"/>
      <c r="O1057" s="44"/>
      <c r="P1057" s="44"/>
    </row>
    <row r="1058" spans="12:16" ht="12.75" customHeight="1" x14ac:dyDescent="0.35">
      <c r="L1058" s="44"/>
      <c r="M1058" s="44"/>
      <c r="N1058" s="44"/>
      <c r="O1058" s="44"/>
      <c r="P1058" s="44"/>
    </row>
    <row r="1059" spans="12:16" ht="12.75" customHeight="1" x14ac:dyDescent="0.35">
      <c r="L1059" s="44"/>
      <c r="M1059" s="44"/>
      <c r="N1059" s="44"/>
      <c r="O1059" s="44"/>
      <c r="P1059" s="44"/>
    </row>
    <row r="1060" spans="12:16" ht="12.75" customHeight="1" x14ac:dyDescent="0.35">
      <c r="L1060" s="44"/>
      <c r="M1060" s="44"/>
      <c r="N1060" s="44"/>
      <c r="O1060" s="44"/>
      <c r="P1060" s="44"/>
    </row>
    <row r="1061" spans="12:16" ht="12.75" customHeight="1" x14ac:dyDescent="0.35">
      <c r="L1061" s="44"/>
      <c r="M1061" s="44"/>
      <c r="N1061" s="44"/>
      <c r="O1061" s="44"/>
      <c r="P1061" s="44"/>
    </row>
    <row r="1062" spans="12:16" ht="12.75" customHeight="1" x14ac:dyDescent="0.35">
      <c r="L1062" s="44"/>
      <c r="M1062" s="44"/>
      <c r="N1062" s="44"/>
      <c r="O1062" s="44"/>
      <c r="P1062" s="44"/>
    </row>
    <row r="1063" spans="12:16" ht="12.75" customHeight="1" x14ac:dyDescent="0.35">
      <c r="L1063" s="44"/>
      <c r="M1063" s="44"/>
      <c r="N1063" s="44"/>
      <c r="O1063" s="44"/>
      <c r="P1063" s="44"/>
    </row>
    <row r="1064" spans="12:16" ht="12.75" customHeight="1" x14ac:dyDescent="0.35">
      <c r="L1064" s="44"/>
      <c r="M1064" s="44"/>
      <c r="N1064" s="44"/>
      <c r="O1064" s="44"/>
      <c r="P1064" s="44"/>
    </row>
    <row r="1065" spans="12:16" ht="12.75" customHeight="1" x14ac:dyDescent="0.35">
      <c r="L1065" s="44"/>
      <c r="M1065" s="44"/>
      <c r="N1065" s="44"/>
      <c r="O1065" s="44"/>
      <c r="P1065" s="44"/>
    </row>
    <row r="1066" spans="12:16" ht="12.75" customHeight="1" x14ac:dyDescent="0.35">
      <c r="L1066" s="44"/>
      <c r="M1066" s="44"/>
      <c r="N1066" s="44"/>
      <c r="O1066" s="44"/>
      <c r="P1066" s="44"/>
    </row>
    <row r="1067" spans="12:16" ht="12.75" customHeight="1" x14ac:dyDescent="0.35">
      <c r="L1067" s="44"/>
      <c r="M1067" s="44"/>
      <c r="N1067" s="44"/>
      <c r="O1067" s="44"/>
      <c r="P1067" s="44"/>
    </row>
    <row r="1068" spans="12:16" ht="12.75" customHeight="1" x14ac:dyDescent="0.35">
      <c r="L1068" s="44"/>
      <c r="M1068" s="44"/>
      <c r="N1068" s="44"/>
      <c r="O1068" s="44"/>
      <c r="P1068" s="44"/>
    </row>
    <row r="1069" spans="12:16" ht="12.75" customHeight="1" x14ac:dyDescent="0.35">
      <c r="L1069" s="44"/>
      <c r="M1069" s="44"/>
      <c r="N1069" s="44"/>
      <c r="O1069" s="44"/>
      <c r="P1069" s="44"/>
    </row>
    <row r="1070" spans="12:16" ht="12.75" customHeight="1" x14ac:dyDescent="0.35">
      <c r="L1070" s="44"/>
      <c r="M1070" s="44"/>
      <c r="N1070" s="44"/>
      <c r="O1070" s="44"/>
      <c r="P1070" s="44"/>
    </row>
    <row r="1071" spans="12:16" ht="12.75" customHeight="1" x14ac:dyDescent="0.35">
      <c r="L1071" s="44"/>
      <c r="M1071" s="44"/>
      <c r="N1071" s="44"/>
      <c r="O1071" s="44"/>
      <c r="P1071" s="44"/>
    </row>
    <row r="1072" spans="12:16" ht="12.75" customHeight="1" x14ac:dyDescent="0.35">
      <c r="L1072" s="44"/>
      <c r="M1072" s="44"/>
      <c r="N1072" s="44"/>
      <c r="O1072" s="44"/>
      <c r="P1072" s="44"/>
    </row>
    <row r="1073" spans="12:16" ht="12.75" customHeight="1" x14ac:dyDescent="0.35">
      <c r="L1073" s="44"/>
      <c r="M1073" s="44"/>
      <c r="N1073" s="44"/>
      <c r="O1073" s="44"/>
      <c r="P1073" s="44"/>
    </row>
    <row r="1074" spans="12:16" ht="12.75" customHeight="1" x14ac:dyDescent="0.35">
      <c r="L1074" s="44"/>
      <c r="M1074" s="44"/>
      <c r="N1074" s="44"/>
      <c r="O1074" s="44"/>
      <c r="P1074" s="44"/>
    </row>
    <row r="1075" spans="12:16" ht="12.75" customHeight="1" x14ac:dyDescent="0.35">
      <c r="L1075" s="44"/>
      <c r="M1075" s="44"/>
      <c r="N1075" s="44"/>
      <c r="O1075" s="44"/>
      <c r="P1075" s="44"/>
    </row>
    <row r="1076" spans="12:16" ht="12.75" customHeight="1" x14ac:dyDescent="0.35">
      <c r="L1076" s="44"/>
      <c r="M1076" s="44"/>
      <c r="N1076" s="44"/>
      <c r="O1076" s="44"/>
      <c r="P1076" s="44"/>
    </row>
    <row r="1077" spans="12:16" ht="12.75" customHeight="1" x14ac:dyDescent="0.35">
      <c r="L1077" s="44"/>
      <c r="M1077" s="44"/>
      <c r="N1077" s="44"/>
      <c r="O1077" s="44"/>
      <c r="P1077" s="44"/>
    </row>
    <row r="1078" spans="12:16" ht="12.75" customHeight="1" x14ac:dyDescent="0.35">
      <c r="L1078" s="44"/>
      <c r="M1078" s="44"/>
      <c r="N1078" s="44"/>
      <c r="O1078" s="44"/>
      <c r="P1078" s="44"/>
    </row>
    <row r="1079" spans="12:16" ht="12.75" customHeight="1" x14ac:dyDescent="0.35">
      <c r="L1079" s="44"/>
      <c r="M1079" s="44"/>
      <c r="N1079" s="44"/>
      <c r="O1079" s="44"/>
      <c r="P1079" s="44"/>
    </row>
    <row r="1080" spans="12:16" ht="12.75" customHeight="1" x14ac:dyDescent="0.35">
      <c r="L1080" s="44"/>
      <c r="M1080" s="44"/>
      <c r="N1080" s="44"/>
      <c r="O1080" s="44"/>
      <c r="P1080" s="44"/>
    </row>
    <row r="1081" spans="12:16" ht="12.75" customHeight="1" x14ac:dyDescent="0.35">
      <c r="L1081" s="44"/>
      <c r="M1081" s="44"/>
      <c r="N1081" s="44"/>
      <c r="O1081" s="44"/>
      <c r="P1081" s="44"/>
    </row>
    <row r="1082" spans="12:16" ht="12.75" customHeight="1" x14ac:dyDescent="0.35">
      <c r="L1082" s="44"/>
      <c r="M1082" s="44"/>
      <c r="N1082" s="44"/>
      <c r="O1082" s="44"/>
      <c r="P1082" s="44"/>
    </row>
    <row r="1083" spans="12:16" ht="12.75" customHeight="1" x14ac:dyDescent="0.35">
      <c r="L1083" s="44"/>
      <c r="M1083" s="44"/>
      <c r="N1083" s="44"/>
      <c r="O1083" s="44"/>
      <c r="P1083" s="44"/>
    </row>
    <row r="1084" spans="12:16" ht="12.75" customHeight="1" x14ac:dyDescent="0.35">
      <c r="L1084" s="44"/>
      <c r="M1084" s="44"/>
      <c r="N1084" s="44"/>
      <c r="O1084" s="44"/>
      <c r="P1084" s="44"/>
    </row>
    <row r="1085" spans="12:16" ht="12.75" customHeight="1" x14ac:dyDescent="0.35">
      <c r="L1085" s="44"/>
      <c r="M1085" s="44"/>
      <c r="N1085" s="44"/>
      <c r="O1085" s="44"/>
      <c r="P1085" s="44"/>
    </row>
    <row r="1086" spans="12:16" ht="12.75" customHeight="1" x14ac:dyDescent="0.35">
      <c r="L1086" s="44"/>
      <c r="M1086" s="44"/>
      <c r="N1086" s="44"/>
      <c r="O1086" s="44"/>
      <c r="P1086" s="44"/>
    </row>
    <row r="1087" spans="12:16" ht="12.75" customHeight="1" x14ac:dyDescent="0.35">
      <c r="L1087" s="44"/>
      <c r="M1087" s="44"/>
      <c r="N1087" s="44"/>
      <c r="O1087" s="44"/>
      <c r="P1087" s="44"/>
    </row>
    <row r="1088" spans="12:16" ht="12.75" customHeight="1" x14ac:dyDescent="0.35">
      <c r="L1088" s="44"/>
      <c r="M1088" s="44"/>
      <c r="N1088" s="44"/>
      <c r="O1088" s="44"/>
      <c r="P1088" s="44"/>
    </row>
    <row r="1089" spans="12:16" ht="12.75" customHeight="1" x14ac:dyDescent="0.35">
      <c r="L1089" s="44"/>
      <c r="M1089" s="44"/>
      <c r="N1089" s="44"/>
      <c r="O1089" s="44"/>
      <c r="P1089" s="44"/>
    </row>
    <row r="1090" spans="12:16" ht="12.75" customHeight="1" x14ac:dyDescent="0.35">
      <c r="L1090" s="44"/>
      <c r="M1090" s="44"/>
      <c r="N1090" s="44"/>
      <c r="O1090" s="44"/>
      <c r="P1090" s="44"/>
    </row>
    <row r="1091" spans="12:16" ht="12.75" customHeight="1" x14ac:dyDescent="0.35">
      <c r="L1091" s="44"/>
      <c r="M1091" s="44"/>
      <c r="N1091" s="44"/>
      <c r="O1091" s="44"/>
      <c r="P1091" s="44"/>
    </row>
    <row r="1092" spans="12:16" ht="12.75" customHeight="1" x14ac:dyDescent="0.35">
      <c r="L1092" s="44"/>
      <c r="M1092" s="44"/>
      <c r="N1092" s="44"/>
      <c r="O1092" s="44"/>
      <c r="P1092" s="44"/>
    </row>
    <row r="1093" spans="12:16" ht="12.75" customHeight="1" x14ac:dyDescent="0.35">
      <c r="L1093" s="44"/>
      <c r="M1093" s="44"/>
      <c r="N1093" s="44"/>
      <c r="O1093" s="44"/>
      <c r="P1093" s="44"/>
    </row>
    <row r="1094" spans="12:16" ht="12.75" customHeight="1" x14ac:dyDescent="0.35">
      <c r="L1094" s="44"/>
      <c r="M1094" s="44"/>
      <c r="N1094" s="44"/>
      <c r="O1094" s="44"/>
      <c r="P1094" s="44"/>
    </row>
    <row r="1095" spans="12:16" ht="12.75" customHeight="1" x14ac:dyDescent="0.35">
      <c r="L1095" s="44"/>
      <c r="M1095" s="44"/>
      <c r="N1095" s="44"/>
      <c r="O1095" s="44"/>
      <c r="P1095" s="44"/>
    </row>
    <row r="1096" spans="12:16" ht="12.75" customHeight="1" x14ac:dyDescent="0.35">
      <c r="L1096" s="44"/>
      <c r="M1096" s="44"/>
      <c r="N1096" s="44"/>
      <c r="O1096" s="44"/>
      <c r="P1096" s="44"/>
    </row>
    <row r="1097" spans="12:16" ht="12.75" customHeight="1" x14ac:dyDescent="0.35">
      <c r="L1097" s="44"/>
      <c r="M1097" s="44"/>
      <c r="N1097" s="44"/>
      <c r="O1097" s="44"/>
      <c r="P1097" s="44"/>
    </row>
    <row r="1098" spans="12:16" ht="12.75" customHeight="1" x14ac:dyDescent="0.35">
      <c r="L1098" s="44"/>
      <c r="M1098" s="44"/>
      <c r="N1098" s="44"/>
      <c r="O1098" s="44"/>
      <c r="P1098" s="44"/>
    </row>
    <row r="1099" spans="12:16" ht="12.75" customHeight="1" x14ac:dyDescent="0.35">
      <c r="L1099" s="44"/>
      <c r="M1099" s="44"/>
      <c r="N1099" s="44"/>
      <c r="O1099" s="44"/>
      <c r="P1099" s="44"/>
    </row>
    <row r="1100" spans="12:16" ht="12.75" customHeight="1" x14ac:dyDescent="0.35">
      <c r="L1100" s="44"/>
      <c r="M1100" s="44"/>
      <c r="N1100" s="44"/>
      <c r="O1100" s="44"/>
      <c r="P1100" s="44"/>
    </row>
    <row r="1101" spans="12:16" ht="12.75" customHeight="1" x14ac:dyDescent="0.35">
      <c r="L1101" s="44"/>
      <c r="M1101" s="44"/>
      <c r="N1101" s="44"/>
      <c r="O1101" s="44"/>
      <c r="P1101" s="44"/>
    </row>
    <row r="1102" spans="12:16" ht="12.75" customHeight="1" x14ac:dyDescent="0.35">
      <c r="L1102" s="44"/>
      <c r="M1102" s="44"/>
      <c r="N1102" s="44"/>
      <c r="O1102" s="44"/>
      <c r="P1102" s="44"/>
    </row>
    <row r="1103" spans="12:16" ht="12.75" customHeight="1" x14ac:dyDescent="0.35">
      <c r="L1103" s="44"/>
      <c r="M1103" s="44"/>
      <c r="N1103" s="44"/>
      <c r="O1103" s="44"/>
      <c r="P1103" s="44"/>
    </row>
    <row r="1104" spans="12:16" ht="12.75" customHeight="1" x14ac:dyDescent="0.35">
      <c r="L1104" s="44"/>
      <c r="M1104" s="44"/>
      <c r="N1104" s="44"/>
      <c r="O1104" s="44"/>
      <c r="P1104" s="44"/>
    </row>
    <row r="1105" spans="12:16" ht="12.75" customHeight="1" x14ac:dyDescent="0.35">
      <c r="L1105" s="44"/>
      <c r="M1105" s="44"/>
      <c r="N1105" s="44"/>
      <c r="O1105" s="44"/>
      <c r="P1105" s="44"/>
    </row>
    <row r="1106" spans="12:16" ht="12.75" customHeight="1" x14ac:dyDescent="0.35">
      <c r="L1106" s="44"/>
      <c r="M1106" s="44"/>
      <c r="N1106" s="44"/>
      <c r="O1106" s="44"/>
      <c r="P1106" s="44"/>
    </row>
    <row r="1107" spans="12:16" ht="12.75" customHeight="1" x14ac:dyDescent="0.35">
      <c r="L1107" s="44"/>
      <c r="M1107" s="44"/>
      <c r="N1107" s="44"/>
      <c r="O1107" s="44"/>
      <c r="P1107" s="44"/>
    </row>
    <row r="1108" spans="12:16" ht="12.75" customHeight="1" x14ac:dyDescent="0.35">
      <c r="L1108" s="44"/>
      <c r="M1108" s="44"/>
      <c r="N1108" s="44"/>
      <c r="O1108" s="44"/>
      <c r="P1108" s="44"/>
    </row>
    <row r="1109" spans="12:16" ht="12.75" customHeight="1" x14ac:dyDescent="0.35">
      <c r="L1109" s="44"/>
      <c r="M1109" s="44"/>
      <c r="N1109" s="44"/>
      <c r="O1109" s="44"/>
      <c r="P1109" s="44"/>
    </row>
    <row r="1110" spans="12:16" ht="12.75" customHeight="1" x14ac:dyDescent="0.35">
      <c r="L1110" s="44"/>
      <c r="M1110" s="44"/>
      <c r="N1110" s="44"/>
      <c r="O1110" s="44"/>
      <c r="P1110" s="44"/>
    </row>
    <row r="1111" spans="12:16" ht="12.75" customHeight="1" x14ac:dyDescent="0.35">
      <c r="L1111" s="44"/>
      <c r="M1111" s="44"/>
      <c r="N1111" s="44"/>
      <c r="O1111" s="44"/>
      <c r="P1111" s="44"/>
    </row>
    <row r="1112" spans="12:16" ht="12.75" customHeight="1" x14ac:dyDescent="0.35">
      <c r="L1112" s="44"/>
      <c r="M1112" s="44"/>
      <c r="N1112" s="44"/>
      <c r="O1112" s="44"/>
      <c r="P1112" s="44"/>
    </row>
    <row r="1113" spans="12:16" ht="12.75" customHeight="1" x14ac:dyDescent="0.35">
      <c r="L1113" s="44"/>
      <c r="M1113" s="44"/>
      <c r="N1113" s="44"/>
      <c r="O1113" s="44"/>
      <c r="P1113" s="44"/>
    </row>
    <row r="1114" spans="12:16" ht="12.75" customHeight="1" x14ac:dyDescent="0.35">
      <c r="L1114" s="44"/>
      <c r="M1114" s="44"/>
      <c r="N1114" s="44"/>
      <c r="O1114" s="44"/>
      <c r="P1114" s="44"/>
    </row>
    <row r="1115" spans="12:16" ht="12.75" customHeight="1" x14ac:dyDescent="0.35">
      <c r="L1115" s="44"/>
      <c r="M1115" s="44"/>
      <c r="N1115" s="44"/>
      <c r="O1115" s="44"/>
      <c r="P1115" s="44"/>
    </row>
    <row r="1116" spans="12:16" ht="12.75" customHeight="1" x14ac:dyDescent="0.35">
      <c r="L1116" s="44"/>
      <c r="M1116" s="44"/>
      <c r="N1116" s="44"/>
      <c r="O1116" s="44"/>
      <c r="P1116" s="44"/>
    </row>
    <row r="1117" spans="12:16" ht="12.75" customHeight="1" x14ac:dyDescent="0.35">
      <c r="L1117" s="44"/>
      <c r="M1117" s="44"/>
      <c r="N1117" s="44"/>
      <c r="O1117" s="44"/>
      <c r="P1117" s="44"/>
    </row>
    <row r="1118" spans="12:16" ht="12.75" customHeight="1" x14ac:dyDescent="0.35">
      <c r="L1118" s="44"/>
      <c r="M1118" s="44"/>
      <c r="N1118" s="44"/>
      <c r="O1118" s="44"/>
      <c r="P1118" s="44"/>
    </row>
    <row r="1119" spans="12:16" ht="12.75" customHeight="1" x14ac:dyDescent="0.35">
      <c r="L1119" s="44"/>
      <c r="M1119" s="44"/>
      <c r="N1119" s="44"/>
      <c r="O1119" s="44"/>
      <c r="P1119" s="44"/>
    </row>
    <row r="1120" spans="12:16" ht="12.75" customHeight="1" x14ac:dyDescent="0.35">
      <c r="L1120" s="44"/>
      <c r="M1120" s="44"/>
      <c r="N1120" s="44"/>
      <c r="O1120" s="44"/>
      <c r="P1120" s="44"/>
    </row>
    <row r="1121" spans="12:16" ht="12.75" customHeight="1" x14ac:dyDescent="0.35">
      <c r="L1121" s="44"/>
      <c r="M1121" s="44"/>
      <c r="N1121" s="44"/>
      <c r="O1121" s="44"/>
      <c r="P1121" s="44"/>
    </row>
    <row r="1122" spans="12:16" ht="12.75" customHeight="1" x14ac:dyDescent="0.35">
      <c r="L1122" s="44"/>
      <c r="M1122" s="44"/>
      <c r="N1122" s="44"/>
      <c r="O1122" s="44"/>
      <c r="P1122" s="44"/>
    </row>
    <row r="1123" spans="12:16" ht="12.75" customHeight="1" x14ac:dyDescent="0.35">
      <c r="L1123" s="44"/>
      <c r="M1123" s="44"/>
      <c r="N1123" s="44"/>
      <c r="O1123" s="44"/>
      <c r="P1123" s="44"/>
    </row>
    <row r="1124" spans="12:16" ht="12.75" customHeight="1" x14ac:dyDescent="0.35">
      <c r="L1124" s="44"/>
      <c r="M1124" s="44"/>
      <c r="N1124" s="44"/>
      <c r="O1124" s="44"/>
      <c r="P1124" s="44"/>
    </row>
    <row r="1125" spans="12:16" ht="12.75" customHeight="1" x14ac:dyDescent="0.35">
      <c r="L1125" s="44"/>
      <c r="M1125" s="44"/>
      <c r="N1125" s="44"/>
      <c r="O1125" s="44"/>
      <c r="P1125" s="44"/>
    </row>
    <row r="1126" spans="12:16" ht="12.75" customHeight="1" x14ac:dyDescent="0.35">
      <c r="L1126" s="44"/>
      <c r="M1126" s="44"/>
      <c r="N1126" s="44"/>
      <c r="O1126" s="44"/>
      <c r="P1126" s="44"/>
    </row>
    <row r="1127" spans="12:16" ht="12.75" customHeight="1" x14ac:dyDescent="0.35">
      <c r="L1127" s="44"/>
      <c r="M1127" s="44"/>
      <c r="N1127" s="44"/>
      <c r="O1127" s="44"/>
      <c r="P1127" s="44"/>
    </row>
    <row r="1128" spans="12:16" ht="12.75" customHeight="1" x14ac:dyDescent="0.35">
      <c r="L1128" s="44"/>
      <c r="M1128" s="44"/>
      <c r="N1128" s="44"/>
      <c r="O1128" s="44"/>
      <c r="P1128" s="44"/>
    </row>
    <row r="1129" spans="12:16" ht="12.75" customHeight="1" x14ac:dyDescent="0.35">
      <c r="L1129" s="44"/>
      <c r="M1129" s="44"/>
      <c r="N1129" s="44"/>
      <c r="O1129" s="44"/>
      <c r="P1129" s="44"/>
    </row>
    <row r="1130" spans="12:16" ht="12.75" customHeight="1" x14ac:dyDescent="0.35">
      <c r="L1130" s="44"/>
      <c r="M1130" s="44"/>
      <c r="N1130" s="44"/>
      <c r="O1130" s="44"/>
      <c r="P1130" s="44"/>
    </row>
    <row r="1131" spans="12:16" ht="12.75" customHeight="1" x14ac:dyDescent="0.35">
      <c r="L1131" s="44"/>
      <c r="M1131" s="44"/>
      <c r="N1131" s="44"/>
      <c r="O1131" s="44"/>
      <c r="P1131" s="44"/>
    </row>
    <row r="1132" spans="12:16" ht="12.75" customHeight="1" x14ac:dyDescent="0.35">
      <c r="L1132" s="44"/>
      <c r="M1132" s="44"/>
      <c r="N1132" s="44"/>
      <c r="O1132" s="44"/>
      <c r="P1132" s="44"/>
    </row>
    <row r="1133" spans="12:16" ht="12.75" customHeight="1" x14ac:dyDescent="0.35">
      <c r="L1133" s="44"/>
      <c r="M1133" s="44"/>
      <c r="N1133" s="44"/>
      <c r="O1133" s="44"/>
      <c r="P1133" s="44"/>
    </row>
    <row r="1134" spans="12:16" ht="12.75" customHeight="1" x14ac:dyDescent="0.35">
      <c r="L1134" s="44"/>
      <c r="M1134" s="44"/>
      <c r="N1134" s="44"/>
      <c r="O1134" s="44"/>
      <c r="P1134" s="44"/>
    </row>
    <row r="1135" spans="12:16" ht="12.75" customHeight="1" x14ac:dyDescent="0.35">
      <c r="L1135" s="44"/>
      <c r="M1135" s="44"/>
      <c r="N1135" s="44"/>
      <c r="O1135" s="44"/>
      <c r="P1135" s="44"/>
    </row>
    <row r="1136" spans="12:16" ht="12.75" customHeight="1" x14ac:dyDescent="0.35">
      <c r="L1136" s="44"/>
      <c r="M1136" s="44"/>
      <c r="N1136" s="44"/>
      <c r="O1136" s="44"/>
      <c r="P1136" s="44"/>
    </row>
    <row r="1137" spans="12:16" ht="12.75" customHeight="1" x14ac:dyDescent="0.35">
      <c r="L1137" s="44"/>
      <c r="M1137" s="44"/>
      <c r="N1137" s="44"/>
      <c r="O1137" s="44"/>
      <c r="P1137" s="44"/>
    </row>
    <row r="1138" spans="12:16" ht="12.75" customHeight="1" x14ac:dyDescent="0.35">
      <c r="L1138" s="44"/>
      <c r="M1138" s="44"/>
      <c r="N1138" s="44"/>
      <c r="O1138" s="44"/>
      <c r="P1138" s="44"/>
    </row>
    <row r="1139" spans="12:16" ht="12.75" customHeight="1" x14ac:dyDescent="0.35">
      <c r="L1139" s="44"/>
      <c r="M1139" s="44"/>
      <c r="N1139" s="44"/>
      <c r="O1139" s="44"/>
      <c r="P1139" s="44"/>
    </row>
    <row r="1140" spans="12:16" ht="12.75" customHeight="1" x14ac:dyDescent="0.35">
      <c r="L1140" s="44"/>
      <c r="M1140" s="44"/>
      <c r="N1140" s="44"/>
      <c r="O1140" s="44"/>
      <c r="P1140" s="44"/>
    </row>
    <row r="1141" spans="12:16" ht="12.75" customHeight="1" x14ac:dyDescent="0.35">
      <c r="L1141" s="44"/>
      <c r="M1141" s="44"/>
      <c r="N1141" s="44"/>
      <c r="O1141" s="44"/>
      <c r="P1141" s="44"/>
    </row>
    <row r="1142" spans="12:16" ht="12.75" customHeight="1" x14ac:dyDescent="0.35">
      <c r="L1142" s="44"/>
      <c r="M1142" s="44"/>
      <c r="N1142" s="44"/>
      <c r="O1142" s="44"/>
      <c r="P1142" s="44"/>
    </row>
    <row r="1143" spans="12:16" ht="12.75" customHeight="1" x14ac:dyDescent="0.35">
      <c r="L1143" s="44"/>
      <c r="M1143" s="44"/>
      <c r="N1143" s="44"/>
      <c r="O1143" s="44"/>
      <c r="P1143" s="44"/>
    </row>
    <row r="1144" spans="12:16" ht="12.75" customHeight="1" x14ac:dyDescent="0.35">
      <c r="L1144" s="44"/>
      <c r="M1144" s="44"/>
      <c r="N1144" s="44"/>
      <c r="O1144" s="44"/>
      <c r="P1144" s="44"/>
    </row>
    <row r="1145" spans="12:16" ht="12.75" customHeight="1" x14ac:dyDescent="0.35">
      <c r="L1145" s="44"/>
      <c r="M1145" s="44"/>
      <c r="N1145" s="44"/>
      <c r="O1145" s="44"/>
      <c r="P1145" s="44"/>
    </row>
    <row r="1146" spans="12:16" ht="12.75" customHeight="1" x14ac:dyDescent="0.35">
      <c r="L1146" s="44"/>
      <c r="M1146" s="44"/>
      <c r="N1146" s="44"/>
      <c r="O1146" s="44"/>
      <c r="P1146" s="44"/>
    </row>
    <row r="1147" spans="12:16" ht="12.75" customHeight="1" x14ac:dyDescent="0.35">
      <c r="L1147" s="44"/>
      <c r="M1147" s="44"/>
      <c r="N1147" s="44"/>
      <c r="O1147" s="44"/>
      <c r="P1147" s="44"/>
    </row>
    <row r="1148" spans="12:16" ht="12.75" customHeight="1" x14ac:dyDescent="0.35">
      <c r="L1148" s="44"/>
      <c r="M1148" s="44"/>
      <c r="N1148" s="44"/>
      <c r="O1148" s="44"/>
      <c r="P1148" s="44"/>
    </row>
    <row r="1149" spans="12:16" ht="12.75" customHeight="1" x14ac:dyDescent="0.35">
      <c r="L1149" s="44"/>
      <c r="M1149" s="44"/>
      <c r="N1149" s="44"/>
      <c r="O1149" s="44"/>
      <c r="P1149" s="44"/>
    </row>
    <row r="1150" spans="12:16" ht="12.75" customHeight="1" x14ac:dyDescent="0.35">
      <c r="L1150" s="44"/>
      <c r="M1150" s="44"/>
      <c r="N1150" s="44"/>
      <c r="O1150" s="44"/>
      <c r="P1150" s="44"/>
    </row>
    <row r="1151" spans="12:16" ht="12.75" customHeight="1" x14ac:dyDescent="0.35">
      <c r="L1151" s="44"/>
      <c r="M1151" s="44"/>
      <c r="N1151" s="44"/>
      <c r="O1151" s="44"/>
      <c r="P1151" s="44"/>
    </row>
    <row r="1152" spans="12:16" ht="12.75" customHeight="1" x14ac:dyDescent="0.35">
      <c r="L1152" s="44"/>
      <c r="M1152" s="44"/>
      <c r="N1152" s="44"/>
      <c r="O1152" s="44"/>
      <c r="P1152" s="44"/>
    </row>
    <row r="1153" spans="12:16" ht="12.75" customHeight="1" x14ac:dyDescent="0.35">
      <c r="L1153" s="44"/>
      <c r="M1153" s="44"/>
      <c r="N1153" s="44"/>
      <c r="O1153" s="44"/>
      <c r="P1153" s="44"/>
    </row>
    <row r="1154" spans="12:16" ht="12.75" customHeight="1" x14ac:dyDescent="0.35">
      <c r="L1154" s="44"/>
      <c r="M1154" s="44"/>
      <c r="N1154" s="44"/>
      <c r="O1154" s="44"/>
      <c r="P1154" s="44"/>
    </row>
    <row r="1155" spans="12:16" ht="12.75" customHeight="1" x14ac:dyDescent="0.35">
      <c r="L1155" s="44"/>
      <c r="M1155" s="44"/>
      <c r="N1155" s="44"/>
      <c r="O1155" s="44"/>
      <c r="P1155" s="44"/>
    </row>
    <row r="1156" spans="12:16" ht="12.75" customHeight="1" x14ac:dyDescent="0.35">
      <c r="L1156" s="44"/>
      <c r="M1156" s="44"/>
      <c r="N1156" s="44"/>
      <c r="O1156" s="44"/>
      <c r="P1156" s="44"/>
    </row>
    <row r="1157" spans="12:16" ht="12.75" customHeight="1" x14ac:dyDescent="0.35">
      <c r="L1157" s="44"/>
      <c r="M1157" s="44"/>
      <c r="N1157" s="44"/>
      <c r="O1157" s="44"/>
      <c r="P1157" s="44"/>
    </row>
    <row r="1158" spans="12:16" ht="12.75" customHeight="1" x14ac:dyDescent="0.35">
      <c r="L1158" s="44"/>
      <c r="M1158" s="44"/>
      <c r="N1158" s="44"/>
      <c r="O1158" s="44"/>
      <c r="P1158" s="44"/>
    </row>
    <row r="1159" spans="12:16" ht="12.75" customHeight="1" x14ac:dyDescent="0.35">
      <c r="L1159" s="44"/>
      <c r="M1159" s="44"/>
      <c r="N1159" s="44"/>
      <c r="O1159" s="44"/>
      <c r="P1159" s="44"/>
    </row>
    <row r="1160" spans="12:16" ht="12.75" customHeight="1" x14ac:dyDescent="0.35">
      <c r="L1160" s="44"/>
      <c r="M1160" s="44"/>
      <c r="N1160" s="44"/>
      <c r="O1160" s="44"/>
      <c r="P1160" s="44"/>
    </row>
    <row r="1161" spans="12:16" ht="12.75" customHeight="1" x14ac:dyDescent="0.35">
      <c r="L1161" s="44"/>
      <c r="M1161" s="44"/>
      <c r="N1161" s="44"/>
      <c r="O1161" s="44"/>
      <c r="P1161" s="44"/>
    </row>
    <row r="1162" spans="12:16" ht="12.75" customHeight="1" x14ac:dyDescent="0.35">
      <c r="L1162" s="44"/>
      <c r="M1162" s="44"/>
      <c r="N1162" s="44"/>
      <c r="O1162" s="44"/>
      <c r="P1162" s="44"/>
    </row>
    <row r="1163" spans="12:16" ht="12.75" customHeight="1" x14ac:dyDescent="0.35">
      <c r="L1163" s="44"/>
      <c r="M1163" s="44"/>
      <c r="N1163" s="44"/>
      <c r="O1163" s="44"/>
      <c r="P1163" s="44"/>
    </row>
    <row r="1164" spans="12:16" ht="12.75" customHeight="1" x14ac:dyDescent="0.35">
      <c r="L1164" s="44"/>
      <c r="M1164" s="44"/>
      <c r="N1164" s="44"/>
      <c r="O1164" s="44"/>
      <c r="P1164" s="44"/>
    </row>
    <row r="1165" spans="12:16" ht="12.75" customHeight="1" x14ac:dyDescent="0.35">
      <c r="L1165" s="44"/>
      <c r="M1165" s="44"/>
      <c r="N1165" s="44"/>
      <c r="O1165" s="44"/>
      <c r="P1165" s="44"/>
    </row>
    <row r="1166" spans="12:16" ht="12.75" customHeight="1" x14ac:dyDescent="0.35">
      <c r="L1166" s="44"/>
      <c r="M1166" s="44"/>
      <c r="N1166" s="44"/>
      <c r="O1166" s="44"/>
      <c r="P1166" s="44"/>
    </row>
    <row r="1167" spans="12:16" ht="12.75" customHeight="1" x14ac:dyDescent="0.35">
      <c r="L1167" s="44"/>
      <c r="M1167" s="44"/>
      <c r="N1167" s="44"/>
      <c r="O1167" s="44"/>
      <c r="P1167" s="44"/>
    </row>
    <row r="1168" spans="12:16" ht="12.75" customHeight="1" x14ac:dyDescent="0.35">
      <c r="L1168" s="44"/>
      <c r="M1168" s="44"/>
      <c r="N1168" s="44"/>
      <c r="O1168" s="44"/>
      <c r="P1168" s="44"/>
    </row>
    <row r="1169" spans="12:16" ht="12.75" customHeight="1" x14ac:dyDescent="0.35">
      <c r="L1169" s="44"/>
      <c r="M1169" s="44"/>
      <c r="N1169" s="44"/>
      <c r="O1169" s="44"/>
      <c r="P1169" s="44"/>
    </row>
    <row r="1170" spans="12:16" ht="12.75" customHeight="1" x14ac:dyDescent="0.35">
      <c r="L1170" s="44"/>
      <c r="M1170" s="44"/>
      <c r="N1170" s="44"/>
      <c r="O1170" s="44"/>
      <c r="P1170" s="44"/>
    </row>
    <row r="1171" spans="12:16" ht="12.75" customHeight="1" x14ac:dyDescent="0.35">
      <c r="L1171" s="44"/>
      <c r="M1171" s="44"/>
      <c r="N1171" s="44"/>
      <c r="O1171" s="44"/>
      <c r="P1171" s="44"/>
    </row>
    <row r="1172" spans="12:16" ht="12.75" customHeight="1" x14ac:dyDescent="0.35">
      <c r="L1172" s="44"/>
      <c r="M1172" s="44"/>
      <c r="N1172" s="44"/>
      <c r="O1172" s="44"/>
      <c r="P1172" s="44"/>
    </row>
    <row r="1173" spans="12:16" ht="12.75" customHeight="1" x14ac:dyDescent="0.35">
      <c r="L1173" s="44"/>
      <c r="M1173" s="44"/>
      <c r="N1173" s="44"/>
      <c r="O1173" s="44"/>
      <c r="P1173" s="44"/>
    </row>
    <row r="1174" spans="12:16" ht="12.75" customHeight="1" x14ac:dyDescent="0.35">
      <c r="L1174" s="44"/>
      <c r="M1174" s="44"/>
      <c r="N1174" s="44"/>
      <c r="O1174" s="44"/>
      <c r="P1174" s="44"/>
    </row>
    <row r="1175" spans="12:16" ht="12.75" customHeight="1" x14ac:dyDescent="0.35">
      <c r="L1175" s="44"/>
      <c r="M1175" s="44"/>
      <c r="N1175" s="44"/>
      <c r="O1175" s="44"/>
      <c r="P1175" s="44"/>
    </row>
    <row r="1176" spans="12:16" ht="12.75" customHeight="1" x14ac:dyDescent="0.35">
      <c r="L1176" s="44"/>
      <c r="M1176" s="44"/>
      <c r="N1176" s="44"/>
      <c r="O1176" s="44"/>
      <c r="P1176" s="44"/>
    </row>
    <row r="1177" spans="12:16" ht="12.75" customHeight="1" x14ac:dyDescent="0.35">
      <c r="L1177" s="44"/>
      <c r="M1177" s="44"/>
      <c r="N1177" s="44"/>
      <c r="O1177" s="44"/>
      <c r="P1177" s="44"/>
    </row>
    <row r="1178" spans="12:16" ht="12.75" customHeight="1" x14ac:dyDescent="0.35">
      <c r="L1178" s="44"/>
      <c r="M1178" s="44"/>
      <c r="N1178" s="44"/>
      <c r="O1178" s="44"/>
      <c r="P1178" s="44"/>
    </row>
    <row r="1179" spans="12:16" ht="12.75" customHeight="1" x14ac:dyDescent="0.35">
      <c r="L1179" s="44"/>
      <c r="M1179" s="44"/>
      <c r="N1179" s="44"/>
      <c r="O1179" s="44"/>
      <c r="P1179" s="44"/>
    </row>
    <row r="1180" spans="12:16" ht="12.75" customHeight="1" x14ac:dyDescent="0.35">
      <c r="L1180" s="44"/>
      <c r="M1180" s="44"/>
      <c r="N1180" s="44"/>
      <c r="O1180" s="44"/>
      <c r="P1180" s="44"/>
    </row>
    <row r="1181" spans="12:16" ht="12.75" customHeight="1" x14ac:dyDescent="0.35">
      <c r="L1181" s="44"/>
      <c r="M1181" s="44"/>
      <c r="N1181" s="44"/>
      <c r="O1181" s="44"/>
      <c r="P1181" s="44"/>
    </row>
    <row r="1182" spans="12:16" ht="12.75" customHeight="1" x14ac:dyDescent="0.35">
      <c r="L1182" s="44"/>
      <c r="M1182" s="44"/>
      <c r="N1182" s="44"/>
      <c r="O1182" s="44"/>
      <c r="P1182" s="44"/>
    </row>
    <row r="1183" spans="12:16" ht="12.75" customHeight="1" x14ac:dyDescent="0.35">
      <c r="L1183" s="44"/>
      <c r="M1183" s="44"/>
      <c r="N1183" s="44"/>
      <c r="O1183" s="44"/>
      <c r="P1183" s="44"/>
    </row>
    <row r="1184" spans="12:16" ht="12.75" customHeight="1" x14ac:dyDescent="0.35">
      <c r="L1184" s="44"/>
      <c r="M1184" s="44"/>
      <c r="N1184" s="44"/>
      <c r="O1184" s="44"/>
      <c r="P1184" s="44"/>
    </row>
    <row r="1185" spans="12:16" ht="12.75" customHeight="1" x14ac:dyDescent="0.35">
      <c r="L1185" s="44"/>
      <c r="M1185" s="44"/>
      <c r="N1185" s="44"/>
      <c r="O1185" s="44"/>
      <c r="P1185" s="44"/>
    </row>
    <row r="1186" spans="12:16" ht="12.75" customHeight="1" x14ac:dyDescent="0.35">
      <c r="L1186" s="44"/>
      <c r="M1186" s="44"/>
      <c r="N1186" s="44"/>
      <c r="O1186" s="44"/>
      <c r="P1186" s="44"/>
    </row>
    <row r="1187" spans="12:16" ht="12.75" customHeight="1" x14ac:dyDescent="0.35">
      <c r="L1187" s="44"/>
      <c r="M1187" s="44"/>
      <c r="N1187" s="44"/>
      <c r="O1187" s="44"/>
      <c r="P1187" s="44"/>
    </row>
    <row r="1188" spans="12:16" ht="12.75" customHeight="1" x14ac:dyDescent="0.35">
      <c r="L1188" s="44"/>
      <c r="M1188" s="44"/>
      <c r="N1188" s="44"/>
      <c r="O1188" s="44"/>
      <c r="P1188" s="44"/>
    </row>
    <row r="1189" spans="12:16" ht="12.75" customHeight="1" x14ac:dyDescent="0.35">
      <c r="L1189" s="44"/>
      <c r="M1189" s="44"/>
      <c r="N1189" s="44"/>
      <c r="O1189" s="44"/>
      <c r="P1189" s="44"/>
    </row>
    <row r="1190" spans="12:16" ht="12.75" customHeight="1" x14ac:dyDescent="0.35">
      <c r="L1190" s="44"/>
      <c r="M1190" s="44"/>
      <c r="N1190" s="44"/>
      <c r="O1190" s="44"/>
      <c r="P1190" s="44"/>
    </row>
    <row r="1191" spans="12:16" ht="12.75" customHeight="1" x14ac:dyDescent="0.35">
      <c r="L1191" s="44"/>
      <c r="M1191" s="44"/>
      <c r="N1191" s="44"/>
      <c r="O1191" s="44"/>
      <c r="P1191" s="44"/>
    </row>
    <row r="1192" spans="12:16" ht="12.75" customHeight="1" x14ac:dyDescent="0.35">
      <c r="L1192" s="44"/>
      <c r="M1192" s="44"/>
      <c r="N1192" s="44"/>
      <c r="O1192" s="44"/>
      <c r="P1192" s="44"/>
    </row>
    <row r="1193" spans="12:16" ht="12.75" customHeight="1" x14ac:dyDescent="0.35">
      <c r="L1193" s="44"/>
      <c r="M1193" s="44"/>
      <c r="N1193" s="44"/>
      <c r="O1193" s="44"/>
      <c r="P1193" s="44"/>
    </row>
    <row r="1194" spans="12:16" ht="12.75" customHeight="1" x14ac:dyDescent="0.35">
      <c r="L1194" s="44"/>
      <c r="M1194" s="44"/>
      <c r="N1194" s="44"/>
      <c r="O1194" s="44"/>
      <c r="P1194" s="44"/>
    </row>
    <row r="1195" spans="12:16" ht="12.75" customHeight="1" x14ac:dyDescent="0.35">
      <c r="L1195" s="44"/>
      <c r="M1195" s="44"/>
      <c r="N1195" s="44"/>
      <c r="O1195" s="44"/>
      <c r="P1195" s="44"/>
    </row>
    <row r="1196" spans="12:16" ht="12.75" customHeight="1" x14ac:dyDescent="0.35">
      <c r="L1196" s="44"/>
      <c r="M1196" s="44"/>
      <c r="N1196" s="44"/>
      <c r="O1196" s="44"/>
      <c r="P1196" s="44"/>
    </row>
    <row r="1197" spans="12:16" ht="12.75" customHeight="1" x14ac:dyDescent="0.35">
      <c r="L1197" s="44"/>
      <c r="M1197" s="44"/>
      <c r="N1197" s="44"/>
      <c r="O1197" s="44"/>
      <c r="P1197" s="44"/>
    </row>
    <row r="1198" spans="12:16" ht="12.75" customHeight="1" x14ac:dyDescent="0.35">
      <c r="L1198" s="44"/>
      <c r="M1198" s="44"/>
      <c r="N1198" s="44"/>
      <c r="O1198" s="44"/>
      <c r="P1198" s="44"/>
    </row>
  </sheetData>
  <autoFilter ref="L2:O450"/>
  <mergeCells count="9">
    <mergeCell ref="AA1:AA2"/>
    <mergeCell ref="Q452:Q453"/>
    <mergeCell ref="Q466:Q468"/>
    <mergeCell ref="A1:A2"/>
    <mergeCell ref="B1:B2"/>
    <mergeCell ref="C1:J1"/>
    <mergeCell ref="M1:O1"/>
    <mergeCell ref="R1:R2"/>
    <mergeCell ref="Z1:Z2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76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W1202"/>
  <sheetViews>
    <sheetView view="pageBreakPreview" zoomScaleNormal="85" zoomScaleSheetLayoutView="100" workbookViewId="0">
      <pane xSplit="2" ySplit="2" topLeftCell="C426" activePane="bottomRight" state="frozen"/>
      <selection pane="topRight" activeCell="C1" sqref="C1"/>
      <selection pane="bottomLeft" activeCell="A6" sqref="A6"/>
      <selection pane="bottomRight" activeCell="A463" sqref="A463"/>
    </sheetView>
  </sheetViews>
  <sheetFormatPr defaultColWidth="15.1796875" defaultRowHeight="13" outlineLevelRow="3" outlineLevelCol="1" x14ac:dyDescent="0.35"/>
  <cols>
    <col min="1" max="1" width="22.453125" style="17" customWidth="1"/>
    <col min="2" max="2" width="8.7265625" style="17" customWidth="1"/>
    <col min="3" max="3" width="12.54296875" style="17" customWidth="1" collapsed="1"/>
    <col min="4" max="4" width="10" style="17" hidden="1" customWidth="1" outlineLevel="1"/>
    <col min="5" max="5" width="11" style="17" hidden="1" customWidth="1" outlineLevel="1"/>
    <col min="6" max="6" width="11.26953125" style="17" hidden="1" customWidth="1" outlineLevel="1"/>
    <col min="7" max="8" width="9" style="17" hidden="1" customWidth="1" outlineLevel="1"/>
    <col min="9" max="9" width="10.26953125" style="17" hidden="1" customWidth="1" outlineLevel="1"/>
    <col min="10" max="10" width="9" style="17" hidden="1" customWidth="1" outlineLevel="1"/>
    <col min="11" max="11" width="14.453125" style="44" customWidth="1"/>
    <col min="12" max="13" width="15.1796875" style="17" customWidth="1"/>
    <col min="14" max="14" width="12.54296875" style="17" customWidth="1" collapsed="1"/>
    <col min="15" max="22" width="15.1796875" style="17" hidden="1" customWidth="1" outlineLevel="1"/>
    <col min="23" max="16384" width="15.1796875" style="17"/>
  </cols>
  <sheetData>
    <row r="1" spans="1:23" ht="39" x14ac:dyDescent="0.35">
      <c r="A1" s="315" t="s">
        <v>0</v>
      </c>
      <c r="B1" s="315" t="s">
        <v>1</v>
      </c>
      <c r="C1" s="315" t="s">
        <v>50</v>
      </c>
      <c r="D1" s="315"/>
      <c r="E1" s="315"/>
      <c r="F1" s="315"/>
      <c r="G1" s="315"/>
      <c r="H1" s="315"/>
      <c r="I1" s="315"/>
      <c r="J1" s="315"/>
      <c r="K1" s="82" t="s">
        <v>52</v>
      </c>
      <c r="L1" s="16" t="s">
        <v>53</v>
      </c>
      <c r="M1" s="16" t="s">
        <v>54</v>
      </c>
      <c r="N1" s="16" t="s">
        <v>51</v>
      </c>
      <c r="O1" s="311" t="s">
        <v>2</v>
      </c>
      <c r="P1" s="82" t="s">
        <v>162</v>
      </c>
      <c r="Q1" s="82" t="s">
        <v>163</v>
      </c>
      <c r="R1" s="82" t="s">
        <v>164</v>
      </c>
      <c r="S1" s="82" t="s">
        <v>165</v>
      </c>
      <c r="T1" s="82" t="s">
        <v>166</v>
      </c>
      <c r="U1" s="82" t="s">
        <v>167</v>
      </c>
      <c r="V1" s="82" t="s">
        <v>168</v>
      </c>
      <c r="W1" s="187">
        <f>M453-M454</f>
        <v>6566900.228633333</v>
      </c>
    </row>
    <row r="2" spans="1:23" ht="78" x14ac:dyDescent="0.35">
      <c r="A2" s="316"/>
      <c r="B2" s="316"/>
      <c r="C2" s="82" t="s">
        <v>161</v>
      </c>
      <c r="D2" s="82" t="s">
        <v>162</v>
      </c>
      <c r="E2" s="82" t="s">
        <v>163</v>
      </c>
      <c r="F2" s="82" t="s">
        <v>164</v>
      </c>
      <c r="G2" s="82" t="s">
        <v>165</v>
      </c>
      <c r="H2" s="82" t="s">
        <v>166</v>
      </c>
      <c r="I2" s="82" t="s">
        <v>167</v>
      </c>
      <c r="J2" s="82" t="s">
        <v>168</v>
      </c>
      <c r="K2" s="82" t="s">
        <v>3</v>
      </c>
      <c r="L2" s="82" t="s">
        <v>3</v>
      </c>
      <c r="M2" s="82" t="s">
        <v>3</v>
      </c>
      <c r="N2" s="82" t="s">
        <v>3</v>
      </c>
      <c r="O2" s="312"/>
      <c r="P2" s="108">
        <v>201348</v>
      </c>
      <c r="Q2" s="108">
        <v>84240</v>
      </c>
      <c r="R2" s="108">
        <v>1351296</v>
      </c>
      <c r="S2" s="108">
        <v>4807044</v>
      </c>
      <c r="T2" s="108">
        <v>1341648</v>
      </c>
      <c r="U2" s="108">
        <v>336960</v>
      </c>
      <c r="V2" s="108">
        <v>1</v>
      </c>
    </row>
    <row r="3" spans="1:23" ht="65" x14ac:dyDescent="0.35">
      <c r="A3" s="18" t="s">
        <v>4</v>
      </c>
      <c r="B3" s="19" t="s">
        <v>3</v>
      </c>
      <c r="C3" s="20">
        <f t="shared" ref="C3:J3" si="0">C4+C10+C245</f>
        <v>228.9</v>
      </c>
      <c r="D3" s="20">
        <f t="shared" si="0"/>
        <v>392.03451734490312</v>
      </c>
      <c r="E3" s="20">
        <f t="shared" si="0"/>
        <v>52.636499114967691</v>
      </c>
      <c r="F3" s="20">
        <f t="shared" si="0"/>
        <v>776.3064349740157</v>
      </c>
      <c r="G3" s="20">
        <f t="shared" si="0"/>
        <v>286.95935352598445</v>
      </c>
      <c r="H3" s="20">
        <f t="shared" si="0"/>
        <v>3939.1444034495266</v>
      </c>
      <c r="I3" s="20">
        <f t="shared" si="0"/>
        <v>1874.6137329035396</v>
      </c>
      <c r="J3" s="20">
        <f t="shared" si="0"/>
        <v>317.40505999999999</v>
      </c>
      <c r="K3" s="21" t="s">
        <v>3</v>
      </c>
      <c r="L3" s="21" t="s">
        <v>3</v>
      </c>
      <c r="M3" s="20">
        <f>M4+M10+M245</f>
        <v>2257316.5971999997</v>
      </c>
      <c r="N3" s="21" t="s">
        <v>3</v>
      </c>
      <c r="O3" s="31">
        <f t="shared" ref="O3:O66" si="1">SUM(P3:V3)</f>
        <v>0</v>
      </c>
      <c r="P3" s="22">
        <f>P4+P10+P245</f>
        <v>0</v>
      </c>
      <c r="Q3" s="22">
        <f t="shared" ref="Q3:V3" si="2">Q4+Q10+Q245</f>
        <v>0</v>
      </c>
      <c r="R3" s="22">
        <f t="shared" si="2"/>
        <v>0</v>
      </c>
      <c r="S3" s="22">
        <f t="shared" si="2"/>
        <v>0</v>
      </c>
      <c r="T3" s="22">
        <f t="shared" si="2"/>
        <v>0</v>
      </c>
      <c r="U3" s="22">
        <f t="shared" si="2"/>
        <v>0</v>
      </c>
      <c r="V3" s="22">
        <f t="shared" si="2"/>
        <v>0</v>
      </c>
    </row>
    <row r="4" spans="1:23" ht="104" outlineLevel="1" x14ac:dyDescent="0.35">
      <c r="A4" s="23" t="s">
        <v>5</v>
      </c>
      <c r="B4" s="24" t="s">
        <v>3</v>
      </c>
      <c r="C4" s="25">
        <f t="shared" ref="C4:J4" si="3">SUM(C5:C9)</f>
        <v>51.9</v>
      </c>
      <c r="D4" s="25">
        <f t="shared" si="3"/>
        <v>8.0615973449030633</v>
      </c>
      <c r="E4" s="25">
        <f t="shared" si="3"/>
        <v>2.6871991149676964</v>
      </c>
      <c r="F4" s="25">
        <f t="shared" si="3"/>
        <v>11.823674974015626</v>
      </c>
      <c r="G4" s="25">
        <f t="shared" si="3"/>
        <v>3.5530735259844648</v>
      </c>
      <c r="H4" s="25">
        <f t="shared" si="3"/>
        <v>8.2407434495266134</v>
      </c>
      <c r="I4" s="25">
        <f t="shared" si="3"/>
        <v>16.391912903539577</v>
      </c>
      <c r="J4" s="25">
        <f t="shared" si="3"/>
        <v>1.1417999999999999</v>
      </c>
      <c r="K4" s="21" t="s">
        <v>3</v>
      </c>
      <c r="L4" s="21" t="s">
        <v>3</v>
      </c>
      <c r="M4" s="25"/>
      <c r="N4" s="21" t="s">
        <v>3</v>
      </c>
      <c r="O4" s="31">
        <f t="shared" si="1"/>
        <v>0</v>
      </c>
      <c r="P4" s="26">
        <f t="shared" ref="P4:V4" si="4">SUM(P5:P9)</f>
        <v>0</v>
      </c>
      <c r="Q4" s="26">
        <f t="shared" si="4"/>
        <v>0</v>
      </c>
      <c r="R4" s="26">
        <f t="shared" si="4"/>
        <v>0</v>
      </c>
      <c r="S4" s="26">
        <f t="shared" si="4"/>
        <v>0</v>
      </c>
      <c r="T4" s="26">
        <f t="shared" si="4"/>
        <v>0</v>
      </c>
      <c r="U4" s="26">
        <f t="shared" si="4"/>
        <v>0</v>
      </c>
      <c r="V4" s="26">
        <f t="shared" si="4"/>
        <v>0</v>
      </c>
    </row>
    <row r="5" spans="1:23" s="33" customFormat="1" ht="26" outlineLevel="2" x14ac:dyDescent="0.35">
      <c r="A5" s="27" t="s">
        <v>602</v>
      </c>
      <c r="B5" s="28" t="s">
        <v>601</v>
      </c>
      <c r="C5" s="30">
        <v>6</v>
      </c>
      <c r="D5" s="30">
        <f>0.155329428610849*C5</f>
        <v>0.93197657166509407</v>
      </c>
      <c r="E5" s="30">
        <f>0.0517764762036165*C5</f>
        <v>0.310658857221699</v>
      </c>
      <c r="F5" s="30">
        <f>0.227816473487777*C5</f>
        <v>1.366898840926662</v>
      </c>
      <c r="G5" s="30">
        <f>0.0684599908667527*C5</f>
        <v>0.41075994520051617</v>
      </c>
      <c r="H5" s="30">
        <f>0.158781183998586*C5</f>
        <v>0.95268710399151613</v>
      </c>
      <c r="I5" s="30">
        <f>0.315836472129857*C5</f>
        <v>1.895018832779142</v>
      </c>
      <c r="J5" s="30">
        <f>0.022*C5</f>
        <v>0.13200000000000001</v>
      </c>
      <c r="K5" s="191">
        <v>1</v>
      </c>
      <c r="L5" s="30">
        <f>1253972/C5</f>
        <v>208995.33333333334</v>
      </c>
      <c r="M5" s="30"/>
      <c r="N5" s="29"/>
      <c r="O5" s="31">
        <f t="shared" si="1"/>
        <v>0</v>
      </c>
      <c r="P5" s="32"/>
      <c r="Q5" s="32"/>
      <c r="R5" s="32"/>
      <c r="S5" s="32"/>
      <c r="T5" s="32"/>
      <c r="U5" s="32"/>
      <c r="V5" s="32"/>
    </row>
    <row r="6" spans="1:23" s="33" customFormat="1" outlineLevel="2" x14ac:dyDescent="0.35">
      <c r="A6" s="27" t="s">
        <v>159</v>
      </c>
      <c r="B6" s="28" t="s">
        <v>601</v>
      </c>
      <c r="C6" s="30">
        <v>45.9</v>
      </c>
      <c r="D6" s="30">
        <f>0.155329428610849*C6</f>
        <v>7.1296207732379688</v>
      </c>
      <c r="E6" s="30">
        <f>0.0517764762036165*C6</f>
        <v>2.3765402577459973</v>
      </c>
      <c r="F6" s="30">
        <f>0.227816473487777*C6</f>
        <v>10.456776133088963</v>
      </c>
      <c r="G6" s="30">
        <f>0.0684599908667527*C6</f>
        <v>3.1423135807839486</v>
      </c>
      <c r="H6" s="30">
        <f>0.158781183998586*C6</f>
        <v>7.2880563455350975</v>
      </c>
      <c r="I6" s="30">
        <f>0.315836472129857*C6</f>
        <v>14.496894070760435</v>
      </c>
      <c r="J6" s="30">
        <f>0.022*C6</f>
        <v>1.0097999999999998</v>
      </c>
      <c r="K6" s="191">
        <v>1</v>
      </c>
      <c r="L6" s="30">
        <f>26413785/C6</f>
        <v>575463.72549019614</v>
      </c>
      <c r="M6" s="30"/>
      <c r="N6" s="29"/>
      <c r="O6" s="31">
        <f t="shared" si="1"/>
        <v>0</v>
      </c>
      <c r="P6" s="32"/>
      <c r="Q6" s="32"/>
      <c r="R6" s="32"/>
      <c r="S6" s="32"/>
      <c r="T6" s="32"/>
      <c r="U6" s="32"/>
      <c r="V6" s="32"/>
    </row>
    <row r="7" spans="1:23" s="33" customFormat="1" outlineLevel="2" x14ac:dyDescent="0.35">
      <c r="A7" s="27"/>
      <c r="B7" s="28"/>
      <c r="C7" s="30"/>
      <c r="D7" s="30"/>
      <c r="E7" s="30"/>
      <c r="F7" s="30"/>
      <c r="G7" s="30"/>
      <c r="H7" s="30"/>
      <c r="I7" s="30"/>
      <c r="J7" s="30"/>
      <c r="K7" s="29"/>
      <c r="L7" s="29"/>
      <c r="M7" s="30"/>
      <c r="N7" s="29"/>
      <c r="O7" s="31">
        <f t="shared" si="1"/>
        <v>0</v>
      </c>
      <c r="P7" s="32"/>
      <c r="Q7" s="32"/>
      <c r="R7" s="32"/>
      <c r="S7" s="32"/>
      <c r="T7" s="32"/>
      <c r="U7" s="32"/>
      <c r="V7" s="32"/>
    </row>
    <row r="8" spans="1:23" s="33" customFormat="1" outlineLevel="2" x14ac:dyDescent="0.35">
      <c r="A8" s="27"/>
      <c r="B8" s="28"/>
      <c r="C8" s="30"/>
      <c r="D8" s="30"/>
      <c r="E8" s="30"/>
      <c r="F8" s="30"/>
      <c r="G8" s="30"/>
      <c r="H8" s="30"/>
      <c r="I8" s="30"/>
      <c r="J8" s="30"/>
      <c r="K8" s="29"/>
      <c r="L8" s="29"/>
      <c r="M8" s="30"/>
      <c r="N8" s="29"/>
      <c r="O8" s="31">
        <f t="shared" si="1"/>
        <v>0</v>
      </c>
      <c r="P8" s="32"/>
      <c r="Q8" s="32"/>
      <c r="R8" s="32"/>
      <c r="S8" s="32"/>
      <c r="T8" s="32"/>
      <c r="U8" s="32"/>
      <c r="V8" s="32"/>
    </row>
    <row r="9" spans="1:23" s="33" customFormat="1" outlineLevel="2" x14ac:dyDescent="0.35">
      <c r="A9" s="27"/>
      <c r="B9" s="28"/>
      <c r="C9" s="30"/>
      <c r="D9" s="30"/>
      <c r="E9" s="30"/>
      <c r="F9" s="30"/>
      <c r="G9" s="30"/>
      <c r="H9" s="30"/>
      <c r="I9" s="30"/>
      <c r="J9" s="30"/>
      <c r="K9" s="29"/>
      <c r="L9" s="29"/>
      <c r="M9" s="30"/>
      <c r="N9" s="29"/>
      <c r="O9" s="31">
        <f t="shared" si="1"/>
        <v>0</v>
      </c>
      <c r="P9" s="32"/>
      <c r="Q9" s="32"/>
      <c r="R9" s="32"/>
      <c r="S9" s="32"/>
      <c r="T9" s="32"/>
      <c r="U9" s="32"/>
      <c r="V9" s="32"/>
    </row>
    <row r="10" spans="1:23" ht="156" outlineLevel="1" x14ac:dyDescent="0.35">
      <c r="A10" s="23" t="s">
        <v>6</v>
      </c>
      <c r="B10" s="24" t="s">
        <v>3</v>
      </c>
      <c r="C10" s="25">
        <f t="shared" ref="C10:J10" si="5">SUM(C11:C244)</f>
        <v>0</v>
      </c>
      <c r="D10" s="25">
        <f t="shared" si="5"/>
        <v>5</v>
      </c>
      <c r="E10" s="25">
        <f t="shared" si="5"/>
        <v>7</v>
      </c>
      <c r="F10" s="25">
        <f t="shared" si="5"/>
        <v>207.2</v>
      </c>
      <c r="G10" s="25">
        <f t="shared" si="5"/>
        <v>234</v>
      </c>
      <c r="H10" s="25">
        <f t="shared" si="5"/>
        <v>3875</v>
      </c>
      <c r="I10" s="25">
        <f t="shared" si="5"/>
        <v>973</v>
      </c>
      <c r="J10" s="25">
        <f t="shared" si="5"/>
        <v>41</v>
      </c>
      <c r="K10" s="21" t="s">
        <v>3</v>
      </c>
      <c r="L10" s="21" t="s">
        <v>3</v>
      </c>
      <c r="M10" s="25">
        <f>M11+M33+M229</f>
        <v>1585827.8562999999</v>
      </c>
      <c r="N10" s="21" t="s">
        <v>3</v>
      </c>
      <c r="O10" s="31">
        <f t="shared" si="1"/>
        <v>0</v>
      </c>
      <c r="P10" s="26">
        <f>P11+P33+P229</f>
        <v>0</v>
      </c>
      <c r="Q10" s="26">
        <f t="shared" ref="Q10:V10" si="6">Q11+Q33+Q229</f>
        <v>0</v>
      </c>
      <c r="R10" s="26">
        <f t="shared" si="6"/>
        <v>0</v>
      </c>
      <c r="S10" s="26">
        <f t="shared" si="6"/>
        <v>0</v>
      </c>
      <c r="T10" s="26">
        <f t="shared" si="6"/>
        <v>0</v>
      </c>
      <c r="U10" s="26">
        <f t="shared" si="6"/>
        <v>0</v>
      </c>
      <c r="V10" s="26">
        <f t="shared" si="6"/>
        <v>0</v>
      </c>
    </row>
    <row r="11" spans="1:23" s="171" customFormat="1" ht="39" outlineLevel="2" x14ac:dyDescent="0.35">
      <c r="A11" s="169" t="s">
        <v>184</v>
      </c>
      <c r="B11" s="34" t="s">
        <v>3</v>
      </c>
      <c r="C11" s="34" t="s">
        <v>3</v>
      </c>
      <c r="D11" s="34" t="s">
        <v>3</v>
      </c>
      <c r="E11" s="34" t="s">
        <v>3</v>
      </c>
      <c r="F11" s="34" t="s">
        <v>3</v>
      </c>
      <c r="G11" s="34" t="s">
        <v>3</v>
      </c>
      <c r="H11" s="34" t="s">
        <v>3</v>
      </c>
      <c r="I11" s="34" t="s">
        <v>3</v>
      </c>
      <c r="J11" s="34" t="s">
        <v>3</v>
      </c>
      <c r="K11" s="34" t="s">
        <v>3</v>
      </c>
      <c r="L11" s="34" t="s">
        <v>3</v>
      </c>
      <c r="M11" s="29">
        <f>SUM(M12:M32)</f>
        <v>215194.3</v>
      </c>
      <c r="N11" s="170"/>
      <c r="O11" s="31">
        <f t="shared" si="1"/>
        <v>0</v>
      </c>
      <c r="P11" s="31">
        <f>SUM(P12:P32)</f>
        <v>0</v>
      </c>
      <c r="Q11" s="31">
        <f t="shared" ref="Q11:V11" si="7">SUM(Q12:Q32)</f>
        <v>0</v>
      </c>
      <c r="R11" s="31">
        <f t="shared" si="7"/>
        <v>0</v>
      </c>
      <c r="S11" s="31">
        <f t="shared" si="7"/>
        <v>0</v>
      </c>
      <c r="T11" s="31">
        <f t="shared" si="7"/>
        <v>0</v>
      </c>
      <c r="U11" s="31">
        <f t="shared" si="7"/>
        <v>0</v>
      </c>
      <c r="V11" s="31">
        <f t="shared" si="7"/>
        <v>0</v>
      </c>
    </row>
    <row r="12" spans="1:23" s="33" customFormat="1" ht="26" outlineLevel="3" x14ac:dyDescent="0.35">
      <c r="A12" s="27" t="s">
        <v>185</v>
      </c>
      <c r="B12" s="28" t="s">
        <v>11</v>
      </c>
      <c r="C12" s="30"/>
      <c r="D12" s="30"/>
      <c r="E12" s="30"/>
      <c r="F12" s="30"/>
      <c r="G12" s="30"/>
      <c r="H12" s="30">
        <v>0</v>
      </c>
      <c r="I12" s="30"/>
      <c r="J12" s="30"/>
      <c r="K12" s="191">
        <v>1</v>
      </c>
      <c r="L12" s="30">
        <v>4522.33</v>
      </c>
      <c r="M12" s="30">
        <f>(SUM(D12:J12))*L12/K12</f>
        <v>0</v>
      </c>
      <c r="N12" s="35"/>
      <c r="O12" s="31">
        <f t="shared" si="1"/>
        <v>0</v>
      </c>
      <c r="P12" s="32"/>
      <c r="Q12" s="32"/>
      <c r="R12" s="32"/>
      <c r="S12" s="32"/>
      <c r="T12" s="32"/>
      <c r="U12" s="32"/>
      <c r="V12" s="32"/>
    </row>
    <row r="13" spans="1:23" s="33" customFormat="1" outlineLevel="3" x14ac:dyDescent="0.35">
      <c r="A13" s="27" t="s">
        <v>186</v>
      </c>
      <c r="B13" s="28" t="s">
        <v>11</v>
      </c>
      <c r="C13" s="30"/>
      <c r="D13" s="30"/>
      <c r="E13" s="30"/>
      <c r="F13" s="30"/>
      <c r="G13" s="30"/>
      <c r="H13" s="30">
        <v>0</v>
      </c>
      <c r="I13" s="30"/>
      <c r="J13" s="30"/>
      <c r="K13" s="191">
        <v>1</v>
      </c>
      <c r="L13" s="30">
        <v>6098</v>
      </c>
      <c r="M13" s="30">
        <f t="shared" ref="M13:M32" si="8">(SUM(D13:J13))*L13/K13</f>
        <v>0</v>
      </c>
      <c r="N13" s="35"/>
      <c r="O13" s="31">
        <f t="shared" si="1"/>
        <v>0</v>
      </c>
      <c r="P13" s="32"/>
      <c r="Q13" s="32"/>
      <c r="R13" s="32"/>
      <c r="S13" s="32"/>
      <c r="T13" s="32"/>
      <c r="U13" s="32"/>
      <c r="V13" s="32"/>
    </row>
    <row r="14" spans="1:23" s="33" customFormat="1" outlineLevel="3" x14ac:dyDescent="0.35">
      <c r="A14" s="27" t="s">
        <v>187</v>
      </c>
      <c r="B14" s="28" t="s">
        <v>11</v>
      </c>
      <c r="C14" s="30"/>
      <c r="D14" s="30"/>
      <c r="E14" s="30"/>
      <c r="F14" s="30"/>
      <c r="G14" s="30"/>
      <c r="H14" s="30">
        <v>10</v>
      </c>
      <c r="I14" s="30"/>
      <c r="J14" s="30"/>
      <c r="K14" s="191">
        <v>1</v>
      </c>
      <c r="L14" s="30">
        <v>1550</v>
      </c>
      <c r="M14" s="30">
        <f t="shared" si="8"/>
        <v>15500</v>
      </c>
      <c r="N14" s="35"/>
      <c r="O14" s="31">
        <f t="shared" si="1"/>
        <v>0</v>
      </c>
      <c r="P14" s="32"/>
      <c r="Q14" s="32"/>
      <c r="R14" s="32"/>
      <c r="S14" s="32"/>
      <c r="T14" s="32"/>
      <c r="U14" s="32"/>
      <c r="V14" s="32"/>
    </row>
    <row r="15" spans="1:23" s="33" customFormat="1" outlineLevel="3" x14ac:dyDescent="0.35">
      <c r="A15" s="27" t="s">
        <v>188</v>
      </c>
      <c r="B15" s="28" t="s">
        <v>11</v>
      </c>
      <c r="C15" s="30"/>
      <c r="D15" s="30"/>
      <c r="E15" s="30"/>
      <c r="F15" s="30"/>
      <c r="G15" s="30"/>
      <c r="H15" s="30"/>
      <c r="I15" s="30">
        <v>12</v>
      </c>
      <c r="J15" s="30"/>
      <c r="K15" s="191">
        <v>1</v>
      </c>
      <c r="L15" s="30">
        <v>1516.67</v>
      </c>
      <c r="M15" s="30">
        <f t="shared" si="8"/>
        <v>18200.04</v>
      </c>
      <c r="N15" s="35"/>
      <c r="O15" s="31">
        <f t="shared" si="1"/>
        <v>0</v>
      </c>
      <c r="P15" s="32"/>
      <c r="Q15" s="32"/>
      <c r="R15" s="32"/>
      <c r="S15" s="32"/>
      <c r="T15" s="32"/>
      <c r="U15" s="32"/>
      <c r="V15" s="32"/>
    </row>
    <row r="16" spans="1:23" s="33" customFormat="1" outlineLevel="3" x14ac:dyDescent="0.35">
      <c r="A16" s="27" t="s">
        <v>189</v>
      </c>
      <c r="B16" s="28" t="s">
        <v>11</v>
      </c>
      <c r="C16" s="30"/>
      <c r="D16" s="30"/>
      <c r="E16" s="30"/>
      <c r="F16" s="30"/>
      <c r="G16" s="30"/>
      <c r="H16" s="30"/>
      <c r="I16" s="30">
        <v>12</v>
      </c>
      <c r="J16" s="30"/>
      <c r="K16" s="191">
        <v>1</v>
      </c>
      <c r="L16" s="30">
        <v>1917.33</v>
      </c>
      <c r="M16" s="30">
        <f t="shared" si="8"/>
        <v>23007.96</v>
      </c>
      <c r="N16" s="35"/>
      <c r="O16" s="31">
        <f t="shared" si="1"/>
        <v>0</v>
      </c>
      <c r="P16" s="32"/>
      <c r="Q16" s="32"/>
      <c r="R16" s="32"/>
      <c r="S16" s="32"/>
      <c r="T16" s="32"/>
      <c r="U16" s="32"/>
      <c r="V16" s="32"/>
    </row>
    <row r="17" spans="1:22" s="33" customFormat="1" outlineLevel="3" x14ac:dyDescent="0.35">
      <c r="A17" s="27" t="s">
        <v>190</v>
      </c>
      <c r="B17" s="28" t="s">
        <v>11</v>
      </c>
      <c r="C17" s="30"/>
      <c r="D17" s="30"/>
      <c r="E17" s="30"/>
      <c r="F17" s="30"/>
      <c r="G17" s="30"/>
      <c r="H17" s="30"/>
      <c r="I17" s="30">
        <v>15</v>
      </c>
      <c r="J17" s="30"/>
      <c r="K17" s="191">
        <v>1</v>
      </c>
      <c r="L17" s="30">
        <v>1433</v>
      </c>
      <c r="M17" s="30">
        <f t="shared" si="8"/>
        <v>21495</v>
      </c>
      <c r="N17" s="35"/>
      <c r="O17" s="31">
        <f t="shared" si="1"/>
        <v>0</v>
      </c>
      <c r="P17" s="32"/>
      <c r="Q17" s="32"/>
      <c r="R17" s="32"/>
      <c r="S17" s="32"/>
      <c r="T17" s="32"/>
      <c r="U17" s="32"/>
      <c r="V17" s="32"/>
    </row>
    <row r="18" spans="1:22" s="33" customFormat="1" ht="26" outlineLevel="3" x14ac:dyDescent="0.35">
      <c r="A18" s="27" t="s">
        <v>191</v>
      </c>
      <c r="B18" s="28" t="s">
        <v>11</v>
      </c>
      <c r="C18" s="30"/>
      <c r="D18" s="30"/>
      <c r="E18" s="30"/>
      <c r="F18" s="30"/>
      <c r="G18" s="30"/>
      <c r="H18" s="30">
        <v>10</v>
      </c>
      <c r="I18" s="30"/>
      <c r="J18" s="30"/>
      <c r="K18" s="191">
        <v>1</v>
      </c>
      <c r="L18" s="30">
        <v>2633.33</v>
      </c>
      <c r="M18" s="30">
        <f t="shared" si="8"/>
        <v>26333.3</v>
      </c>
      <c r="N18" s="35"/>
      <c r="O18" s="31">
        <f t="shared" si="1"/>
        <v>0</v>
      </c>
      <c r="P18" s="32"/>
      <c r="Q18" s="32"/>
      <c r="R18" s="32"/>
      <c r="S18" s="32"/>
      <c r="T18" s="32"/>
      <c r="U18" s="32"/>
      <c r="V18" s="32"/>
    </row>
    <row r="19" spans="1:22" s="33" customFormat="1" outlineLevel="3" x14ac:dyDescent="0.35">
      <c r="A19" s="27" t="s">
        <v>192</v>
      </c>
      <c r="B19" s="28" t="s">
        <v>11</v>
      </c>
      <c r="C19" s="30"/>
      <c r="D19" s="30"/>
      <c r="E19" s="30"/>
      <c r="F19" s="30"/>
      <c r="G19" s="30"/>
      <c r="H19" s="30"/>
      <c r="I19" s="30">
        <v>0</v>
      </c>
      <c r="J19" s="30"/>
      <c r="K19" s="191">
        <v>1</v>
      </c>
      <c r="L19" s="30">
        <v>1550</v>
      </c>
      <c r="M19" s="30">
        <f t="shared" si="8"/>
        <v>0</v>
      </c>
      <c r="N19" s="35"/>
      <c r="O19" s="31">
        <f t="shared" si="1"/>
        <v>0</v>
      </c>
      <c r="P19" s="32"/>
      <c r="Q19" s="32"/>
      <c r="R19" s="32"/>
      <c r="S19" s="32"/>
      <c r="T19" s="32"/>
      <c r="U19" s="32"/>
      <c r="V19" s="32"/>
    </row>
    <row r="20" spans="1:22" s="33" customFormat="1" outlineLevel="3" x14ac:dyDescent="0.35">
      <c r="A20" s="27" t="s">
        <v>193</v>
      </c>
      <c r="B20" s="28" t="s">
        <v>31</v>
      </c>
      <c r="C20" s="30"/>
      <c r="D20" s="30"/>
      <c r="E20" s="30"/>
      <c r="F20" s="30"/>
      <c r="G20" s="30"/>
      <c r="H20" s="30"/>
      <c r="I20" s="30">
        <v>2</v>
      </c>
      <c r="J20" s="30"/>
      <c r="K20" s="191">
        <v>1</v>
      </c>
      <c r="L20" s="30">
        <v>4100</v>
      </c>
      <c r="M20" s="30">
        <f t="shared" si="8"/>
        <v>8200</v>
      </c>
      <c r="N20" s="35"/>
      <c r="O20" s="31">
        <f t="shared" si="1"/>
        <v>0</v>
      </c>
      <c r="P20" s="32"/>
      <c r="Q20" s="32"/>
      <c r="R20" s="32"/>
      <c r="S20" s="32"/>
      <c r="T20" s="32"/>
      <c r="U20" s="32"/>
      <c r="V20" s="32"/>
    </row>
    <row r="21" spans="1:22" s="33" customFormat="1" outlineLevel="3" x14ac:dyDescent="0.35">
      <c r="A21" s="27" t="s">
        <v>194</v>
      </c>
      <c r="B21" s="28" t="s">
        <v>11</v>
      </c>
      <c r="C21" s="30"/>
      <c r="D21" s="30"/>
      <c r="E21" s="30"/>
      <c r="F21" s="30"/>
      <c r="G21" s="30"/>
      <c r="H21" s="30"/>
      <c r="I21" s="30">
        <v>2</v>
      </c>
      <c r="J21" s="30"/>
      <c r="K21" s="191">
        <v>1</v>
      </c>
      <c r="L21" s="30">
        <v>2300</v>
      </c>
      <c r="M21" s="30">
        <f t="shared" si="8"/>
        <v>4600</v>
      </c>
      <c r="N21" s="35"/>
      <c r="O21" s="31">
        <f t="shared" si="1"/>
        <v>0</v>
      </c>
      <c r="P21" s="32"/>
      <c r="Q21" s="32"/>
      <c r="R21" s="32"/>
      <c r="S21" s="32"/>
      <c r="T21" s="32"/>
      <c r="U21" s="32"/>
      <c r="V21" s="32"/>
    </row>
    <row r="22" spans="1:22" s="33" customFormat="1" outlineLevel="3" x14ac:dyDescent="0.35">
      <c r="A22" s="27" t="s">
        <v>195</v>
      </c>
      <c r="B22" s="28" t="s">
        <v>11</v>
      </c>
      <c r="C22" s="30"/>
      <c r="D22" s="30"/>
      <c r="E22" s="30"/>
      <c r="F22" s="30"/>
      <c r="G22" s="30">
        <v>15</v>
      </c>
      <c r="H22" s="30"/>
      <c r="I22" s="30"/>
      <c r="J22" s="30"/>
      <c r="K22" s="191">
        <v>1</v>
      </c>
      <c r="L22" s="30">
        <v>220</v>
      </c>
      <c r="M22" s="30">
        <f t="shared" si="8"/>
        <v>3300</v>
      </c>
      <c r="N22" s="35"/>
      <c r="O22" s="31">
        <f t="shared" si="1"/>
        <v>0</v>
      </c>
      <c r="P22" s="32"/>
      <c r="Q22" s="32"/>
      <c r="R22" s="32"/>
      <c r="S22" s="32"/>
      <c r="T22" s="32"/>
      <c r="U22" s="32"/>
      <c r="V22" s="32"/>
    </row>
    <row r="23" spans="1:22" s="33" customFormat="1" outlineLevel="3" x14ac:dyDescent="0.35">
      <c r="A23" s="27" t="s">
        <v>196</v>
      </c>
      <c r="B23" s="28" t="s">
        <v>11</v>
      </c>
      <c r="C23" s="30"/>
      <c r="D23" s="30"/>
      <c r="E23" s="30"/>
      <c r="F23" s="30"/>
      <c r="G23" s="30"/>
      <c r="H23" s="30"/>
      <c r="I23" s="30">
        <v>3</v>
      </c>
      <c r="J23" s="30"/>
      <c r="K23" s="191">
        <v>1</v>
      </c>
      <c r="L23" s="30">
        <v>390</v>
      </c>
      <c r="M23" s="30">
        <f t="shared" si="8"/>
        <v>1170</v>
      </c>
      <c r="N23" s="35"/>
      <c r="O23" s="31">
        <f t="shared" si="1"/>
        <v>0</v>
      </c>
      <c r="P23" s="32"/>
      <c r="Q23" s="32"/>
      <c r="R23" s="32"/>
      <c r="S23" s="32"/>
      <c r="T23" s="32"/>
      <c r="U23" s="32"/>
      <c r="V23" s="32"/>
    </row>
    <row r="24" spans="1:22" s="33" customFormat="1" ht="26" outlineLevel="3" x14ac:dyDescent="0.35">
      <c r="A24" s="27" t="s">
        <v>197</v>
      </c>
      <c r="B24" s="28" t="s">
        <v>198</v>
      </c>
      <c r="C24" s="30"/>
      <c r="D24" s="30"/>
      <c r="E24" s="30"/>
      <c r="F24" s="30"/>
      <c r="G24" s="30"/>
      <c r="H24" s="30"/>
      <c r="I24" s="30">
        <v>5</v>
      </c>
      <c r="J24" s="30"/>
      <c r="K24" s="191">
        <v>1</v>
      </c>
      <c r="L24" s="30">
        <v>1150</v>
      </c>
      <c r="M24" s="30">
        <f t="shared" si="8"/>
        <v>5750</v>
      </c>
      <c r="N24" s="35"/>
      <c r="O24" s="31">
        <f t="shared" si="1"/>
        <v>0</v>
      </c>
      <c r="P24" s="32"/>
      <c r="Q24" s="32"/>
      <c r="R24" s="32"/>
      <c r="S24" s="32"/>
      <c r="T24" s="32"/>
      <c r="U24" s="32"/>
      <c r="V24" s="32"/>
    </row>
    <row r="25" spans="1:22" s="33" customFormat="1" outlineLevel="3" x14ac:dyDescent="0.35">
      <c r="A25" s="27" t="s">
        <v>199</v>
      </c>
      <c r="B25" s="28" t="s">
        <v>11</v>
      </c>
      <c r="C25" s="30"/>
      <c r="D25" s="30"/>
      <c r="E25" s="30"/>
      <c r="F25" s="30"/>
      <c r="G25" s="30"/>
      <c r="H25" s="30"/>
      <c r="I25" s="30">
        <v>8</v>
      </c>
      <c r="J25" s="30"/>
      <c r="K25" s="191">
        <v>1</v>
      </c>
      <c r="L25" s="30">
        <v>1017</v>
      </c>
      <c r="M25" s="30">
        <f t="shared" si="8"/>
        <v>8136</v>
      </c>
      <c r="N25" s="35"/>
      <c r="O25" s="31">
        <f t="shared" si="1"/>
        <v>0</v>
      </c>
      <c r="P25" s="32"/>
      <c r="Q25" s="32"/>
      <c r="R25" s="32"/>
      <c r="S25" s="32"/>
      <c r="T25" s="32"/>
      <c r="U25" s="32"/>
      <c r="V25" s="32"/>
    </row>
    <row r="26" spans="1:22" s="33" customFormat="1" outlineLevel="3" x14ac:dyDescent="0.35">
      <c r="A26" s="27" t="s">
        <v>200</v>
      </c>
      <c r="B26" s="28" t="s">
        <v>11</v>
      </c>
      <c r="C26" s="30"/>
      <c r="D26" s="30"/>
      <c r="E26" s="30"/>
      <c r="F26" s="30"/>
      <c r="G26" s="30"/>
      <c r="H26" s="30"/>
      <c r="I26" s="30">
        <v>10</v>
      </c>
      <c r="J26" s="30"/>
      <c r="K26" s="191">
        <v>1</v>
      </c>
      <c r="L26" s="30">
        <v>1700</v>
      </c>
      <c r="M26" s="30">
        <f t="shared" si="8"/>
        <v>17000</v>
      </c>
      <c r="N26" s="35"/>
      <c r="O26" s="31">
        <f t="shared" si="1"/>
        <v>0</v>
      </c>
      <c r="P26" s="32"/>
      <c r="Q26" s="32"/>
      <c r="R26" s="32"/>
      <c r="S26" s="32"/>
      <c r="T26" s="32"/>
      <c r="U26" s="32"/>
      <c r="V26" s="32"/>
    </row>
    <row r="27" spans="1:22" s="33" customFormat="1" outlineLevel="3" x14ac:dyDescent="0.35">
      <c r="A27" s="27" t="s">
        <v>201</v>
      </c>
      <c r="B27" s="28" t="s">
        <v>11</v>
      </c>
      <c r="C27" s="30"/>
      <c r="D27" s="30"/>
      <c r="E27" s="30"/>
      <c r="F27" s="30"/>
      <c r="G27" s="30"/>
      <c r="H27" s="30"/>
      <c r="I27" s="30">
        <v>10</v>
      </c>
      <c r="J27" s="30"/>
      <c r="K27" s="191">
        <v>1</v>
      </c>
      <c r="L27" s="30">
        <v>950</v>
      </c>
      <c r="M27" s="30">
        <f t="shared" si="8"/>
        <v>9500</v>
      </c>
      <c r="N27" s="35"/>
      <c r="O27" s="31">
        <f t="shared" si="1"/>
        <v>0</v>
      </c>
      <c r="P27" s="32"/>
      <c r="Q27" s="32"/>
      <c r="R27" s="32"/>
      <c r="S27" s="32"/>
      <c r="T27" s="32"/>
      <c r="U27" s="32"/>
      <c r="V27" s="32"/>
    </row>
    <row r="28" spans="1:22" s="33" customFormat="1" outlineLevel="3" x14ac:dyDescent="0.35">
      <c r="A28" s="27" t="s">
        <v>589</v>
      </c>
      <c r="B28" s="28" t="s">
        <v>11</v>
      </c>
      <c r="C28" s="30"/>
      <c r="D28" s="30"/>
      <c r="E28" s="30"/>
      <c r="F28" s="30"/>
      <c r="G28" s="30"/>
      <c r="H28" s="30"/>
      <c r="I28" s="30">
        <v>10</v>
      </c>
      <c r="J28" s="30"/>
      <c r="K28" s="191">
        <v>1</v>
      </c>
      <c r="L28" s="30">
        <v>1817</v>
      </c>
      <c r="M28" s="30">
        <f t="shared" si="8"/>
        <v>18170</v>
      </c>
      <c r="N28" s="35"/>
      <c r="O28" s="31">
        <f t="shared" si="1"/>
        <v>0</v>
      </c>
      <c r="P28" s="32"/>
      <c r="Q28" s="32"/>
      <c r="R28" s="32"/>
      <c r="S28" s="32"/>
      <c r="T28" s="32"/>
      <c r="U28" s="32"/>
      <c r="V28" s="32"/>
    </row>
    <row r="29" spans="1:22" s="33" customFormat="1" outlineLevel="3" x14ac:dyDescent="0.35">
      <c r="A29" s="27" t="s">
        <v>203</v>
      </c>
      <c r="B29" s="28" t="s">
        <v>11</v>
      </c>
      <c r="C29" s="30"/>
      <c r="D29" s="30"/>
      <c r="E29" s="30"/>
      <c r="F29" s="30"/>
      <c r="G29" s="30"/>
      <c r="H29" s="30"/>
      <c r="I29" s="30">
        <v>14</v>
      </c>
      <c r="J29" s="30"/>
      <c r="K29" s="191">
        <v>1</v>
      </c>
      <c r="L29" s="30">
        <v>1583</v>
      </c>
      <c r="M29" s="30">
        <f t="shared" si="8"/>
        <v>22162</v>
      </c>
      <c r="N29" s="35"/>
      <c r="O29" s="31">
        <f t="shared" si="1"/>
        <v>0</v>
      </c>
      <c r="P29" s="32"/>
      <c r="Q29" s="32"/>
      <c r="R29" s="32"/>
      <c r="S29" s="32"/>
      <c r="T29" s="32"/>
      <c r="U29" s="32"/>
      <c r="V29" s="32"/>
    </row>
    <row r="30" spans="1:22" s="33" customFormat="1" outlineLevel="3" x14ac:dyDescent="0.35">
      <c r="A30" s="27" t="s">
        <v>204</v>
      </c>
      <c r="B30" s="28" t="s">
        <v>11</v>
      </c>
      <c r="C30" s="30"/>
      <c r="D30" s="30"/>
      <c r="E30" s="30"/>
      <c r="F30" s="30"/>
      <c r="G30" s="30"/>
      <c r="H30" s="30"/>
      <c r="I30" s="30">
        <v>10</v>
      </c>
      <c r="J30" s="30"/>
      <c r="K30" s="191">
        <v>1</v>
      </c>
      <c r="L30" s="30">
        <v>750</v>
      </c>
      <c r="M30" s="30">
        <f t="shared" si="8"/>
        <v>7500</v>
      </c>
      <c r="N30" s="35"/>
      <c r="O30" s="31">
        <f t="shared" si="1"/>
        <v>0</v>
      </c>
      <c r="P30" s="32"/>
      <c r="Q30" s="32"/>
      <c r="R30" s="32"/>
      <c r="S30" s="32"/>
      <c r="T30" s="32"/>
      <c r="U30" s="32"/>
      <c r="V30" s="32"/>
    </row>
    <row r="31" spans="1:22" s="33" customFormat="1" outlineLevel="3" x14ac:dyDescent="0.35">
      <c r="A31" s="27" t="s">
        <v>205</v>
      </c>
      <c r="B31" s="28" t="s">
        <v>11</v>
      </c>
      <c r="C31" s="30"/>
      <c r="D31" s="30"/>
      <c r="E31" s="30"/>
      <c r="F31" s="30"/>
      <c r="G31" s="30"/>
      <c r="H31" s="30"/>
      <c r="I31" s="30">
        <v>10</v>
      </c>
      <c r="J31" s="30"/>
      <c r="K31" s="191">
        <v>1</v>
      </c>
      <c r="L31" s="30">
        <v>517</v>
      </c>
      <c r="M31" s="30">
        <f t="shared" si="8"/>
        <v>5170</v>
      </c>
      <c r="N31" s="35"/>
      <c r="O31" s="31">
        <f t="shared" si="1"/>
        <v>0</v>
      </c>
      <c r="P31" s="32"/>
      <c r="Q31" s="32"/>
      <c r="R31" s="32"/>
      <c r="S31" s="32"/>
      <c r="T31" s="32"/>
      <c r="U31" s="32"/>
      <c r="V31" s="32"/>
    </row>
    <row r="32" spans="1:22" s="33" customFormat="1" outlineLevel="3" x14ac:dyDescent="0.35">
      <c r="A32" s="27" t="s">
        <v>206</v>
      </c>
      <c r="B32" s="28" t="s">
        <v>11</v>
      </c>
      <c r="C32" s="30"/>
      <c r="D32" s="30"/>
      <c r="E32" s="30"/>
      <c r="F32" s="30"/>
      <c r="G32" s="30"/>
      <c r="H32" s="30"/>
      <c r="I32" s="30">
        <v>0</v>
      </c>
      <c r="J32" s="30"/>
      <c r="K32" s="191">
        <v>1</v>
      </c>
      <c r="L32" s="30">
        <v>1677</v>
      </c>
      <c r="M32" s="30">
        <f t="shared" si="8"/>
        <v>0</v>
      </c>
      <c r="N32" s="35"/>
      <c r="O32" s="31">
        <f t="shared" si="1"/>
        <v>0</v>
      </c>
      <c r="P32" s="32"/>
      <c r="Q32" s="32"/>
      <c r="R32" s="32"/>
      <c r="S32" s="32"/>
      <c r="T32" s="32"/>
      <c r="U32" s="32"/>
      <c r="V32" s="32"/>
    </row>
    <row r="33" spans="1:22" s="171" customFormat="1" ht="39" outlineLevel="2" x14ac:dyDescent="0.35">
      <c r="A33" s="169" t="s">
        <v>591</v>
      </c>
      <c r="B33" s="34" t="s">
        <v>3</v>
      </c>
      <c r="C33" s="34" t="s">
        <v>3</v>
      </c>
      <c r="D33" s="34" t="s">
        <v>3</v>
      </c>
      <c r="E33" s="34" t="s">
        <v>3</v>
      </c>
      <c r="F33" s="34" t="s">
        <v>3</v>
      </c>
      <c r="G33" s="34" t="s">
        <v>3</v>
      </c>
      <c r="H33" s="34" t="s">
        <v>3</v>
      </c>
      <c r="I33" s="34" t="s">
        <v>3</v>
      </c>
      <c r="J33" s="34" t="s">
        <v>3</v>
      </c>
      <c r="K33" s="34" t="s">
        <v>3</v>
      </c>
      <c r="L33" s="34" t="s">
        <v>3</v>
      </c>
      <c r="M33" s="29">
        <f>SUM(M34:M228)</f>
        <v>1241365.5562999998</v>
      </c>
      <c r="N33" s="170"/>
      <c r="O33" s="31">
        <f t="shared" si="1"/>
        <v>0</v>
      </c>
      <c r="P33" s="31">
        <f>SUM(P34:P228)</f>
        <v>0</v>
      </c>
      <c r="Q33" s="31">
        <f t="shared" ref="Q33:V33" si="9">SUM(Q34:Q228)</f>
        <v>0</v>
      </c>
      <c r="R33" s="31">
        <f t="shared" si="9"/>
        <v>0</v>
      </c>
      <c r="S33" s="31">
        <f t="shared" si="9"/>
        <v>0</v>
      </c>
      <c r="T33" s="31">
        <f t="shared" si="9"/>
        <v>0</v>
      </c>
      <c r="U33" s="31">
        <f t="shared" si="9"/>
        <v>0</v>
      </c>
      <c r="V33" s="31">
        <f t="shared" si="9"/>
        <v>0</v>
      </c>
    </row>
    <row r="34" spans="1:22" s="33" customFormat="1" outlineLevel="3" x14ac:dyDescent="0.35">
      <c r="A34" s="27" t="s">
        <v>208</v>
      </c>
      <c r="B34" s="28" t="s">
        <v>11</v>
      </c>
      <c r="C34" s="30"/>
      <c r="D34" s="30"/>
      <c r="E34" s="30"/>
      <c r="F34" s="30"/>
      <c r="G34" s="30"/>
      <c r="H34" s="30">
        <v>4</v>
      </c>
      <c r="I34" s="30"/>
      <c r="J34" s="30"/>
      <c r="K34" s="191">
        <v>1</v>
      </c>
      <c r="L34" s="30">
        <v>2074.67</v>
      </c>
      <c r="M34" s="30">
        <f t="shared" ref="M34:M97" si="10">(SUM(D34:J34))*L34/K34</f>
        <v>8298.68</v>
      </c>
      <c r="N34" s="35"/>
      <c r="O34" s="31">
        <f t="shared" si="1"/>
        <v>0</v>
      </c>
      <c r="P34" s="32"/>
      <c r="Q34" s="32"/>
      <c r="R34" s="32"/>
      <c r="S34" s="32"/>
      <c r="T34" s="32"/>
      <c r="U34" s="32"/>
      <c r="V34" s="32"/>
    </row>
    <row r="35" spans="1:22" s="33" customFormat="1" ht="26" outlineLevel="3" x14ac:dyDescent="0.35">
      <c r="A35" s="27" t="s">
        <v>209</v>
      </c>
      <c r="B35" s="28" t="s">
        <v>11</v>
      </c>
      <c r="C35" s="30"/>
      <c r="D35" s="30"/>
      <c r="E35" s="30"/>
      <c r="F35" s="30"/>
      <c r="G35" s="30">
        <v>4</v>
      </c>
      <c r="H35" s="30"/>
      <c r="I35" s="30"/>
      <c r="J35" s="30"/>
      <c r="K35" s="191">
        <v>1</v>
      </c>
      <c r="L35" s="30">
        <v>1221</v>
      </c>
      <c r="M35" s="30">
        <f t="shared" si="10"/>
        <v>4884</v>
      </c>
      <c r="N35" s="35"/>
      <c r="O35" s="31">
        <f t="shared" si="1"/>
        <v>0</v>
      </c>
      <c r="P35" s="32"/>
      <c r="Q35" s="32"/>
      <c r="R35" s="32"/>
      <c r="S35" s="32"/>
      <c r="T35" s="32"/>
      <c r="U35" s="32"/>
      <c r="V35" s="32"/>
    </row>
    <row r="36" spans="1:22" s="33" customFormat="1" outlineLevel="3" x14ac:dyDescent="0.35">
      <c r="A36" s="27" t="s">
        <v>210</v>
      </c>
      <c r="B36" s="28" t="s">
        <v>11</v>
      </c>
      <c r="C36" s="30"/>
      <c r="D36" s="30"/>
      <c r="E36" s="30"/>
      <c r="F36" s="30"/>
      <c r="G36" s="30">
        <v>4</v>
      </c>
      <c r="H36" s="30"/>
      <c r="I36" s="30"/>
      <c r="J36" s="30"/>
      <c r="K36" s="191">
        <v>1</v>
      </c>
      <c r="L36" s="30">
        <v>9583.2999999999993</v>
      </c>
      <c r="M36" s="30">
        <f t="shared" si="10"/>
        <v>38333.199999999997</v>
      </c>
      <c r="N36" s="35"/>
      <c r="O36" s="31">
        <f t="shared" si="1"/>
        <v>0</v>
      </c>
      <c r="P36" s="32"/>
      <c r="Q36" s="32"/>
      <c r="R36" s="32"/>
      <c r="S36" s="32"/>
      <c r="T36" s="32"/>
      <c r="U36" s="32"/>
      <c r="V36" s="32"/>
    </row>
    <row r="37" spans="1:22" s="33" customFormat="1" ht="26" outlineLevel="3" x14ac:dyDescent="0.35">
      <c r="A37" s="27" t="s">
        <v>211</v>
      </c>
      <c r="B37" s="28" t="s">
        <v>11</v>
      </c>
      <c r="C37" s="30"/>
      <c r="D37" s="30"/>
      <c r="E37" s="30"/>
      <c r="F37" s="30"/>
      <c r="G37" s="30">
        <v>2</v>
      </c>
      <c r="H37" s="30"/>
      <c r="I37" s="30"/>
      <c r="J37" s="30"/>
      <c r="K37" s="191">
        <v>1</v>
      </c>
      <c r="L37" s="30">
        <v>5076.6000000000004</v>
      </c>
      <c r="M37" s="30">
        <f t="shared" si="10"/>
        <v>10153.200000000001</v>
      </c>
      <c r="N37" s="35"/>
      <c r="O37" s="31">
        <f t="shared" si="1"/>
        <v>0</v>
      </c>
      <c r="P37" s="32"/>
      <c r="Q37" s="32"/>
      <c r="R37" s="32"/>
      <c r="S37" s="32"/>
      <c r="T37" s="32"/>
      <c r="U37" s="32"/>
      <c r="V37" s="32"/>
    </row>
    <row r="38" spans="1:22" s="33" customFormat="1" ht="26" outlineLevel="3" x14ac:dyDescent="0.35">
      <c r="A38" s="27" t="s">
        <v>212</v>
      </c>
      <c r="B38" s="28" t="s">
        <v>11</v>
      </c>
      <c r="C38" s="30"/>
      <c r="D38" s="30"/>
      <c r="E38" s="30"/>
      <c r="F38" s="30"/>
      <c r="G38" s="30">
        <v>2</v>
      </c>
      <c r="H38" s="30"/>
      <c r="I38" s="30"/>
      <c r="J38" s="30"/>
      <c r="K38" s="191">
        <v>1</v>
      </c>
      <c r="L38" s="30">
        <v>5870</v>
      </c>
      <c r="M38" s="30">
        <f t="shared" si="10"/>
        <v>11740</v>
      </c>
      <c r="N38" s="35"/>
      <c r="O38" s="31">
        <f t="shared" si="1"/>
        <v>0</v>
      </c>
      <c r="P38" s="32"/>
      <c r="Q38" s="32"/>
      <c r="R38" s="32"/>
      <c r="S38" s="32"/>
      <c r="T38" s="32"/>
      <c r="U38" s="32"/>
      <c r="V38" s="32"/>
    </row>
    <row r="39" spans="1:22" s="33" customFormat="1" ht="26" outlineLevel="3" x14ac:dyDescent="0.35">
      <c r="A39" s="27" t="s">
        <v>212</v>
      </c>
      <c r="B39" s="28" t="s">
        <v>11</v>
      </c>
      <c r="C39" s="30"/>
      <c r="D39" s="30"/>
      <c r="E39" s="30"/>
      <c r="F39" s="30"/>
      <c r="G39" s="30">
        <v>0</v>
      </c>
      <c r="H39" s="30"/>
      <c r="I39" s="30"/>
      <c r="J39" s="30"/>
      <c r="K39" s="191">
        <v>1</v>
      </c>
      <c r="L39" s="30">
        <v>8173.3</v>
      </c>
      <c r="M39" s="30">
        <f t="shared" si="10"/>
        <v>0</v>
      </c>
      <c r="N39" s="35"/>
      <c r="O39" s="31">
        <f t="shared" si="1"/>
        <v>0</v>
      </c>
      <c r="P39" s="32"/>
      <c r="Q39" s="32"/>
      <c r="R39" s="32"/>
      <c r="S39" s="32"/>
      <c r="T39" s="32"/>
      <c r="U39" s="32"/>
      <c r="V39" s="32"/>
    </row>
    <row r="40" spans="1:22" s="33" customFormat="1" outlineLevel="3" x14ac:dyDescent="0.35">
      <c r="A40" s="27" t="s">
        <v>213</v>
      </c>
      <c r="B40" s="28" t="s">
        <v>11</v>
      </c>
      <c r="C40" s="30"/>
      <c r="D40" s="30"/>
      <c r="E40" s="30"/>
      <c r="F40" s="30"/>
      <c r="G40" s="30">
        <v>10</v>
      </c>
      <c r="H40" s="30"/>
      <c r="I40" s="30"/>
      <c r="J40" s="30"/>
      <c r="K40" s="191">
        <v>1</v>
      </c>
      <c r="L40" s="30">
        <v>496</v>
      </c>
      <c r="M40" s="30">
        <f t="shared" si="10"/>
        <v>4960</v>
      </c>
      <c r="N40" s="35"/>
      <c r="O40" s="31">
        <f t="shared" si="1"/>
        <v>0</v>
      </c>
      <c r="P40" s="32"/>
      <c r="Q40" s="32"/>
      <c r="R40" s="32"/>
      <c r="S40" s="32"/>
      <c r="T40" s="32"/>
      <c r="U40" s="32"/>
      <c r="V40" s="32"/>
    </row>
    <row r="41" spans="1:22" s="33" customFormat="1" outlineLevel="3" x14ac:dyDescent="0.35">
      <c r="A41" s="27" t="s">
        <v>214</v>
      </c>
      <c r="B41" s="28" t="s">
        <v>11</v>
      </c>
      <c r="C41" s="30"/>
      <c r="D41" s="30"/>
      <c r="E41" s="30"/>
      <c r="F41" s="30"/>
      <c r="G41" s="30">
        <v>10</v>
      </c>
      <c r="H41" s="30"/>
      <c r="I41" s="30"/>
      <c r="J41" s="30"/>
      <c r="K41" s="191">
        <v>1</v>
      </c>
      <c r="L41" s="30">
        <v>13099.33</v>
      </c>
      <c r="M41" s="30">
        <f t="shared" si="10"/>
        <v>130993.3</v>
      </c>
      <c r="N41" s="35"/>
      <c r="O41" s="31">
        <f t="shared" si="1"/>
        <v>0</v>
      </c>
      <c r="P41" s="32"/>
      <c r="Q41" s="32"/>
      <c r="R41" s="32"/>
      <c r="S41" s="32"/>
      <c r="T41" s="32"/>
      <c r="U41" s="32"/>
      <c r="V41" s="32"/>
    </row>
    <row r="42" spans="1:22" s="33" customFormat="1" ht="26" outlineLevel="3" x14ac:dyDescent="0.35">
      <c r="A42" s="27" t="s">
        <v>215</v>
      </c>
      <c r="B42" s="28" t="s">
        <v>11</v>
      </c>
      <c r="C42" s="30"/>
      <c r="D42" s="30"/>
      <c r="E42" s="30"/>
      <c r="F42" s="30"/>
      <c r="G42" s="30">
        <v>1</v>
      </c>
      <c r="H42" s="30"/>
      <c r="I42" s="30"/>
      <c r="J42" s="30"/>
      <c r="K42" s="191">
        <v>1</v>
      </c>
      <c r="L42" s="30">
        <v>5990</v>
      </c>
      <c r="M42" s="30">
        <f t="shared" si="10"/>
        <v>5990</v>
      </c>
      <c r="N42" s="35"/>
      <c r="O42" s="31">
        <f t="shared" si="1"/>
        <v>0</v>
      </c>
      <c r="P42" s="32"/>
      <c r="Q42" s="32"/>
      <c r="R42" s="32"/>
      <c r="S42" s="32"/>
      <c r="T42" s="32"/>
      <c r="U42" s="32"/>
      <c r="V42" s="32"/>
    </row>
    <row r="43" spans="1:22" s="33" customFormat="1" ht="26" outlineLevel="3" x14ac:dyDescent="0.35">
      <c r="A43" s="27" t="s">
        <v>215</v>
      </c>
      <c r="B43" s="28" t="s">
        <v>11</v>
      </c>
      <c r="C43" s="30"/>
      <c r="D43" s="30"/>
      <c r="E43" s="30"/>
      <c r="F43" s="30"/>
      <c r="G43" s="30">
        <v>0</v>
      </c>
      <c r="H43" s="30"/>
      <c r="I43" s="30"/>
      <c r="J43" s="30"/>
      <c r="K43" s="191">
        <v>1</v>
      </c>
      <c r="L43" s="30">
        <v>2990</v>
      </c>
      <c r="M43" s="30">
        <f t="shared" si="10"/>
        <v>0</v>
      </c>
      <c r="N43" s="35"/>
      <c r="O43" s="31">
        <f t="shared" si="1"/>
        <v>0</v>
      </c>
      <c r="P43" s="32"/>
      <c r="Q43" s="32"/>
      <c r="R43" s="32"/>
      <c r="S43" s="32"/>
      <c r="T43" s="32"/>
      <c r="U43" s="32"/>
      <c r="V43" s="32"/>
    </row>
    <row r="44" spans="1:22" s="33" customFormat="1" ht="26" outlineLevel="3" x14ac:dyDescent="0.35">
      <c r="A44" s="27" t="s">
        <v>586</v>
      </c>
      <c r="B44" s="28" t="s">
        <v>11</v>
      </c>
      <c r="C44" s="30"/>
      <c r="D44" s="30">
        <v>0</v>
      </c>
      <c r="E44" s="30"/>
      <c r="F44" s="30"/>
      <c r="G44" s="30"/>
      <c r="H44" s="30"/>
      <c r="I44" s="30"/>
      <c r="J44" s="30"/>
      <c r="K44" s="191">
        <v>1</v>
      </c>
      <c r="L44" s="30">
        <v>124675</v>
      </c>
      <c r="M44" s="30">
        <f t="shared" si="10"/>
        <v>0</v>
      </c>
      <c r="N44" s="35"/>
      <c r="O44" s="31">
        <f t="shared" si="1"/>
        <v>0</v>
      </c>
      <c r="P44" s="32"/>
      <c r="Q44" s="32"/>
      <c r="R44" s="32"/>
      <c r="S44" s="32"/>
      <c r="T44" s="32"/>
      <c r="U44" s="32"/>
      <c r="V44" s="32"/>
    </row>
    <row r="45" spans="1:22" s="33" customFormat="1" outlineLevel="3" x14ac:dyDescent="0.35">
      <c r="A45" s="27" t="s">
        <v>217</v>
      </c>
      <c r="B45" s="28" t="s">
        <v>218</v>
      </c>
      <c r="C45" s="30"/>
      <c r="D45" s="30"/>
      <c r="E45" s="30"/>
      <c r="F45" s="30"/>
      <c r="G45" s="30">
        <v>40</v>
      </c>
      <c r="H45" s="30"/>
      <c r="I45" s="30"/>
      <c r="J45" s="30"/>
      <c r="K45" s="191">
        <v>1</v>
      </c>
      <c r="L45" s="30">
        <v>103</v>
      </c>
      <c r="M45" s="30">
        <f t="shared" si="10"/>
        <v>4120</v>
      </c>
      <c r="N45" s="35"/>
      <c r="O45" s="31">
        <f t="shared" si="1"/>
        <v>0</v>
      </c>
      <c r="P45" s="32"/>
      <c r="Q45" s="32"/>
      <c r="R45" s="32"/>
      <c r="S45" s="32"/>
      <c r="T45" s="32"/>
      <c r="U45" s="32"/>
      <c r="V45" s="32"/>
    </row>
    <row r="46" spans="1:22" s="33" customFormat="1" outlineLevel="3" x14ac:dyDescent="0.35">
      <c r="A46" s="27" t="s">
        <v>219</v>
      </c>
      <c r="B46" s="28" t="s">
        <v>218</v>
      </c>
      <c r="C46" s="30"/>
      <c r="D46" s="30"/>
      <c r="E46" s="30"/>
      <c r="F46" s="30"/>
      <c r="G46" s="30">
        <v>40</v>
      </c>
      <c r="H46" s="30"/>
      <c r="I46" s="30"/>
      <c r="J46" s="30"/>
      <c r="K46" s="191">
        <v>1</v>
      </c>
      <c r="L46" s="30">
        <v>72</v>
      </c>
      <c r="M46" s="30">
        <f t="shared" si="10"/>
        <v>2880</v>
      </c>
      <c r="N46" s="35"/>
      <c r="O46" s="31">
        <f t="shared" si="1"/>
        <v>0</v>
      </c>
      <c r="P46" s="32"/>
      <c r="Q46" s="32"/>
      <c r="R46" s="32"/>
      <c r="S46" s="32"/>
      <c r="T46" s="32"/>
      <c r="U46" s="32"/>
      <c r="V46" s="32"/>
    </row>
    <row r="47" spans="1:22" s="33" customFormat="1" outlineLevel="3" x14ac:dyDescent="0.35">
      <c r="A47" s="27" t="s">
        <v>220</v>
      </c>
      <c r="B47" s="28" t="s">
        <v>11</v>
      </c>
      <c r="C47" s="30"/>
      <c r="D47" s="30"/>
      <c r="E47" s="30"/>
      <c r="F47" s="30"/>
      <c r="G47" s="30">
        <v>12</v>
      </c>
      <c r="H47" s="30"/>
      <c r="I47" s="30"/>
      <c r="J47" s="30"/>
      <c r="K47" s="191">
        <v>1</v>
      </c>
      <c r="L47" s="30">
        <v>649.66999999999996</v>
      </c>
      <c r="M47" s="30">
        <f t="shared" si="10"/>
        <v>7796.0399999999991</v>
      </c>
      <c r="N47" s="35"/>
      <c r="O47" s="31">
        <f t="shared" si="1"/>
        <v>0</v>
      </c>
      <c r="P47" s="32"/>
      <c r="Q47" s="32"/>
      <c r="R47" s="32"/>
      <c r="S47" s="32"/>
      <c r="T47" s="32"/>
      <c r="U47" s="32"/>
      <c r="V47" s="32"/>
    </row>
    <row r="48" spans="1:22" s="33" customFormat="1" outlineLevel="3" x14ac:dyDescent="0.35">
      <c r="A48" s="27" t="s">
        <v>221</v>
      </c>
      <c r="B48" s="28" t="s">
        <v>11</v>
      </c>
      <c r="C48" s="30"/>
      <c r="D48" s="30"/>
      <c r="E48" s="30"/>
      <c r="F48" s="30"/>
      <c r="G48" s="30">
        <v>8</v>
      </c>
      <c r="H48" s="30"/>
      <c r="I48" s="30"/>
      <c r="J48" s="30"/>
      <c r="K48" s="191">
        <v>1</v>
      </c>
      <c r="L48" s="30">
        <v>809.67</v>
      </c>
      <c r="M48" s="30">
        <f t="shared" si="10"/>
        <v>6477.36</v>
      </c>
      <c r="N48" s="35"/>
      <c r="O48" s="31">
        <f t="shared" si="1"/>
        <v>0</v>
      </c>
      <c r="P48" s="32"/>
      <c r="Q48" s="32"/>
      <c r="R48" s="32"/>
      <c r="S48" s="32"/>
      <c r="T48" s="32"/>
      <c r="U48" s="32"/>
      <c r="V48" s="32"/>
    </row>
    <row r="49" spans="1:22" s="33" customFormat="1" outlineLevel="3" x14ac:dyDescent="0.35">
      <c r="A49" s="27" t="s">
        <v>222</v>
      </c>
      <c r="B49" s="28" t="s">
        <v>11</v>
      </c>
      <c r="C49" s="30"/>
      <c r="D49" s="30"/>
      <c r="E49" s="30"/>
      <c r="F49" s="30"/>
      <c r="G49" s="30">
        <v>1</v>
      </c>
      <c r="H49" s="30"/>
      <c r="I49" s="30"/>
      <c r="J49" s="30"/>
      <c r="K49" s="191">
        <v>1</v>
      </c>
      <c r="L49" s="30">
        <v>1556.67</v>
      </c>
      <c r="M49" s="30">
        <f t="shared" si="10"/>
        <v>1556.67</v>
      </c>
      <c r="N49" s="35"/>
      <c r="O49" s="31">
        <f t="shared" si="1"/>
        <v>0</v>
      </c>
      <c r="P49" s="32"/>
      <c r="Q49" s="32"/>
      <c r="R49" s="32"/>
      <c r="S49" s="32"/>
      <c r="T49" s="32"/>
      <c r="U49" s="32"/>
      <c r="V49" s="32"/>
    </row>
    <row r="50" spans="1:22" s="33" customFormat="1" outlineLevel="3" x14ac:dyDescent="0.35">
      <c r="A50" s="27" t="s">
        <v>223</v>
      </c>
      <c r="B50" s="28" t="s">
        <v>11</v>
      </c>
      <c r="C50" s="30"/>
      <c r="D50" s="30"/>
      <c r="E50" s="30"/>
      <c r="F50" s="30"/>
      <c r="G50" s="30">
        <v>1</v>
      </c>
      <c r="H50" s="30"/>
      <c r="I50" s="30"/>
      <c r="J50" s="30"/>
      <c r="K50" s="191">
        <v>1</v>
      </c>
      <c r="L50" s="30">
        <v>760</v>
      </c>
      <c r="M50" s="30">
        <f t="shared" si="10"/>
        <v>760</v>
      </c>
      <c r="N50" s="35"/>
      <c r="O50" s="31">
        <f t="shared" si="1"/>
        <v>0</v>
      </c>
      <c r="P50" s="32"/>
      <c r="Q50" s="32"/>
      <c r="R50" s="32"/>
      <c r="S50" s="32"/>
      <c r="T50" s="32"/>
      <c r="U50" s="32"/>
      <c r="V50" s="32"/>
    </row>
    <row r="51" spans="1:22" s="33" customFormat="1" outlineLevel="3" x14ac:dyDescent="0.35">
      <c r="A51" s="27" t="s">
        <v>224</v>
      </c>
      <c r="B51" s="28" t="s">
        <v>11</v>
      </c>
      <c r="C51" s="30"/>
      <c r="D51" s="30"/>
      <c r="E51" s="30"/>
      <c r="F51" s="30"/>
      <c r="G51" s="30">
        <v>10</v>
      </c>
      <c r="H51" s="30"/>
      <c r="I51" s="30"/>
      <c r="J51" s="30"/>
      <c r="K51" s="191">
        <v>1</v>
      </c>
      <c r="L51" s="30">
        <v>664.33</v>
      </c>
      <c r="M51" s="30">
        <f t="shared" si="10"/>
        <v>6643.3</v>
      </c>
      <c r="N51" s="35"/>
      <c r="O51" s="31">
        <f t="shared" si="1"/>
        <v>0</v>
      </c>
      <c r="P51" s="32"/>
      <c r="Q51" s="32"/>
      <c r="R51" s="32"/>
      <c r="S51" s="32"/>
      <c r="T51" s="32"/>
      <c r="U51" s="32"/>
      <c r="V51" s="32"/>
    </row>
    <row r="52" spans="1:22" s="33" customFormat="1" outlineLevel="3" x14ac:dyDescent="0.35">
      <c r="A52" s="27" t="s">
        <v>225</v>
      </c>
      <c r="B52" s="28" t="s">
        <v>11</v>
      </c>
      <c r="C52" s="30"/>
      <c r="D52" s="30"/>
      <c r="E52" s="30"/>
      <c r="F52" s="30"/>
      <c r="G52" s="30">
        <v>1</v>
      </c>
      <c r="H52" s="30"/>
      <c r="I52" s="30"/>
      <c r="J52" s="30"/>
      <c r="K52" s="191">
        <v>1</v>
      </c>
      <c r="L52" s="30">
        <v>15230</v>
      </c>
      <c r="M52" s="30">
        <f t="shared" si="10"/>
        <v>15230</v>
      </c>
      <c r="N52" s="35"/>
      <c r="O52" s="31">
        <f t="shared" si="1"/>
        <v>0</v>
      </c>
      <c r="P52" s="32"/>
      <c r="Q52" s="32"/>
      <c r="R52" s="32"/>
      <c r="S52" s="32"/>
      <c r="T52" s="32"/>
      <c r="U52" s="32"/>
      <c r="V52" s="32"/>
    </row>
    <row r="53" spans="1:22" s="33" customFormat="1" outlineLevel="3" x14ac:dyDescent="0.35">
      <c r="A53" s="27" t="s">
        <v>226</v>
      </c>
      <c r="B53" s="28" t="s">
        <v>11</v>
      </c>
      <c r="C53" s="30"/>
      <c r="D53" s="30"/>
      <c r="E53" s="30"/>
      <c r="F53" s="30"/>
      <c r="G53" s="30">
        <v>1</v>
      </c>
      <c r="H53" s="30"/>
      <c r="I53" s="30"/>
      <c r="J53" s="30"/>
      <c r="K53" s="191">
        <v>1</v>
      </c>
      <c r="L53" s="30">
        <v>3660</v>
      </c>
      <c r="M53" s="30">
        <f t="shared" si="10"/>
        <v>3660</v>
      </c>
      <c r="N53" s="35"/>
      <c r="O53" s="31">
        <f t="shared" si="1"/>
        <v>0</v>
      </c>
      <c r="P53" s="32"/>
      <c r="Q53" s="32"/>
      <c r="R53" s="32"/>
      <c r="S53" s="32"/>
      <c r="T53" s="32"/>
      <c r="U53" s="32"/>
      <c r="V53" s="32"/>
    </row>
    <row r="54" spans="1:22" s="33" customFormat="1" ht="26" outlineLevel="3" x14ac:dyDescent="0.35">
      <c r="A54" s="27" t="s">
        <v>227</v>
      </c>
      <c r="B54" s="28" t="s">
        <v>11</v>
      </c>
      <c r="C54" s="30"/>
      <c r="D54" s="30"/>
      <c r="E54" s="30"/>
      <c r="F54" s="30"/>
      <c r="G54" s="30">
        <v>4</v>
      </c>
      <c r="H54" s="30"/>
      <c r="I54" s="30"/>
      <c r="J54" s="30"/>
      <c r="K54" s="191">
        <v>1</v>
      </c>
      <c r="L54" s="30">
        <v>2626.33</v>
      </c>
      <c r="M54" s="30">
        <f t="shared" si="10"/>
        <v>10505.32</v>
      </c>
      <c r="N54" s="35"/>
      <c r="O54" s="31">
        <f t="shared" si="1"/>
        <v>0</v>
      </c>
      <c r="P54" s="32"/>
      <c r="Q54" s="32"/>
      <c r="R54" s="32"/>
      <c r="S54" s="32"/>
      <c r="T54" s="32"/>
      <c r="U54" s="32"/>
      <c r="V54" s="32"/>
    </row>
    <row r="55" spans="1:22" s="33" customFormat="1" ht="26" outlineLevel="3" x14ac:dyDescent="0.35">
      <c r="A55" s="27" t="s">
        <v>228</v>
      </c>
      <c r="B55" s="28" t="s">
        <v>11</v>
      </c>
      <c r="C55" s="30"/>
      <c r="D55" s="30"/>
      <c r="E55" s="30"/>
      <c r="F55" s="30"/>
      <c r="G55" s="30">
        <v>0</v>
      </c>
      <c r="H55" s="30"/>
      <c r="I55" s="30"/>
      <c r="J55" s="30"/>
      <c r="K55" s="191">
        <v>1</v>
      </c>
      <c r="L55" s="30">
        <v>2066</v>
      </c>
      <c r="M55" s="30">
        <f t="shared" si="10"/>
        <v>0</v>
      </c>
      <c r="N55" s="35"/>
      <c r="O55" s="31">
        <f t="shared" si="1"/>
        <v>0</v>
      </c>
      <c r="P55" s="32"/>
      <c r="Q55" s="32"/>
      <c r="R55" s="32"/>
      <c r="S55" s="32"/>
      <c r="T55" s="32"/>
      <c r="U55" s="32"/>
      <c r="V55" s="32"/>
    </row>
    <row r="56" spans="1:22" s="33" customFormat="1" outlineLevel="3" x14ac:dyDescent="0.35">
      <c r="A56" s="27" t="s">
        <v>229</v>
      </c>
      <c r="B56" s="28" t="s">
        <v>11</v>
      </c>
      <c r="C56" s="30"/>
      <c r="D56" s="30"/>
      <c r="E56" s="30"/>
      <c r="F56" s="30"/>
      <c r="G56" s="30"/>
      <c r="H56" s="30">
        <v>4</v>
      </c>
      <c r="I56" s="30"/>
      <c r="J56" s="30"/>
      <c r="K56" s="191">
        <v>1</v>
      </c>
      <c r="L56" s="30">
        <v>391.33</v>
      </c>
      <c r="M56" s="30">
        <f t="shared" si="10"/>
        <v>1565.32</v>
      </c>
      <c r="N56" s="35"/>
      <c r="O56" s="31">
        <f t="shared" si="1"/>
        <v>0</v>
      </c>
      <c r="P56" s="32"/>
      <c r="Q56" s="32"/>
      <c r="R56" s="32"/>
      <c r="S56" s="32"/>
      <c r="T56" s="32"/>
      <c r="U56" s="32"/>
      <c r="V56" s="32"/>
    </row>
    <row r="57" spans="1:22" s="33" customFormat="1" outlineLevel="3" x14ac:dyDescent="0.35">
      <c r="A57" s="27" t="s">
        <v>230</v>
      </c>
      <c r="B57" s="28" t="s">
        <v>11</v>
      </c>
      <c r="C57" s="30"/>
      <c r="D57" s="30"/>
      <c r="E57" s="30"/>
      <c r="F57" s="30"/>
      <c r="G57" s="30"/>
      <c r="H57" s="30">
        <v>4</v>
      </c>
      <c r="I57" s="30"/>
      <c r="J57" s="30"/>
      <c r="K57" s="191">
        <v>1</v>
      </c>
      <c r="L57" s="30">
        <v>2862.67</v>
      </c>
      <c r="M57" s="30">
        <f t="shared" si="10"/>
        <v>11450.68</v>
      </c>
      <c r="N57" s="35"/>
      <c r="O57" s="31">
        <f t="shared" si="1"/>
        <v>0</v>
      </c>
      <c r="P57" s="32"/>
      <c r="Q57" s="32"/>
      <c r="R57" s="32"/>
      <c r="S57" s="32"/>
      <c r="T57" s="32"/>
      <c r="U57" s="32"/>
      <c r="V57" s="32"/>
    </row>
    <row r="58" spans="1:22" s="33" customFormat="1" outlineLevel="3" x14ac:dyDescent="0.35">
      <c r="A58" s="27" t="s">
        <v>231</v>
      </c>
      <c r="B58" s="28" t="s">
        <v>11</v>
      </c>
      <c r="C58" s="30"/>
      <c r="D58" s="30"/>
      <c r="E58" s="30"/>
      <c r="F58" s="30"/>
      <c r="G58" s="30"/>
      <c r="H58" s="30">
        <v>2</v>
      </c>
      <c r="I58" s="30"/>
      <c r="J58" s="30"/>
      <c r="K58" s="191">
        <v>1</v>
      </c>
      <c r="L58" s="30">
        <v>3326.33</v>
      </c>
      <c r="M58" s="30">
        <f t="shared" si="10"/>
        <v>6652.66</v>
      </c>
      <c r="N58" s="35"/>
      <c r="O58" s="31">
        <f t="shared" si="1"/>
        <v>0</v>
      </c>
      <c r="P58" s="32"/>
      <c r="Q58" s="32"/>
      <c r="R58" s="32"/>
      <c r="S58" s="32"/>
      <c r="T58" s="32"/>
      <c r="U58" s="32"/>
      <c r="V58" s="32"/>
    </row>
    <row r="59" spans="1:22" s="33" customFormat="1" ht="26" outlineLevel="3" x14ac:dyDescent="0.35">
      <c r="A59" s="27" t="s">
        <v>232</v>
      </c>
      <c r="B59" s="28" t="s">
        <v>11</v>
      </c>
      <c r="C59" s="30"/>
      <c r="D59" s="30"/>
      <c r="E59" s="30"/>
      <c r="F59" s="30"/>
      <c r="G59" s="30"/>
      <c r="H59" s="30">
        <v>4</v>
      </c>
      <c r="I59" s="30"/>
      <c r="J59" s="30"/>
      <c r="K59" s="191">
        <v>1</v>
      </c>
      <c r="L59" s="30">
        <v>8663.33</v>
      </c>
      <c r="M59" s="30">
        <f t="shared" si="10"/>
        <v>34653.32</v>
      </c>
      <c r="N59" s="35"/>
      <c r="O59" s="31">
        <f t="shared" si="1"/>
        <v>0</v>
      </c>
      <c r="P59" s="32"/>
      <c r="Q59" s="32"/>
      <c r="R59" s="32"/>
      <c r="S59" s="32"/>
      <c r="T59" s="32"/>
      <c r="U59" s="32"/>
      <c r="V59" s="32"/>
    </row>
    <row r="60" spans="1:22" s="33" customFormat="1" outlineLevel="3" x14ac:dyDescent="0.35">
      <c r="A60" s="27" t="s">
        <v>233</v>
      </c>
      <c r="B60" s="28" t="s">
        <v>11</v>
      </c>
      <c r="C60" s="30"/>
      <c r="D60" s="30"/>
      <c r="E60" s="30"/>
      <c r="F60" s="30"/>
      <c r="G60" s="30"/>
      <c r="H60" s="30">
        <v>2</v>
      </c>
      <c r="I60" s="30"/>
      <c r="J60" s="30"/>
      <c r="K60" s="191">
        <v>1</v>
      </c>
      <c r="L60" s="30">
        <v>2528.37</v>
      </c>
      <c r="M60" s="30">
        <f t="shared" si="10"/>
        <v>5056.74</v>
      </c>
      <c r="N60" s="35"/>
      <c r="O60" s="31">
        <f t="shared" si="1"/>
        <v>0</v>
      </c>
      <c r="P60" s="32"/>
      <c r="Q60" s="32"/>
      <c r="R60" s="32"/>
      <c r="S60" s="32"/>
      <c r="T60" s="32"/>
      <c r="U60" s="32"/>
      <c r="V60" s="32"/>
    </row>
    <row r="61" spans="1:22" s="33" customFormat="1" outlineLevel="3" x14ac:dyDescent="0.35">
      <c r="A61" s="27" t="s">
        <v>234</v>
      </c>
      <c r="B61" s="28" t="s">
        <v>11</v>
      </c>
      <c r="C61" s="30"/>
      <c r="D61" s="30"/>
      <c r="E61" s="30"/>
      <c r="F61" s="30"/>
      <c r="G61" s="30"/>
      <c r="H61" s="30">
        <v>0</v>
      </c>
      <c r="I61" s="30"/>
      <c r="J61" s="30"/>
      <c r="K61" s="191">
        <v>1</v>
      </c>
      <c r="L61" s="30">
        <v>2025.33</v>
      </c>
      <c r="M61" s="30">
        <f t="shared" si="10"/>
        <v>0</v>
      </c>
      <c r="N61" s="35"/>
      <c r="O61" s="31">
        <f t="shared" si="1"/>
        <v>0</v>
      </c>
      <c r="P61" s="32"/>
      <c r="Q61" s="32"/>
      <c r="R61" s="32"/>
      <c r="S61" s="32"/>
      <c r="T61" s="32"/>
      <c r="U61" s="32"/>
      <c r="V61" s="32"/>
    </row>
    <row r="62" spans="1:22" s="33" customFormat="1" outlineLevel="3" x14ac:dyDescent="0.35">
      <c r="A62" s="27" t="s">
        <v>235</v>
      </c>
      <c r="B62" s="28" t="s">
        <v>11</v>
      </c>
      <c r="C62" s="30"/>
      <c r="D62" s="30"/>
      <c r="E62" s="30"/>
      <c r="F62" s="30"/>
      <c r="G62" s="30"/>
      <c r="H62" s="30">
        <v>20</v>
      </c>
      <c r="I62" s="30"/>
      <c r="J62" s="30"/>
      <c r="K62" s="191">
        <v>1</v>
      </c>
      <c r="L62" s="30">
        <v>2126.66</v>
      </c>
      <c r="M62" s="30">
        <f t="shared" si="10"/>
        <v>42533.2</v>
      </c>
      <c r="N62" s="35"/>
      <c r="O62" s="31">
        <f t="shared" si="1"/>
        <v>0</v>
      </c>
      <c r="P62" s="32"/>
      <c r="Q62" s="32"/>
      <c r="R62" s="32"/>
      <c r="S62" s="32"/>
      <c r="T62" s="32"/>
      <c r="U62" s="32"/>
      <c r="V62" s="32"/>
    </row>
    <row r="63" spans="1:22" s="33" customFormat="1" ht="26" outlineLevel="3" x14ac:dyDescent="0.35">
      <c r="A63" s="27" t="s">
        <v>236</v>
      </c>
      <c r="B63" s="28" t="s">
        <v>11</v>
      </c>
      <c r="C63" s="30"/>
      <c r="D63" s="30"/>
      <c r="E63" s="30"/>
      <c r="F63" s="30"/>
      <c r="G63" s="30"/>
      <c r="H63" s="30">
        <v>0</v>
      </c>
      <c r="I63" s="30"/>
      <c r="J63" s="30"/>
      <c r="K63" s="191">
        <v>1</v>
      </c>
      <c r="L63" s="30">
        <v>4563</v>
      </c>
      <c r="M63" s="30">
        <f t="shared" si="10"/>
        <v>0</v>
      </c>
      <c r="N63" s="35"/>
      <c r="O63" s="31">
        <f t="shared" si="1"/>
        <v>0</v>
      </c>
      <c r="P63" s="32"/>
      <c r="Q63" s="32"/>
      <c r="R63" s="32"/>
      <c r="S63" s="32"/>
      <c r="T63" s="32"/>
      <c r="U63" s="32"/>
      <c r="V63" s="32"/>
    </row>
    <row r="64" spans="1:22" s="33" customFormat="1" outlineLevel="3" x14ac:dyDescent="0.35">
      <c r="A64" s="27" t="s">
        <v>237</v>
      </c>
      <c r="B64" s="28" t="s">
        <v>11</v>
      </c>
      <c r="C64" s="30"/>
      <c r="D64" s="30"/>
      <c r="E64" s="30"/>
      <c r="F64" s="30"/>
      <c r="G64" s="30"/>
      <c r="H64" s="30">
        <v>2</v>
      </c>
      <c r="I64" s="30"/>
      <c r="J64" s="30"/>
      <c r="K64" s="191">
        <v>1</v>
      </c>
      <c r="L64" s="30">
        <v>2160</v>
      </c>
      <c r="M64" s="30">
        <f t="shared" si="10"/>
        <v>4320</v>
      </c>
      <c r="N64" s="35"/>
      <c r="O64" s="31">
        <f t="shared" si="1"/>
        <v>0</v>
      </c>
      <c r="P64" s="32"/>
      <c r="Q64" s="32"/>
      <c r="R64" s="32"/>
      <c r="S64" s="32"/>
      <c r="T64" s="32"/>
      <c r="U64" s="32"/>
      <c r="V64" s="32"/>
    </row>
    <row r="65" spans="1:22" s="33" customFormat="1" outlineLevel="3" x14ac:dyDescent="0.35">
      <c r="A65" s="27" t="s">
        <v>238</v>
      </c>
      <c r="B65" s="28" t="s">
        <v>11</v>
      </c>
      <c r="C65" s="30"/>
      <c r="D65" s="30"/>
      <c r="E65" s="30"/>
      <c r="F65" s="30"/>
      <c r="G65" s="30"/>
      <c r="H65" s="30">
        <v>2</v>
      </c>
      <c r="I65" s="30"/>
      <c r="J65" s="30"/>
      <c r="K65" s="191">
        <v>1</v>
      </c>
      <c r="L65" s="30">
        <v>1427.33</v>
      </c>
      <c r="M65" s="30">
        <f t="shared" si="10"/>
        <v>2854.66</v>
      </c>
      <c r="N65" s="35"/>
      <c r="O65" s="31">
        <f t="shared" si="1"/>
        <v>0</v>
      </c>
      <c r="P65" s="32"/>
      <c r="Q65" s="32"/>
      <c r="R65" s="32"/>
      <c r="S65" s="32"/>
      <c r="T65" s="32"/>
      <c r="U65" s="32"/>
      <c r="V65" s="32"/>
    </row>
    <row r="66" spans="1:22" s="33" customFormat="1" outlineLevel="3" x14ac:dyDescent="0.35">
      <c r="A66" s="27" t="s">
        <v>239</v>
      </c>
      <c r="B66" s="28" t="s">
        <v>11</v>
      </c>
      <c r="C66" s="30"/>
      <c r="D66" s="30"/>
      <c r="E66" s="30"/>
      <c r="F66" s="30"/>
      <c r="G66" s="30"/>
      <c r="H66" s="30">
        <v>0</v>
      </c>
      <c r="I66" s="30"/>
      <c r="J66" s="30"/>
      <c r="K66" s="191">
        <v>1</v>
      </c>
      <c r="L66" s="30">
        <v>2570</v>
      </c>
      <c r="M66" s="30">
        <f t="shared" si="10"/>
        <v>0</v>
      </c>
      <c r="N66" s="35"/>
      <c r="O66" s="31">
        <f t="shared" si="1"/>
        <v>0</v>
      </c>
      <c r="P66" s="32"/>
      <c r="Q66" s="32"/>
      <c r="R66" s="32"/>
      <c r="S66" s="32"/>
      <c r="T66" s="32"/>
      <c r="U66" s="32"/>
      <c r="V66" s="32"/>
    </row>
    <row r="67" spans="1:22" s="33" customFormat="1" outlineLevel="3" x14ac:dyDescent="0.35">
      <c r="A67" s="27" t="s">
        <v>240</v>
      </c>
      <c r="B67" s="28" t="s">
        <v>11</v>
      </c>
      <c r="C67" s="30"/>
      <c r="D67" s="30"/>
      <c r="E67" s="30"/>
      <c r="F67" s="30"/>
      <c r="G67" s="30"/>
      <c r="H67" s="30"/>
      <c r="I67" s="30">
        <v>0</v>
      </c>
      <c r="J67" s="30"/>
      <c r="K67" s="191">
        <v>1</v>
      </c>
      <c r="L67" s="30">
        <v>12300</v>
      </c>
      <c r="M67" s="30">
        <f t="shared" si="10"/>
        <v>0</v>
      </c>
      <c r="N67" s="35"/>
      <c r="O67" s="31">
        <f t="shared" ref="O67:O130" si="11">SUM(P67:V67)</f>
        <v>0</v>
      </c>
      <c r="P67" s="32"/>
      <c r="Q67" s="32"/>
      <c r="R67" s="32"/>
      <c r="S67" s="32"/>
      <c r="T67" s="32"/>
      <c r="U67" s="32"/>
      <c r="V67" s="32"/>
    </row>
    <row r="68" spans="1:22" s="33" customFormat="1" outlineLevel="3" x14ac:dyDescent="0.35">
      <c r="A68" s="27" t="s">
        <v>241</v>
      </c>
      <c r="B68" s="28" t="s">
        <v>11</v>
      </c>
      <c r="C68" s="30"/>
      <c r="D68" s="30"/>
      <c r="E68" s="30"/>
      <c r="F68" s="30"/>
      <c r="G68" s="30"/>
      <c r="H68" s="30"/>
      <c r="I68" s="30">
        <v>0</v>
      </c>
      <c r="J68" s="30"/>
      <c r="K68" s="191">
        <v>1</v>
      </c>
      <c r="L68" s="30">
        <v>432</v>
      </c>
      <c r="M68" s="30">
        <f t="shared" si="10"/>
        <v>0</v>
      </c>
      <c r="N68" s="35"/>
      <c r="O68" s="31">
        <f t="shared" si="11"/>
        <v>0</v>
      </c>
      <c r="P68" s="32"/>
      <c r="Q68" s="32"/>
      <c r="R68" s="32"/>
      <c r="S68" s="32"/>
      <c r="T68" s="32"/>
      <c r="U68" s="32"/>
      <c r="V68" s="32"/>
    </row>
    <row r="69" spans="1:22" s="33" customFormat="1" outlineLevel="3" x14ac:dyDescent="0.35">
      <c r="A69" s="27" t="s">
        <v>242</v>
      </c>
      <c r="B69" s="28" t="s">
        <v>11</v>
      </c>
      <c r="C69" s="30"/>
      <c r="D69" s="30"/>
      <c r="E69" s="30"/>
      <c r="F69" s="30"/>
      <c r="G69" s="30"/>
      <c r="H69" s="30"/>
      <c r="I69" s="30">
        <v>0</v>
      </c>
      <c r="J69" s="30"/>
      <c r="K69" s="191">
        <v>1</v>
      </c>
      <c r="L69" s="30">
        <v>332</v>
      </c>
      <c r="M69" s="30">
        <f t="shared" si="10"/>
        <v>0</v>
      </c>
      <c r="N69" s="35"/>
      <c r="O69" s="31">
        <f t="shared" si="11"/>
        <v>0</v>
      </c>
      <c r="P69" s="32"/>
      <c r="Q69" s="32"/>
      <c r="R69" s="32"/>
      <c r="S69" s="32"/>
      <c r="T69" s="32"/>
      <c r="U69" s="32"/>
      <c r="V69" s="32"/>
    </row>
    <row r="70" spans="1:22" s="33" customFormat="1" outlineLevel="3" x14ac:dyDescent="0.35">
      <c r="A70" s="27" t="s">
        <v>243</v>
      </c>
      <c r="B70" s="28" t="s">
        <v>11</v>
      </c>
      <c r="C70" s="30"/>
      <c r="D70" s="30"/>
      <c r="E70" s="30"/>
      <c r="F70" s="30"/>
      <c r="G70" s="30"/>
      <c r="H70" s="30"/>
      <c r="I70" s="30">
        <v>0</v>
      </c>
      <c r="J70" s="30"/>
      <c r="K70" s="191">
        <v>1</v>
      </c>
      <c r="L70" s="30">
        <v>108</v>
      </c>
      <c r="M70" s="30">
        <f t="shared" si="10"/>
        <v>0</v>
      </c>
      <c r="N70" s="35"/>
      <c r="O70" s="31">
        <f t="shared" si="11"/>
        <v>0</v>
      </c>
      <c r="P70" s="32"/>
      <c r="Q70" s="32"/>
      <c r="R70" s="32"/>
      <c r="S70" s="32"/>
      <c r="T70" s="32"/>
      <c r="U70" s="32"/>
      <c r="V70" s="32"/>
    </row>
    <row r="71" spans="1:22" s="33" customFormat="1" outlineLevel="3" x14ac:dyDescent="0.35">
      <c r="A71" s="27" t="s">
        <v>244</v>
      </c>
      <c r="B71" s="28" t="s">
        <v>11</v>
      </c>
      <c r="C71" s="30"/>
      <c r="D71" s="30"/>
      <c r="E71" s="30"/>
      <c r="F71" s="30"/>
      <c r="G71" s="30"/>
      <c r="H71" s="30"/>
      <c r="I71" s="30">
        <v>0</v>
      </c>
      <c r="J71" s="30"/>
      <c r="K71" s="191">
        <v>1</v>
      </c>
      <c r="L71" s="30">
        <v>676</v>
      </c>
      <c r="M71" s="30">
        <f t="shared" si="10"/>
        <v>0</v>
      </c>
      <c r="N71" s="35"/>
      <c r="O71" s="31">
        <f t="shared" si="11"/>
        <v>0</v>
      </c>
      <c r="P71" s="32"/>
      <c r="Q71" s="32"/>
      <c r="R71" s="32"/>
      <c r="S71" s="32"/>
      <c r="T71" s="32"/>
      <c r="U71" s="32"/>
      <c r="V71" s="32"/>
    </row>
    <row r="72" spans="1:22" s="33" customFormat="1" outlineLevel="3" x14ac:dyDescent="0.35">
      <c r="A72" s="27" t="s">
        <v>245</v>
      </c>
      <c r="B72" s="28" t="s">
        <v>11</v>
      </c>
      <c r="C72" s="30"/>
      <c r="D72" s="30"/>
      <c r="E72" s="30"/>
      <c r="F72" s="30"/>
      <c r="G72" s="30"/>
      <c r="H72" s="30"/>
      <c r="I72" s="30"/>
      <c r="J72" s="30">
        <v>2</v>
      </c>
      <c r="K72" s="191">
        <v>1</v>
      </c>
      <c r="L72" s="30">
        <v>929.33</v>
      </c>
      <c r="M72" s="30">
        <f t="shared" si="10"/>
        <v>1858.66</v>
      </c>
      <c r="N72" s="35"/>
      <c r="O72" s="31">
        <f t="shared" si="11"/>
        <v>0</v>
      </c>
      <c r="P72" s="32"/>
      <c r="Q72" s="32"/>
      <c r="R72" s="32"/>
      <c r="S72" s="32"/>
      <c r="T72" s="32"/>
      <c r="U72" s="32"/>
      <c r="V72" s="32"/>
    </row>
    <row r="73" spans="1:22" s="33" customFormat="1" outlineLevel="3" x14ac:dyDescent="0.35">
      <c r="A73" s="27" t="s">
        <v>246</v>
      </c>
      <c r="B73" s="28" t="s">
        <v>11</v>
      </c>
      <c r="C73" s="30"/>
      <c r="D73" s="30"/>
      <c r="E73" s="30"/>
      <c r="F73" s="30"/>
      <c r="G73" s="30"/>
      <c r="H73" s="30"/>
      <c r="I73" s="30"/>
      <c r="J73" s="30">
        <v>2</v>
      </c>
      <c r="K73" s="191">
        <v>1</v>
      </c>
      <c r="L73" s="30">
        <v>796</v>
      </c>
      <c r="M73" s="30">
        <f t="shared" si="10"/>
        <v>1592</v>
      </c>
      <c r="N73" s="35"/>
      <c r="O73" s="31">
        <f t="shared" si="11"/>
        <v>0</v>
      </c>
      <c r="P73" s="32"/>
      <c r="Q73" s="32"/>
      <c r="R73" s="32"/>
      <c r="S73" s="32"/>
      <c r="T73" s="32"/>
      <c r="U73" s="32"/>
      <c r="V73" s="32"/>
    </row>
    <row r="74" spans="1:22" s="33" customFormat="1" outlineLevel="3" x14ac:dyDescent="0.35">
      <c r="A74" s="27" t="s">
        <v>247</v>
      </c>
      <c r="B74" s="28" t="s">
        <v>11</v>
      </c>
      <c r="C74" s="30"/>
      <c r="D74" s="30"/>
      <c r="E74" s="30"/>
      <c r="F74" s="30"/>
      <c r="G74" s="30"/>
      <c r="H74" s="30"/>
      <c r="I74" s="30"/>
      <c r="J74" s="30">
        <v>2</v>
      </c>
      <c r="K74" s="191">
        <v>1</v>
      </c>
      <c r="L74" s="30">
        <v>789.33</v>
      </c>
      <c r="M74" s="30">
        <f t="shared" si="10"/>
        <v>1578.66</v>
      </c>
      <c r="N74" s="35"/>
      <c r="O74" s="31">
        <f t="shared" si="11"/>
        <v>0</v>
      </c>
      <c r="P74" s="32"/>
      <c r="Q74" s="32"/>
      <c r="R74" s="32"/>
      <c r="S74" s="32"/>
      <c r="T74" s="32"/>
      <c r="U74" s="32"/>
      <c r="V74" s="32"/>
    </row>
    <row r="75" spans="1:22" s="33" customFormat="1" outlineLevel="3" x14ac:dyDescent="0.35">
      <c r="A75" s="27" t="s">
        <v>248</v>
      </c>
      <c r="B75" s="28" t="s">
        <v>11</v>
      </c>
      <c r="C75" s="30"/>
      <c r="D75" s="30"/>
      <c r="E75" s="30"/>
      <c r="F75" s="30"/>
      <c r="G75" s="30"/>
      <c r="H75" s="30"/>
      <c r="I75" s="30"/>
      <c r="J75" s="30">
        <v>2</v>
      </c>
      <c r="K75" s="191">
        <v>1</v>
      </c>
      <c r="L75" s="30">
        <v>862.67</v>
      </c>
      <c r="M75" s="30">
        <f t="shared" si="10"/>
        <v>1725.34</v>
      </c>
      <c r="N75" s="35"/>
      <c r="O75" s="31">
        <f t="shared" si="11"/>
        <v>0</v>
      </c>
      <c r="P75" s="32"/>
      <c r="Q75" s="32"/>
      <c r="R75" s="32"/>
      <c r="S75" s="32"/>
      <c r="T75" s="32"/>
      <c r="U75" s="32"/>
      <c r="V75" s="32"/>
    </row>
    <row r="76" spans="1:22" s="33" customFormat="1" ht="26" outlineLevel="3" x14ac:dyDescent="0.35">
      <c r="A76" s="27" t="s">
        <v>249</v>
      </c>
      <c r="B76" s="28" t="s">
        <v>250</v>
      </c>
      <c r="C76" s="30"/>
      <c r="D76" s="30"/>
      <c r="E76" s="30"/>
      <c r="F76" s="30"/>
      <c r="G76" s="30"/>
      <c r="H76" s="30"/>
      <c r="I76" s="30"/>
      <c r="J76" s="30">
        <v>2</v>
      </c>
      <c r="K76" s="191">
        <v>1</v>
      </c>
      <c r="L76" s="30">
        <v>322.67</v>
      </c>
      <c r="M76" s="30">
        <f t="shared" si="10"/>
        <v>645.34</v>
      </c>
      <c r="N76" s="35"/>
      <c r="O76" s="31">
        <f t="shared" si="11"/>
        <v>0</v>
      </c>
      <c r="P76" s="32"/>
      <c r="Q76" s="32"/>
      <c r="R76" s="32"/>
      <c r="S76" s="32"/>
      <c r="T76" s="32"/>
      <c r="U76" s="32"/>
      <c r="V76" s="32"/>
    </row>
    <row r="77" spans="1:22" s="33" customFormat="1" ht="26" outlineLevel="3" x14ac:dyDescent="0.35">
      <c r="A77" s="27" t="s">
        <v>251</v>
      </c>
      <c r="B77" s="28" t="s">
        <v>11</v>
      </c>
      <c r="C77" s="30"/>
      <c r="D77" s="30"/>
      <c r="E77" s="30"/>
      <c r="F77" s="30"/>
      <c r="G77" s="30"/>
      <c r="H77" s="30"/>
      <c r="I77" s="30"/>
      <c r="J77" s="30">
        <v>6</v>
      </c>
      <c r="K77" s="191">
        <v>1</v>
      </c>
      <c r="L77" s="30">
        <v>559.33000000000004</v>
      </c>
      <c r="M77" s="30">
        <f t="shared" si="10"/>
        <v>3355.9800000000005</v>
      </c>
      <c r="N77" s="35"/>
      <c r="O77" s="31">
        <f t="shared" si="11"/>
        <v>0</v>
      </c>
      <c r="P77" s="32"/>
      <c r="Q77" s="32"/>
      <c r="R77" s="32"/>
      <c r="S77" s="32"/>
      <c r="T77" s="32"/>
      <c r="U77" s="32"/>
      <c r="V77" s="32"/>
    </row>
    <row r="78" spans="1:22" s="33" customFormat="1" ht="26" outlineLevel="3" x14ac:dyDescent="0.35">
      <c r="A78" s="27" t="s">
        <v>252</v>
      </c>
      <c r="B78" s="28" t="s">
        <v>250</v>
      </c>
      <c r="C78" s="30"/>
      <c r="D78" s="30"/>
      <c r="E78" s="30"/>
      <c r="F78" s="30"/>
      <c r="G78" s="30"/>
      <c r="H78" s="30"/>
      <c r="I78" s="30"/>
      <c r="J78" s="30">
        <v>3</v>
      </c>
      <c r="K78" s="191">
        <v>1</v>
      </c>
      <c r="L78" s="30">
        <v>226</v>
      </c>
      <c r="M78" s="30">
        <f t="shared" si="10"/>
        <v>678</v>
      </c>
      <c r="N78" s="35"/>
      <c r="O78" s="31">
        <f t="shared" si="11"/>
        <v>0</v>
      </c>
      <c r="P78" s="32"/>
      <c r="Q78" s="32"/>
      <c r="R78" s="32"/>
      <c r="S78" s="32"/>
      <c r="T78" s="32"/>
      <c r="U78" s="32"/>
      <c r="V78" s="32"/>
    </row>
    <row r="79" spans="1:22" s="33" customFormat="1" ht="26" outlineLevel="3" x14ac:dyDescent="0.35">
      <c r="A79" s="27" t="s">
        <v>253</v>
      </c>
      <c r="B79" s="28" t="s">
        <v>11</v>
      </c>
      <c r="C79" s="30"/>
      <c r="D79" s="30"/>
      <c r="E79" s="30"/>
      <c r="F79" s="30"/>
      <c r="G79" s="30"/>
      <c r="H79" s="30">
        <v>0</v>
      </c>
      <c r="I79" s="30"/>
      <c r="J79" s="30"/>
      <c r="K79" s="191">
        <v>1</v>
      </c>
      <c r="L79" s="30">
        <v>4263.67</v>
      </c>
      <c r="M79" s="30">
        <f t="shared" si="10"/>
        <v>0</v>
      </c>
      <c r="N79" s="35"/>
      <c r="O79" s="31">
        <f t="shared" si="11"/>
        <v>0</v>
      </c>
      <c r="P79" s="32"/>
      <c r="Q79" s="32"/>
      <c r="R79" s="32"/>
      <c r="S79" s="32"/>
      <c r="T79" s="32"/>
      <c r="U79" s="32"/>
      <c r="V79" s="32"/>
    </row>
    <row r="80" spans="1:22" s="33" customFormat="1" ht="26" outlineLevel="3" x14ac:dyDescent="0.35">
      <c r="A80" s="27" t="s">
        <v>254</v>
      </c>
      <c r="B80" s="28" t="s">
        <v>11</v>
      </c>
      <c r="C80" s="30"/>
      <c r="D80" s="30"/>
      <c r="E80" s="30"/>
      <c r="F80" s="30"/>
      <c r="G80" s="30"/>
      <c r="H80" s="30">
        <v>0</v>
      </c>
      <c r="I80" s="30"/>
      <c r="J80" s="30"/>
      <c r="K80" s="191">
        <v>1</v>
      </c>
      <c r="L80" s="30">
        <v>115.66</v>
      </c>
      <c r="M80" s="30">
        <f t="shared" si="10"/>
        <v>0</v>
      </c>
      <c r="N80" s="35"/>
      <c r="O80" s="31">
        <f t="shared" si="11"/>
        <v>0</v>
      </c>
      <c r="P80" s="32"/>
      <c r="Q80" s="32"/>
      <c r="R80" s="32"/>
      <c r="S80" s="32"/>
      <c r="T80" s="32"/>
      <c r="U80" s="32"/>
      <c r="V80" s="32"/>
    </row>
    <row r="81" spans="1:22" s="33" customFormat="1" outlineLevel="3" x14ac:dyDescent="0.35">
      <c r="A81" s="27" t="s">
        <v>255</v>
      </c>
      <c r="B81" s="28" t="s">
        <v>11</v>
      </c>
      <c r="C81" s="30"/>
      <c r="D81" s="30"/>
      <c r="E81" s="30"/>
      <c r="F81" s="30"/>
      <c r="G81" s="30"/>
      <c r="H81" s="30">
        <v>0</v>
      </c>
      <c r="I81" s="30"/>
      <c r="J81" s="30"/>
      <c r="K81" s="191">
        <v>1</v>
      </c>
      <c r="L81" s="30">
        <v>1086</v>
      </c>
      <c r="M81" s="30">
        <f t="shared" si="10"/>
        <v>0</v>
      </c>
      <c r="N81" s="35"/>
      <c r="O81" s="31">
        <f t="shared" si="11"/>
        <v>0</v>
      </c>
      <c r="P81" s="32"/>
      <c r="Q81" s="32"/>
      <c r="R81" s="32"/>
      <c r="S81" s="32"/>
      <c r="T81" s="32"/>
      <c r="U81" s="32"/>
      <c r="V81" s="32"/>
    </row>
    <row r="82" spans="1:22" s="33" customFormat="1" outlineLevel="3" x14ac:dyDescent="0.35">
      <c r="A82" s="27" t="s">
        <v>256</v>
      </c>
      <c r="B82" s="28" t="s">
        <v>11</v>
      </c>
      <c r="C82" s="30"/>
      <c r="D82" s="30"/>
      <c r="E82" s="30"/>
      <c r="F82" s="30"/>
      <c r="G82" s="30">
        <v>0</v>
      </c>
      <c r="H82" s="30"/>
      <c r="I82" s="30"/>
      <c r="J82" s="30"/>
      <c r="K82" s="191">
        <v>1</v>
      </c>
      <c r="L82" s="30">
        <v>161</v>
      </c>
      <c r="M82" s="30">
        <f t="shared" si="10"/>
        <v>0</v>
      </c>
      <c r="N82" s="35"/>
      <c r="O82" s="31">
        <f t="shared" si="11"/>
        <v>0</v>
      </c>
      <c r="P82" s="32"/>
      <c r="Q82" s="32"/>
      <c r="R82" s="32"/>
      <c r="S82" s="32"/>
      <c r="T82" s="32"/>
      <c r="U82" s="32"/>
      <c r="V82" s="32"/>
    </row>
    <row r="83" spans="1:22" s="33" customFormat="1" outlineLevel="3" x14ac:dyDescent="0.35">
      <c r="A83" s="27" t="s">
        <v>257</v>
      </c>
      <c r="B83" s="28" t="s">
        <v>11</v>
      </c>
      <c r="C83" s="30"/>
      <c r="D83" s="30"/>
      <c r="E83" s="30"/>
      <c r="F83" s="30"/>
      <c r="G83" s="30">
        <v>0</v>
      </c>
      <c r="H83" s="30"/>
      <c r="I83" s="30"/>
      <c r="J83" s="30"/>
      <c r="K83" s="191">
        <v>1</v>
      </c>
      <c r="L83" s="30">
        <v>19791</v>
      </c>
      <c r="M83" s="30">
        <f t="shared" si="10"/>
        <v>0</v>
      </c>
      <c r="N83" s="35"/>
      <c r="O83" s="31">
        <f t="shared" si="11"/>
        <v>0</v>
      </c>
      <c r="P83" s="32"/>
      <c r="Q83" s="32"/>
      <c r="R83" s="32"/>
      <c r="S83" s="32"/>
      <c r="T83" s="32"/>
      <c r="U83" s="32"/>
      <c r="V83" s="32"/>
    </row>
    <row r="84" spans="1:22" s="33" customFormat="1" outlineLevel="3" x14ac:dyDescent="0.35">
      <c r="A84" s="27" t="s">
        <v>258</v>
      </c>
      <c r="B84" s="28" t="s">
        <v>11</v>
      </c>
      <c r="C84" s="30"/>
      <c r="D84" s="30"/>
      <c r="E84" s="30"/>
      <c r="F84" s="30"/>
      <c r="G84" s="30">
        <v>0</v>
      </c>
      <c r="H84" s="30"/>
      <c r="I84" s="30"/>
      <c r="J84" s="30"/>
      <c r="K84" s="191">
        <v>1</v>
      </c>
      <c r="L84" s="30">
        <v>4799</v>
      </c>
      <c r="M84" s="30">
        <f t="shared" si="10"/>
        <v>0</v>
      </c>
      <c r="N84" s="35"/>
      <c r="O84" s="31">
        <f t="shared" si="11"/>
        <v>0</v>
      </c>
      <c r="P84" s="32"/>
      <c r="Q84" s="32"/>
      <c r="R84" s="32"/>
      <c r="S84" s="32"/>
      <c r="T84" s="32"/>
      <c r="U84" s="32"/>
      <c r="V84" s="32"/>
    </row>
    <row r="85" spans="1:22" s="33" customFormat="1" outlineLevel="3" x14ac:dyDescent="0.35">
      <c r="A85" s="27" t="s">
        <v>259</v>
      </c>
      <c r="B85" s="28" t="s">
        <v>11</v>
      </c>
      <c r="C85" s="30"/>
      <c r="D85" s="30"/>
      <c r="E85" s="30"/>
      <c r="F85" s="30"/>
      <c r="G85" s="30">
        <v>0</v>
      </c>
      <c r="H85" s="30"/>
      <c r="I85" s="30"/>
      <c r="J85" s="30"/>
      <c r="K85" s="191">
        <v>1</v>
      </c>
      <c r="L85" s="30">
        <v>20656.669999999998</v>
      </c>
      <c r="M85" s="30">
        <f t="shared" si="10"/>
        <v>0</v>
      </c>
      <c r="N85" s="35"/>
      <c r="O85" s="31">
        <f t="shared" si="11"/>
        <v>0</v>
      </c>
      <c r="P85" s="32"/>
      <c r="Q85" s="32"/>
      <c r="R85" s="32"/>
      <c r="S85" s="32"/>
      <c r="T85" s="32"/>
      <c r="U85" s="32"/>
      <c r="V85" s="32"/>
    </row>
    <row r="86" spans="1:22" s="33" customFormat="1" outlineLevel="3" x14ac:dyDescent="0.35">
      <c r="A86" s="27" t="s">
        <v>260</v>
      </c>
      <c r="B86" s="28" t="s">
        <v>11</v>
      </c>
      <c r="C86" s="30"/>
      <c r="D86" s="30"/>
      <c r="E86" s="30"/>
      <c r="F86" s="30"/>
      <c r="G86" s="30">
        <v>10</v>
      </c>
      <c r="H86" s="30"/>
      <c r="I86" s="30"/>
      <c r="J86" s="30"/>
      <c r="K86" s="191">
        <v>1</v>
      </c>
      <c r="L86" s="30">
        <v>1616.67</v>
      </c>
      <c r="M86" s="30">
        <f t="shared" si="10"/>
        <v>16166.7</v>
      </c>
      <c r="N86" s="35"/>
      <c r="O86" s="31">
        <f t="shared" si="11"/>
        <v>0</v>
      </c>
      <c r="P86" s="32"/>
      <c r="Q86" s="32"/>
      <c r="R86" s="32"/>
      <c r="S86" s="32"/>
      <c r="T86" s="32"/>
      <c r="U86" s="32"/>
      <c r="V86" s="32"/>
    </row>
    <row r="87" spans="1:22" s="33" customFormat="1" outlineLevel="3" x14ac:dyDescent="0.35">
      <c r="A87" s="27" t="s">
        <v>261</v>
      </c>
      <c r="B87" s="28" t="s">
        <v>11</v>
      </c>
      <c r="C87" s="30"/>
      <c r="D87" s="30"/>
      <c r="E87" s="30"/>
      <c r="F87" s="30"/>
      <c r="G87" s="30">
        <v>10</v>
      </c>
      <c r="H87" s="30"/>
      <c r="I87" s="30"/>
      <c r="J87" s="30"/>
      <c r="K87" s="191">
        <v>1</v>
      </c>
      <c r="L87" s="30">
        <v>3180</v>
      </c>
      <c r="M87" s="30">
        <f t="shared" si="10"/>
        <v>31800</v>
      </c>
      <c r="N87" s="35"/>
      <c r="O87" s="31">
        <f t="shared" si="11"/>
        <v>0</v>
      </c>
      <c r="P87" s="32"/>
      <c r="Q87" s="32"/>
      <c r="R87" s="32"/>
      <c r="S87" s="32"/>
      <c r="T87" s="32"/>
      <c r="U87" s="32"/>
      <c r="V87" s="32"/>
    </row>
    <row r="88" spans="1:22" s="33" customFormat="1" outlineLevel="3" x14ac:dyDescent="0.35">
      <c r="A88" s="27" t="s">
        <v>262</v>
      </c>
      <c r="B88" s="28" t="s">
        <v>11</v>
      </c>
      <c r="C88" s="30"/>
      <c r="D88" s="30"/>
      <c r="E88" s="30"/>
      <c r="F88" s="30"/>
      <c r="G88" s="30">
        <v>0</v>
      </c>
      <c r="H88" s="30"/>
      <c r="I88" s="30"/>
      <c r="J88" s="30"/>
      <c r="K88" s="191">
        <v>1</v>
      </c>
      <c r="L88" s="30">
        <v>2358.33</v>
      </c>
      <c r="M88" s="30">
        <f t="shared" si="10"/>
        <v>0</v>
      </c>
      <c r="N88" s="35"/>
      <c r="O88" s="31">
        <f t="shared" si="11"/>
        <v>0</v>
      </c>
      <c r="P88" s="32"/>
      <c r="Q88" s="32"/>
      <c r="R88" s="32"/>
      <c r="S88" s="32"/>
      <c r="T88" s="32"/>
      <c r="U88" s="32"/>
      <c r="V88" s="32"/>
    </row>
    <row r="89" spans="1:22" s="33" customFormat="1" outlineLevel="3" x14ac:dyDescent="0.35">
      <c r="A89" s="27" t="s">
        <v>263</v>
      </c>
      <c r="B89" s="28" t="s">
        <v>11</v>
      </c>
      <c r="C89" s="30"/>
      <c r="D89" s="30"/>
      <c r="E89" s="30"/>
      <c r="F89" s="30"/>
      <c r="G89" s="30">
        <v>0</v>
      </c>
      <c r="H89" s="30"/>
      <c r="I89" s="30"/>
      <c r="J89" s="30"/>
      <c r="K89" s="191">
        <v>1</v>
      </c>
      <c r="L89" s="30">
        <v>4421.67</v>
      </c>
      <c r="M89" s="30">
        <f t="shared" si="10"/>
        <v>0</v>
      </c>
      <c r="N89" s="35"/>
      <c r="O89" s="31">
        <f t="shared" si="11"/>
        <v>0</v>
      </c>
      <c r="P89" s="32"/>
      <c r="Q89" s="32"/>
      <c r="R89" s="32"/>
      <c r="S89" s="32"/>
      <c r="T89" s="32"/>
      <c r="U89" s="32"/>
      <c r="V89" s="32"/>
    </row>
    <row r="90" spans="1:22" s="33" customFormat="1" outlineLevel="3" x14ac:dyDescent="0.35">
      <c r="A90" s="27" t="s">
        <v>264</v>
      </c>
      <c r="B90" s="28" t="s">
        <v>11</v>
      </c>
      <c r="C90" s="30"/>
      <c r="D90" s="30"/>
      <c r="E90" s="30"/>
      <c r="F90" s="30"/>
      <c r="G90" s="30">
        <v>0</v>
      </c>
      <c r="H90" s="30"/>
      <c r="I90" s="30"/>
      <c r="J90" s="30"/>
      <c r="K90" s="191">
        <v>1</v>
      </c>
      <c r="L90" s="30">
        <v>26270</v>
      </c>
      <c r="M90" s="30">
        <f t="shared" si="10"/>
        <v>0</v>
      </c>
      <c r="N90" s="35"/>
      <c r="O90" s="31">
        <f t="shared" si="11"/>
        <v>0</v>
      </c>
      <c r="P90" s="32"/>
      <c r="Q90" s="32"/>
      <c r="R90" s="32"/>
      <c r="S90" s="32"/>
      <c r="T90" s="32"/>
      <c r="U90" s="32"/>
      <c r="V90" s="32"/>
    </row>
    <row r="91" spans="1:22" s="33" customFormat="1" ht="26" outlineLevel="3" x14ac:dyDescent="0.35">
      <c r="A91" s="27" t="s">
        <v>265</v>
      </c>
      <c r="B91" s="28" t="s">
        <v>11</v>
      </c>
      <c r="C91" s="30"/>
      <c r="D91" s="30"/>
      <c r="E91" s="30"/>
      <c r="F91" s="30"/>
      <c r="G91" s="30">
        <v>0</v>
      </c>
      <c r="H91" s="30"/>
      <c r="I91" s="30"/>
      <c r="J91" s="30"/>
      <c r="K91" s="191">
        <v>1</v>
      </c>
      <c r="L91" s="30">
        <v>4073.33</v>
      </c>
      <c r="M91" s="30">
        <f t="shared" si="10"/>
        <v>0</v>
      </c>
      <c r="N91" s="35"/>
      <c r="O91" s="31">
        <f t="shared" si="11"/>
        <v>0</v>
      </c>
      <c r="P91" s="32"/>
      <c r="Q91" s="32"/>
      <c r="R91" s="32"/>
      <c r="S91" s="32"/>
      <c r="T91" s="32"/>
      <c r="U91" s="32"/>
      <c r="V91" s="32"/>
    </row>
    <row r="92" spans="1:22" s="33" customFormat="1" outlineLevel="3" x14ac:dyDescent="0.35">
      <c r="A92" s="27" t="s">
        <v>266</v>
      </c>
      <c r="B92" s="28" t="s">
        <v>11</v>
      </c>
      <c r="C92" s="30"/>
      <c r="D92" s="30"/>
      <c r="E92" s="30"/>
      <c r="F92" s="30"/>
      <c r="G92" s="30">
        <v>0</v>
      </c>
      <c r="H92" s="30"/>
      <c r="I92" s="30"/>
      <c r="J92" s="30"/>
      <c r="K92" s="191">
        <v>1</v>
      </c>
      <c r="L92" s="30">
        <v>581.33000000000004</v>
      </c>
      <c r="M92" s="30">
        <f t="shared" si="10"/>
        <v>0</v>
      </c>
      <c r="N92" s="35"/>
      <c r="O92" s="31">
        <f t="shared" si="11"/>
        <v>0</v>
      </c>
      <c r="P92" s="32"/>
      <c r="Q92" s="32"/>
      <c r="R92" s="32"/>
      <c r="S92" s="32"/>
      <c r="T92" s="32"/>
      <c r="U92" s="32"/>
      <c r="V92" s="32"/>
    </row>
    <row r="93" spans="1:22" s="33" customFormat="1" outlineLevel="3" x14ac:dyDescent="0.35">
      <c r="A93" s="27" t="s">
        <v>267</v>
      </c>
      <c r="B93" s="28" t="s">
        <v>11</v>
      </c>
      <c r="C93" s="30"/>
      <c r="D93" s="30"/>
      <c r="E93" s="30"/>
      <c r="F93" s="30"/>
      <c r="G93" s="30">
        <v>2</v>
      </c>
      <c r="H93" s="30"/>
      <c r="I93" s="30"/>
      <c r="J93" s="30"/>
      <c r="K93" s="191">
        <v>1</v>
      </c>
      <c r="L93" s="30">
        <v>3204.33</v>
      </c>
      <c r="M93" s="30">
        <f t="shared" si="10"/>
        <v>6408.66</v>
      </c>
      <c r="N93" s="35"/>
      <c r="O93" s="31">
        <f t="shared" si="11"/>
        <v>0</v>
      </c>
      <c r="P93" s="32"/>
      <c r="Q93" s="32"/>
      <c r="R93" s="32"/>
      <c r="S93" s="32"/>
      <c r="T93" s="32"/>
      <c r="U93" s="32"/>
      <c r="V93" s="32"/>
    </row>
    <row r="94" spans="1:22" s="33" customFormat="1" outlineLevel="3" x14ac:dyDescent="0.35">
      <c r="A94" s="27" t="s">
        <v>268</v>
      </c>
      <c r="B94" s="28" t="s">
        <v>11</v>
      </c>
      <c r="C94" s="30"/>
      <c r="D94" s="30"/>
      <c r="E94" s="30"/>
      <c r="F94" s="30"/>
      <c r="G94" s="30">
        <v>0</v>
      </c>
      <c r="H94" s="30"/>
      <c r="I94" s="30"/>
      <c r="J94" s="30"/>
      <c r="K94" s="191">
        <v>1</v>
      </c>
      <c r="L94" s="30">
        <v>1799.67</v>
      </c>
      <c r="M94" s="30">
        <f t="shared" si="10"/>
        <v>0</v>
      </c>
      <c r="N94" s="35"/>
      <c r="O94" s="31">
        <f t="shared" si="11"/>
        <v>0</v>
      </c>
      <c r="P94" s="32"/>
      <c r="Q94" s="32"/>
      <c r="R94" s="32"/>
      <c r="S94" s="32"/>
      <c r="T94" s="32"/>
      <c r="U94" s="32"/>
      <c r="V94" s="32"/>
    </row>
    <row r="95" spans="1:22" s="33" customFormat="1" ht="26" outlineLevel="3" x14ac:dyDescent="0.35">
      <c r="A95" s="27" t="s">
        <v>269</v>
      </c>
      <c r="B95" s="28" t="s">
        <v>11</v>
      </c>
      <c r="C95" s="30"/>
      <c r="D95" s="30"/>
      <c r="E95" s="30"/>
      <c r="F95" s="30"/>
      <c r="G95" s="30">
        <v>0</v>
      </c>
      <c r="H95" s="30"/>
      <c r="I95" s="30"/>
      <c r="J95" s="30"/>
      <c r="K95" s="191">
        <v>1</v>
      </c>
      <c r="L95" s="30">
        <v>340</v>
      </c>
      <c r="M95" s="30">
        <f t="shared" si="10"/>
        <v>0</v>
      </c>
      <c r="N95" s="35"/>
      <c r="O95" s="31">
        <f t="shared" si="11"/>
        <v>0</v>
      </c>
      <c r="P95" s="32"/>
      <c r="Q95" s="32"/>
      <c r="R95" s="32"/>
      <c r="S95" s="32"/>
      <c r="T95" s="32"/>
      <c r="U95" s="32"/>
      <c r="V95" s="32"/>
    </row>
    <row r="96" spans="1:22" s="33" customFormat="1" outlineLevel="3" x14ac:dyDescent="0.35">
      <c r="A96" s="27" t="s">
        <v>270</v>
      </c>
      <c r="B96" s="28" t="s">
        <v>11</v>
      </c>
      <c r="C96" s="30"/>
      <c r="D96" s="30"/>
      <c r="E96" s="30"/>
      <c r="F96" s="30"/>
      <c r="G96" s="30">
        <v>0</v>
      </c>
      <c r="H96" s="30"/>
      <c r="I96" s="30"/>
      <c r="J96" s="30"/>
      <c r="K96" s="191">
        <v>1</v>
      </c>
      <c r="L96" s="30">
        <v>22833.33</v>
      </c>
      <c r="M96" s="30">
        <f t="shared" si="10"/>
        <v>0</v>
      </c>
      <c r="N96" s="35"/>
      <c r="O96" s="31">
        <f t="shared" si="11"/>
        <v>0</v>
      </c>
      <c r="P96" s="32"/>
      <c r="Q96" s="32"/>
      <c r="R96" s="32"/>
      <c r="S96" s="32"/>
      <c r="T96" s="32"/>
      <c r="U96" s="32"/>
      <c r="V96" s="32"/>
    </row>
    <row r="97" spans="1:22" s="33" customFormat="1" outlineLevel="3" x14ac:dyDescent="0.35">
      <c r="A97" s="27" t="s">
        <v>271</v>
      </c>
      <c r="B97" s="28" t="s">
        <v>11</v>
      </c>
      <c r="C97" s="30"/>
      <c r="D97" s="30"/>
      <c r="E97" s="30"/>
      <c r="F97" s="30"/>
      <c r="G97" s="30">
        <v>6</v>
      </c>
      <c r="H97" s="30"/>
      <c r="I97" s="30"/>
      <c r="J97" s="30"/>
      <c r="K97" s="191">
        <v>1</v>
      </c>
      <c r="L97" s="30">
        <v>205.89</v>
      </c>
      <c r="M97" s="30">
        <f t="shared" si="10"/>
        <v>1235.3399999999999</v>
      </c>
      <c r="N97" s="35"/>
      <c r="O97" s="31">
        <f t="shared" si="11"/>
        <v>0</v>
      </c>
      <c r="P97" s="32"/>
      <c r="Q97" s="32"/>
      <c r="R97" s="32"/>
      <c r="S97" s="32"/>
      <c r="T97" s="32"/>
      <c r="U97" s="32"/>
      <c r="V97" s="32"/>
    </row>
    <row r="98" spans="1:22" s="33" customFormat="1" outlineLevel="3" x14ac:dyDescent="0.35">
      <c r="A98" s="27" t="s">
        <v>272</v>
      </c>
      <c r="B98" s="28" t="s">
        <v>11</v>
      </c>
      <c r="C98" s="30"/>
      <c r="D98" s="30"/>
      <c r="E98" s="30"/>
      <c r="F98" s="30"/>
      <c r="G98" s="30">
        <v>6</v>
      </c>
      <c r="H98" s="30"/>
      <c r="I98" s="30"/>
      <c r="J98" s="30"/>
      <c r="K98" s="191">
        <v>1</v>
      </c>
      <c r="L98" s="30">
        <v>409.33</v>
      </c>
      <c r="M98" s="30">
        <f t="shared" ref="M98:M161" si="12">(SUM(D98:J98))*L98/K98</f>
        <v>2455.98</v>
      </c>
      <c r="N98" s="35"/>
      <c r="O98" s="31">
        <f t="shared" si="11"/>
        <v>0</v>
      </c>
      <c r="P98" s="32"/>
      <c r="Q98" s="32"/>
      <c r="R98" s="32"/>
      <c r="S98" s="32"/>
      <c r="T98" s="32"/>
      <c r="U98" s="32"/>
      <c r="V98" s="32"/>
    </row>
    <row r="99" spans="1:22" s="33" customFormat="1" outlineLevel="3" x14ac:dyDescent="0.35">
      <c r="A99" s="27" t="s">
        <v>273</v>
      </c>
      <c r="B99" s="28" t="s">
        <v>11</v>
      </c>
      <c r="C99" s="30"/>
      <c r="D99" s="30"/>
      <c r="E99" s="30"/>
      <c r="F99" s="30"/>
      <c r="G99" s="30">
        <v>4</v>
      </c>
      <c r="H99" s="30"/>
      <c r="I99" s="30"/>
      <c r="J99" s="30"/>
      <c r="K99" s="191">
        <v>1</v>
      </c>
      <c r="L99" s="30">
        <v>363</v>
      </c>
      <c r="M99" s="30">
        <f t="shared" si="12"/>
        <v>1452</v>
      </c>
      <c r="N99" s="35"/>
      <c r="O99" s="31">
        <f t="shared" si="11"/>
        <v>0</v>
      </c>
      <c r="P99" s="32"/>
      <c r="Q99" s="32"/>
      <c r="R99" s="32"/>
      <c r="S99" s="32"/>
      <c r="T99" s="32"/>
      <c r="U99" s="32"/>
      <c r="V99" s="32"/>
    </row>
    <row r="100" spans="1:22" s="33" customFormat="1" outlineLevel="3" x14ac:dyDescent="0.35">
      <c r="A100" s="27" t="s">
        <v>274</v>
      </c>
      <c r="B100" s="28" t="s">
        <v>11</v>
      </c>
      <c r="C100" s="30"/>
      <c r="D100" s="30"/>
      <c r="E100" s="30"/>
      <c r="F100" s="30"/>
      <c r="G100" s="30">
        <v>0</v>
      </c>
      <c r="H100" s="30"/>
      <c r="I100" s="30"/>
      <c r="J100" s="30"/>
      <c r="K100" s="191">
        <v>1</v>
      </c>
      <c r="L100" s="30">
        <v>101.67</v>
      </c>
      <c r="M100" s="30">
        <f t="shared" si="12"/>
        <v>0</v>
      </c>
      <c r="N100" s="35"/>
      <c r="O100" s="31">
        <f t="shared" si="11"/>
        <v>0</v>
      </c>
      <c r="P100" s="32"/>
      <c r="Q100" s="32"/>
      <c r="R100" s="32"/>
      <c r="S100" s="32"/>
      <c r="T100" s="32"/>
      <c r="U100" s="32"/>
      <c r="V100" s="32"/>
    </row>
    <row r="101" spans="1:22" s="33" customFormat="1" outlineLevel="3" x14ac:dyDescent="0.35">
      <c r="A101" s="27" t="s">
        <v>275</v>
      </c>
      <c r="B101" s="28" t="s">
        <v>11</v>
      </c>
      <c r="C101" s="30"/>
      <c r="D101" s="30"/>
      <c r="E101" s="30"/>
      <c r="F101" s="30"/>
      <c r="G101" s="30">
        <v>0</v>
      </c>
      <c r="H101" s="30"/>
      <c r="I101" s="30"/>
      <c r="J101" s="30"/>
      <c r="K101" s="191">
        <v>1</v>
      </c>
      <c r="L101" s="30">
        <v>1046.33</v>
      </c>
      <c r="M101" s="30">
        <f t="shared" si="12"/>
        <v>0</v>
      </c>
      <c r="N101" s="35"/>
      <c r="O101" s="31">
        <f t="shared" si="11"/>
        <v>0</v>
      </c>
      <c r="P101" s="32"/>
      <c r="Q101" s="32"/>
      <c r="R101" s="32"/>
      <c r="S101" s="32"/>
      <c r="T101" s="32"/>
      <c r="U101" s="32"/>
      <c r="V101" s="32"/>
    </row>
    <row r="102" spans="1:22" s="33" customFormat="1" outlineLevel="3" x14ac:dyDescent="0.35">
      <c r="A102" s="27" t="s">
        <v>276</v>
      </c>
      <c r="B102" s="28" t="s">
        <v>11</v>
      </c>
      <c r="C102" s="30"/>
      <c r="D102" s="30"/>
      <c r="E102" s="30"/>
      <c r="F102" s="30"/>
      <c r="G102" s="30">
        <v>3</v>
      </c>
      <c r="H102" s="30"/>
      <c r="I102" s="30"/>
      <c r="J102" s="30"/>
      <c r="K102" s="191">
        <v>1</v>
      </c>
      <c r="L102" s="30">
        <v>1799</v>
      </c>
      <c r="M102" s="30">
        <f t="shared" si="12"/>
        <v>5397</v>
      </c>
      <c r="N102" s="35"/>
      <c r="O102" s="31">
        <f t="shared" si="11"/>
        <v>0</v>
      </c>
      <c r="P102" s="32"/>
      <c r="Q102" s="32"/>
      <c r="R102" s="32"/>
      <c r="S102" s="32"/>
      <c r="T102" s="32"/>
      <c r="U102" s="32"/>
      <c r="V102" s="32"/>
    </row>
    <row r="103" spans="1:22" s="33" customFormat="1" outlineLevel="3" x14ac:dyDescent="0.35">
      <c r="A103" s="27" t="s">
        <v>277</v>
      </c>
      <c r="B103" s="28" t="s">
        <v>11</v>
      </c>
      <c r="C103" s="30"/>
      <c r="D103" s="30"/>
      <c r="E103" s="30"/>
      <c r="F103" s="30"/>
      <c r="G103" s="30"/>
      <c r="H103" s="30">
        <v>0</v>
      </c>
      <c r="I103" s="30"/>
      <c r="J103" s="30"/>
      <c r="K103" s="191">
        <v>1</v>
      </c>
      <c r="L103" s="30">
        <v>104.67</v>
      </c>
      <c r="M103" s="30">
        <f t="shared" si="12"/>
        <v>0</v>
      </c>
      <c r="N103" s="35"/>
      <c r="O103" s="31">
        <f t="shared" si="11"/>
        <v>0</v>
      </c>
      <c r="P103" s="32"/>
      <c r="Q103" s="32"/>
      <c r="R103" s="32"/>
      <c r="S103" s="32"/>
      <c r="T103" s="32"/>
      <c r="U103" s="32"/>
      <c r="V103" s="32"/>
    </row>
    <row r="104" spans="1:22" s="33" customFormat="1" outlineLevel="3" x14ac:dyDescent="0.35">
      <c r="A104" s="27" t="s">
        <v>278</v>
      </c>
      <c r="B104" s="28" t="s">
        <v>11</v>
      </c>
      <c r="C104" s="30"/>
      <c r="D104" s="30"/>
      <c r="E104" s="30"/>
      <c r="F104" s="30"/>
      <c r="G104" s="30"/>
      <c r="H104" s="30">
        <v>0</v>
      </c>
      <c r="I104" s="30"/>
      <c r="J104" s="30"/>
      <c r="K104" s="191">
        <v>1</v>
      </c>
      <c r="L104" s="30">
        <v>1313</v>
      </c>
      <c r="M104" s="30">
        <f t="shared" si="12"/>
        <v>0</v>
      </c>
      <c r="N104" s="35"/>
      <c r="O104" s="31">
        <f t="shared" si="11"/>
        <v>0</v>
      </c>
      <c r="P104" s="32"/>
      <c r="Q104" s="32"/>
      <c r="R104" s="32"/>
      <c r="S104" s="32"/>
      <c r="T104" s="32"/>
      <c r="U104" s="32"/>
      <c r="V104" s="32"/>
    </row>
    <row r="105" spans="1:22" s="33" customFormat="1" ht="26" outlineLevel="3" x14ac:dyDescent="0.35">
      <c r="A105" s="27" t="s">
        <v>311</v>
      </c>
      <c r="B105" s="28" t="s">
        <v>11</v>
      </c>
      <c r="C105" s="30"/>
      <c r="D105" s="30"/>
      <c r="E105" s="30"/>
      <c r="F105" s="30"/>
      <c r="G105" s="30"/>
      <c r="H105" s="30">
        <v>1</v>
      </c>
      <c r="I105" s="30"/>
      <c r="J105" s="30"/>
      <c r="K105" s="191">
        <v>1</v>
      </c>
      <c r="L105" s="30">
        <v>50039.12</v>
      </c>
      <c r="M105" s="30">
        <f t="shared" si="12"/>
        <v>50039.12</v>
      </c>
      <c r="N105" s="35"/>
      <c r="O105" s="31">
        <f t="shared" si="11"/>
        <v>0</v>
      </c>
      <c r="P105" s="32"/>
      <c r="Q105" s="32"/>
      <c r="R105" s="32"/>
      <c r="S105" s="32"/>
      <c r="T105" s="32"/>
      <c r="U105" s="32"/>
      <c r="V105" s="32"/>
    </row>
    <row r="106" spans="1:22" s="33" customFormat="1" outlineLevel="3" x14ac:dyDescent="0.35">
      <c r="A106" s="27" t="s">
        <v>312</v>
      </c>
      <c r="B106" s="28" t="s">
        <v>11</v>
      </c>
      <c r="C106" s="30"/>
      <c r="D106" s="30"/>
      <c r="E106" s="30"/>
      <c r="F106" s="30"/>
      <c r="G106" s="30"/>
      <c r="H106" s="30"/>
      <c r="I106" s="30">
        <v>13</v>
      </c>
      <c r="J106" s="30"/>
      <c r="K106" s="191">
        <v>1</v>
      </c>
      <c r="L106" s="30">
        <v>78.33</v>
      </c>
      <c r="M106" s="30">
        <f t="shared" si="12"/>
        <v>1018.29</v>
      </c>
      <c r="N106" s="35"/>
      <c r="O106" s="31">
        <f t="shared" si="11"/>
        <v>0</v>
      </c>
      <c r="P106" s="32"/>
      <c r="Q106" s="32"/>
      <c r="R106" s="32"/>
      <c r="S106" s="32"/>
      <c r="T106" s="32"/>
      <c r="U106" s="32"/>
      <c r="V106" s="32"/>
    </row>
    <row r="107" spans="1:22" s="33" customFormat="1" outlineLevel="3" x14ac:dyDescent="0.35">
      <c r="A107" s="27" t="s">
        <v>313</v>
      </c>
      <c r="B107" s="28" t="s">
        <v>11</v>
      </c>
      <c r="C107" s="30"/>
      <c r="D107" s="30"/>
      <c r="E107" s="30"/>
      <c r="F107" s="30"/>
      <c r="G107" s="30"/>
      <c r="H107" s="30"/>
      <c r="I107" s="30">
        <v>13</v>
      </c>
      <c r="J107" s="30"/>
      <c r="K107" s="191">
        <v>1</v>
      </c>
      <c r="L107" s="30">
        <v>122.67</v>
      </c>
      <c r="M107" s="30">
        <f t="shared" si="12"/>
        <v>1594.71</v>
      </c>
      <c r="N107" s="35"/>
      <c r="O107" s="31">
        <f t="shared" si="11"/>
        <v>0</v>
      </c>
      <c r="P107" s="32"/>
      <c r="Q107" s="32"/>
      <c r="R107" s="32"/>
      <c r="S107" s="32"/>
      <c r="T107" s="32"/>
      <c r="U107" s="32"/>
      <c r="V107" s="32"/>
    </row>
    <row r="108" spans="1:22" s="33" customFormat="1" outlineLevel="3" x14ac:dyDescent="0.35">
      <c r="A108" s="27" t="s">
        <v>314</v>
      </c>
      <c r="B108" s="28" t="s">
        <v>11</v>
      </c>
      <c r="C108" s="30"/>
      <c r="D108" s="30"/>
      <c r="E108" s="30"/>
      <c r="F108" s="30"/>
      <c r="G108" s="30"/>
      <c r="H108" s="30"/>
      <c r="I108" s="30">
        <v>40</v>
      </c>
      <c r="J108" s="30"/>
      <c r="K108" s="191">
        <v>1</v>
      </c>
      <c r="L108" s="30">
        <v>90.33</v>
      </c>
      <c r="M108" s="30">
        <f t="shared" si="12"/>
        <v>3613.2</v>
      </c>
      <c r="N108" s="35"/>
      <c r="O108" s="31">
        <f t="shared" si="11"/>
        <v>0</v>
      </c>
      <c r="P108" s="32"/>
      <c r="Q108" s="32"/>
      <c r="R108" s="32"/>
      <c r="S108" s="32"/>
      <c r="T108" s="32"/>
      <c r="U108" s="32"/>
      <c r="V108" s="32"/>
    </row>
    <row r="109" spans="1:22" s="33" customFormat="1" outlineLevel="3" x14ac:dyDescent="0.35">
      <c r="A109" s="27" t="s">
        <v>315</v>
      </c>
      <c r="B109" s="28" t="s">
        <v>11</v>
      </c>
      <c r="C109" s="30"/>
      <c r="D109" s="30"/>
      <c r="E109" s="30"/>
      <c r="F109" s="30"/>
      <c r="G109" s="30"/>
      <c r="H109" s="30"/>
      <c r="I109" s="30">
        <v>20</v>
      </c>
      <c r="J109" s="30"/>
      <c r="K109" s="191">
        <v>1</v>
      </c>
      <c r="L109" s="30">
        <v>56.33</v>
      </c>
      <c r="M109" s="30">
        <f t="shared" si="12"/>
        <v>1126.5999999999999</v>
      </c>
      <c r="N109" s="35"/>
      <c r="O109" s="31">
        <f t="shared" si="11"/>
        <v>0</v>
      </c>
      <c r="P109" s="32"/>
      <c r="Q109" s="32"/>
      <c r="R109" s="32"/>
      <c r="S109" s="32"/>
      <c r="T109" s="32"/>
      <c r="U109" s="32"/>
      <c r="V109" s="32"/>
    </row>
    <row r="110" spans="1:22" s="33" customFormat="1" outlineLevel="3" x14ac:dyDescent="0.35">
      <c r="A110" s="27" t="s">
        <v>316</v>
      </c>
      <c r="B110" s="28" t="s">
        <v>250</v>
      </c>
      <c r="C110" s="30"/>
      <c r="D110" s="30"/>
      <c r="E110" s="30"/>
      <c r="F110" s="30"/>
      <c r="G110" s="30"/>
      <c r="H110" s="30"/>
      <c r="I110" s="30">
        <v>8</v>
      </c>
      <c r="J110" s="30"/>
      <c r="K110" s="191">
        <v>1</v>
      </c>
      <c r="L110" s="30">
        <v>208.73</v>
      </c>
      <c r="M110" s="30">
        <f t="shared" si="12"/>
        <v>1669.84</v>
      </c>
      <c r="N110" s="35"/>
      <c r="O110" s="31">
        <f t="shared" si="11"/>
        <v>0</v>
      </c>
      <c r="P110" s="32"/>
      <c r="Q110" s="32"/>
      <c r="R110" s="32"/>
      <c r="S110" s="32"/>
      <c r="T110" s="32"/>
      <c r="U110" s="32"/>
      <c r="V110" s="32"/>
    </row>
    <row r="111" spans="1:22" s="33" customFormat="1" outlineLevel="3" x14ac:dyDescent="0.35">
      <c r="A111" s="27" t="s">
        <v>317</v>
      </c>
      <c r="B111" s="28" t="s">
        <v>250</v>
      </c>
      <c r="C111" s="30"/>
      <c r="D111" s="30"/>
      <c r="E111" s="30"/>
      <c r="F111" s="30"/>
      <c r="G111" s="30"/>
      <c r="H111" s="30"/>
      <c r="I111" s="30">
        <v>8</v>
      </c>
      <c r="J111" s="30"/>
      <c r="K111" s="191">
        <v>1</v>
      </c>
      <c r="L111" s="30">
        <v>77.67</v>
      </c>
      <c r="M111" s="30">
        <f t="shared" si="12"/>
        <v>621.36</v>
      </c>
      <c r="N111" s="35"/>
      <c r="O111" s="31">
        <f t="shared" si="11"/>
        <v>0</v>
      </c>
      <c r="P111" s="32"/>
      <c r="Q111" s="32"/>
      <c r="R111" s="32"/>
      <c r="S111" s="32"/>
      <c r="T111" s="32"/>
      <c r="U111" s="32"/>
      <c r="V111" s="32"/>
    </row>
    <row r="112" spans="1:22" s="33" customFormat="1" outlineLevel="3" x14ac:dyDescent="0.35">
      <c r="A112" s="27" t="s">
        <v>318</v>
      </c>
      <c r="B112" s="28" t="s">
        <v>11</v>
      </c>
      <c r="C112" s="30"/>
      <c r="D112" s="30"/>
      <c r="E112" s="30"/>
      <c r="F112" s="30"/>
      <c r="G112" s="30"/>
      <c r="H112" s="30"/>
      <c r="I112" s="30">
        <v>50</v>
      </c>
      <c r="J112" s="30"/>
      <c r="K112" s="191">
        <v>1</v>
      </c>
      <c r="L112" s="30">
        <v>20.27</v>
      </c>
      <c r="M112" s="30">
        <f t="shared" si="12"/>
        <v>1013.5</v>
      </c>
      <c r="N112" s="35"/>
      <c r="O112" s="31">
        <f t="shared" si="11"/>
        <v>0</v>
      </c>
      <c r="P112" s="32"/>
      <c r="Q112" s="32"/>
      <c r="R112" s="32"/>
      <c r="S112" s="32"/>
      <c r="T112" s="32"/>
      <c r="U112" s="32"/>
      <c r="V112" s="32"/>
    </row>
    <row r="113" spans="1:22" s="33" customFormat="1" outlineLevel="3" x14ac:dyDescent="0.35">
      <c r="A113" s="27" t="s">
        <v>319</v>
      </c>
      <c r="B113" s="28" t="s">
        <v>218</v>
      </c>
      <c r="C113" s="30"/>
      <c r="D113" s="30"/>
      <c r="E113" s="30"/>
      <c r="F113" s="30"/>
      <c r="G113" s="30"/>
      <c r="H113" s="30"/>
      <c r="I113" s="30">
        <v>50</v>
      </c>
      <c r="J113" s="30"/>
      <c r="K113" s="191">
        <v>1</v>
      </c>
      <c r="L113" s="30">
        <v>124.64</v>
      </c>
      <c r="M113" s="30">
        <f t="shared" si="12"/>
        <v>6232</v>
      </c>
      <c r="N113" s="35"/>
      <c r="O113" s="31">
        <f t="shared" si="11"/>
        <v>0</v>
      </c>
      <c r="P113" s="32"/>
      <c r="Q113" s="32"/>
      <c r="R113" s="32"/>
      <c r="S113" s="32"/>
      <c r="T113" s="32"/>
      <c r="U113" s="32"/>
      <c r="V113" s="32"/>
    </row>
    <row r="114" spans="1:22" s="33" customFormat="1" outlineLevel="3" x14ac:dyDescent="0.35">
      <c r="A114" s="27" t="s">
        <v>320</v>
      </c>
      <c r="B114" s="28" t="s">
        <v>218</v>
      </c>
      <c r="C114" s="30"/>
      <c r="D114" s="30"/>
      <c r="E114" s="30"/>
      <c r="F114" s="30"/>
      <c r="G114" s="30"/>
      <c r="H114" s="30"/>
      <c r="I114" s="30">
        <v>30</v>
      </c>
      <c r="J114" s="30"/>
      <c r="K114" s="191">
        <v>1</v>
      </c>
      <c r="L114" s="30">
        <v>76.03</v>
      </c>
      <c r="M114" s="30">
        <f t="shared" si="12"/>
        <v>2280.9</v>
      </c>
      <c r="N114" s="35"/>
      <c r="O114" s="31">
        <f t="shared" si="11"/>
        <v>0</v>
      </c>
      <c r="P114" s="32"/>
      <c r="Q114" s="32"/>
      <c r="R114" s="32"/>
      <c r="S114" s="32"/>
      <c r="T114" s="32"/>
      <c r="U114" s="32"/>
      <c r="V114" s="32"/>
    </row>
    <row r="115" spans="1:22" s="33" customFormat="1" outlineLevel="3" x14ac:dyDescent="0.35">
      <c r="A115" s="27" t="s">
        <v>321</v>
      </c>
      <c r="B115" s="28" t="s">
        <v>31</v>
      </c>
      <c r="C115" s="30"/>
      <c r="D115" s="30"/>
      <c r="E115" s="30"/>
      <c r="F115" s="30"/>
      <c r="G115" s="30"/>
      <c r="H115" s="30"/>
      <c r="I115" s="30">
        <v>50</v>
      </c>
      <c r="J115" s="30"/>
      <c r="K115" s="191">
        <v>1</v>
      </c>
      <c r="L115" s="30">
        <v>16.23</v>
      </c>
      <c r="M115" s="30">
        <f t="shared" si="12"/>
        <v>811.5</v>
      </c>
      <c r="N115" s="35"/>
      <c r="O115" s="31">
        <f t="shared" si="11"/>
        <v>0</v>
      </c>
      <c r="P115" s="32"/>
      <c r="Q115" s="32"/>
      <c r="R115" s="32"/>
      <c r="S115" s="32"/>
      <c r="T115" s="32"/>
      <c r="U115" s="32"/>
      <c r="V115" s="32"/>
    </row>
    <row r="116" spans="1:22" s="33" customFormat="1" ht="26" outlineLevel="3" x14ac:dyDescent="0.35">
      <c r="A116" s="27" t="s">
        <v>322</v>
      </c>
      <c r="B116" s="28" t="s">
        <v>41</v>
      </c>
      <c r="C116" s="30"/>
      <c r="D116" s="30"/>
      <c r="E116" s="30"/>
      <c r="F116" s="30"/>
      <c r="G116" s="30"/>
      <c r="H116" s="30"/>
      <c r="I116" s="30">
        <v>1</v>
      </c>
      <c r="J116" s="30"/>
      <c r="K116" s="191">
        <v>1</v>
      </c>
      <c r="L116" s="30">
        <v>2860</v>
      </c>
      <c r="M116" s="30">
        <f t="shared" si="12"/>
        <v>2860</v>
      </c>
      <c r="N116" s="35"/>
      <c r="O116" s="31">
        <f t="shared" si="11"/>
        <v>0</v>
      </c>
      <c r="P116" s="32"/>
      <c r="Q116" s="32"/>
      <c r="R116" s="32"/>
      <c r="S116" s="32"/>
      <c r="T116" s="32"/>
      <c r="U116" s="32"/>
      <c r="V116" s="32"/>
    </row>
    <row r="117" spans="1:22" s="33" customFormat="1" outlineLevel="3" x14ac:dyDescent="0.35">
      <c r="A117" s="27" t="s">
        <v>323</v>
      </c>
      <c r="B117" s="28" t="s">
        <v>218</v>
      </c>
      <c r="C117" s="30"/>
      <c r="D117" s="30"/>
      <c r="E117" s="30"/>
      <c r="F117" s="30"/>
      <c r="G117" s="30"/>
      <c r="H117" s="30"/>
      <c r="I117" s="30">
        <v>10</v>
      </c>
      <c r="J117" s="30"/>
      <c r="K117" s="191">
        <v>1</v>
      </c>
      <c r="L117" s="30">
        <v>168.17</v>
      </c>
      <c r="M117" s="30">
        <f t="shared" si="12"/>
        <v>1681.6999999999998</v>
      </c>
      <c r="N117" s="35"/>
      <c r="O117" s="31">
        <f t="shared" si="11"/>
        <v>0</v>
      </c>
      <c r="P117" s="32"/>
      <c r="Q117" s="32"/>
      <c r="R117" s="32"/>
      <c r="S117" s="32"/>
      <c r="T117" s="32"/>
      <c r="U117" s="32"/>
      <c r="V117" s="32"/>
    </row>
    <row r="118" spans="1:22" s="33" customFormat="1" outlineLevel="3" x14ac:dyDescent="0.35">
      <c r="A118" s="27" t="s">
        <v>324</v>
      </c>
      <c r="B118" s="28" t="s">
        <v>218</v>
      </c>
      <c r="C118" s="30"/>
      <c r="D118" s="30"/>
      <c r="E118" s="30"/>
      <c r="F118" s="30"/>
      <c r="G118" s="30"/>
      <c r="H118" s="30"/>
      <c r="I118" s="30">
        <v>46</v>
      </c>
      <c r="J118" s="30"/>
      <c r="K118" s="191">
        <v>1</v>
      </c>
      <c r="L118" s="30">
        <v>8.52</v>
      </c>
      <c r="M118" s="30">
        <f t="shared" si="12"/>
        <v>391.91999999999996</v>
      </c>
      <c r="N118" s="35"/>
      <c r="O118" s="31">
        <f t="shared" si="11"/>
        <v>0</v>
      </c>
      <c r="P118" s="32"/>
      <c r="Q118" s="32"/>
      <c r="R118" s="32"/>
      <c r="S118" s="32"/>
      <c r="T118" s="32"/>
      <c r="U118" s="32"/>
      <c r="V118" s="32"/>
    </row>
    <row r="119" spans="1:22" s="33" customFormat="1" outlineLevel="3" x14ac:dyDescent="0.35">
      <c r="A119" s="27" t="s">
        <v>325</v>
      </c>
      <c r="B119" s="28" t="s">
        <v>218</v>
      </c>
      <c r="C119" s="30"/>
      <c r="D119" s="30"/>
      <c r="E119" s="30"/>
      <c r="F119" s="30"/>
      <c r="G119" s="30"/>
      <c r="H119" s="30"/>
      <c r="I119" s="30">
        <v>80</v>
      </c>
      <c r="J119" s="30"/>
      <c r="K119" s="191">
        <v>1</v>
      </c>
      <c r="L119" s="30">
        <v>4.08</v>
      </c>
      <c r="M119" s="30">
        <f t="shared" si="12"/>
        <v>326.39999999999998</v>
      </c>
      <c r="N119" s="35"/>
      <c r="O119" s="31">
        <f t="shared" si="11"/>
        <v>0</v>
      </c>
      <c r="P119" s="32"/>
      <c r="Q119" s="32"/>
      <c r="R119" s="32"/>
      <c r="S119" s="32"/>
      <c r="T119" s="32"/>
      <c r="U119" s="32"/>
      <c r="V119" s="32"/>
    </row>
    <row r="120" spans="1:22" s="33" customFormat="1" outlineLevel="3" x14ac:dyDescent="0.35">
      <c r="A120" s="27" t="s">
        <v>326</v>
      </c>
      <c r="B120" s="28" t="s">
        <v>218</v>
      </c>
      <c r="C120" s="30"/>
      <c r="D120" s="30"/>
      <c r="E120" s="30"/>
      <c r="F120" s="30"/>
      <c r="G120" s="30"/>
      <c r="H120" s="30"/>
      <c r="I120" s="30">
        <v>50</v>
      </c>
      <c r="J120" s="30"/>
      <c r="K120" s="191">
        <v>1</v>
      </c>
      <c r="L120" s="30">
        <v>2.46</v>
      </c>
      <c r="M120" s="30">
        <f t="shared" si="12"/>
        <v>123</v>
      </c>
      <c r="N120" s="35"/>
      <c r="O120" s="31">
        <f t="shared" si="11"/>
        <v>0</v>
      </c>
      <c r="P120" s="32"/>
      <c r="Q120" s="32"/>
      <c r="R120" s="32"/>
      <c r="S120" s="32"/>
      <c r="T120" s="32"/>
      <c r="U120" s="32"/>
      <c r="V120" s="32"/>
    </row>
    <row r="121" spans="1:22" s="33" customFormat="1" outlineLevel="3" x14ac:dyDescent="0.35">
      <c r="A121" s="27" t="s">
        <v>327</v>
      </c>
      <c r="B121" s="28" t="s">
        <v>250</v>
      </c>
      <c r="C121" s="30"/>
      <c r="D121" s="30"/>
      <c r="E121" s="30"/>
      <c r="F121" s="30"/>
      <c r="G121" s="30"/>
      <c r="H121" s="30"/>
      <c r="I121" s="30">
        <v>1</v>
      </c>
      <c r="J121" s="30"/>
      <c r="K121" s="191">
        <v>1</v>
      </c>
      <c r="L121" s="30">
        <v>715.63</v>
      </c>
      <c r="M121" s="30">
        <f t="shared" si="12"/>
        <v>715.63</v>
      </c>
      <c r="N121" s="35"/>
      <c r="O121" s="31">
        <f t="shared" si="11"/>
        <v>0</v>
      </c>
      <c r="P121" s="32"/>
      <c r="Q121" s="32"/>
      <c r="R121" s="32"/>
      <c r="S121" s="32"/>
      <c r="T121" s="32"/>
      <c r="U121" s="32"/>
      <c r="V121" s="32"/>
    </row>
    <row r="122" spans="1:22" s="33" customFormat="1" outlineLevel="3" x14ac:dyDescent="0.35">
      <c r="A122" s="27" t="s">
        <v>328</v>
      </c>
      <c r="B122" s="28" t="s">
        <v>250</v>
      </c>
      <c r="C122" s="30"/>
      <c r="D122" s="30"/>
      <c r="E122" s="30"/>
      <c r="F122" s="30"/>
      <c r="G122" s="30"/>
      <c r="H122" s="30"/>
      <c r="I122" s="30">
        <v>1</v>
      </c>
      <c r="J122" s="30"/>
      <c r="K122" s="191">
        <v>1</v>
      </c>
      <c r="L122" s="30">
        <v>259.33</v>
      </c>
      <c r="M122" s="30">
        <f t="shared" si="12"/>
        <v>259.33</v>
      </c>
      <c r="N122" s="35"/>
      <c r="O122" s="31">
        <f t="shared" si="11"/>
        <v>0</v>
      </c>
      <c r="P122" s="32"/>
      <c r="Q122" s="32"/>
      <c r="R122" s="32"/>
      <c r="S122" s="32"/>
      <c r="T122" s="32"/>
      <c r="U122" s="32"/>
      <c r="V122" s="32"/>
    </row>
    <row r="123" spans="1:22" s="33" customFormat="1" outlineLevel="3" x14ac:dyDescent="0.35">
      <c r="A123" s="27" t="s">
        <v>329</v>
      </c>
      <c r="B123" s="28" t="s">
        <v>11</v>
      </c>
      <c r="C123" s="30"/>
      <c r="D123" s="30"/>
      <c r="E123" s="30"/>
      <c r="F123" s="30"/>
      <c r="G123" s="30"/>
      <c r="H123" s="30"/>
      <c r="I123" s="30">
        <v>1</v>
      </c>
      <c r="J123" s="30"/>
      <c r="K123" s="191">
        <v>1</v>
      </c>
      <c r="L123" s="30">
        <v>77.8</v>
      </c>
      <c r="M123" s="30">
        <f t="shared" si="12"/>
        <v>77.8</v>
      </c>
      <c r="N123" s="35"/>
      <c r="O123" s="31">
        <f t="shared" si="11"/>
        <v>0</v>
      </c>
      <c r="P123" s="32"/>
      <c r="Q123" s="32"/>
      <c r="R123" s="32"/>
      <c r="S123" s="32"/>
      <c r="T123" s="32"/>
      <c r="U123" s="32"/>
      <c r="V123" s="32"/>
    </row>
    <row r="124" spans="1:22" s="33" customFormat="1" outlineLevel="3" x14ac:dyDescent="0.35">
      <c r="A124" s="27" t="s">
        <v>330</v>
      </c>
      <c r="B124" s="28" t="s">
        <v>331</v>
      </c>
      <c r="C124" s="30"/>
      <c r="D124" s="30"/>
      <c r="E124" s="30"/>
      <c r="F124" s="30"/>
      <c r="G124" s="30"/>
      <c r="H124" s="30"/>
      <c r="I124" s="30">
        <v>100</v>
      </c>
      <c r="J124" s="30"/>
      <c r="K124" s="191">
        <v>1</v>
      </c>
      <c r="L124" s="30">
        <v>12.6</v>
      </c>
      <c r="M124" s="30">
        <f t="shared" si="12"/>
        <v>1260</v>
      </c>
      <c r="N124" s="35"/>
      <c r="O124" s="31">
        <f t="shared" si="11"/>
        <v>0</v>
      </c>
      <c r="P124" s="32"/>
      <c r="Q124" s="32"/>
      <c r="R124" s="32"/>
      <c r="S124" s="32"/>
      <c r="T124" s="32"/>
      <c r="U124" s="32"/>
      <c r="V124" s="32"/>
    </row>
    <row r="125" spans="1:22" s="33" customFormat="1" outlineLevel="3" x14ac:dyDescent="0.35">
      <c r="A125" s="27" t="s">
        <v>332</v>
      </c>
      <c r="B125" s="28" t="s">
        <v>11</v>
      </c>
      <c r="C125" s="30"/>
      <c r="D125" s="30"/>
      <c r="E125" s="30"/>
      <c r="F125" s="30"/>
      <c r="G125" s="30"/>
      <c r="H125" s="30"/>
      <c r="I125" s="30">
        <v>30</v>
      </c>
      <c r="J125" s="30"/>
      <c r="K125" s="191">
        <v>1</v>
      </c>
      <c r="L125" s="30">
        <v>129.66999999999999</v>
      </c>
      <c r="M125" s="30">
        <f t="shared" si="12"/>
        <v>3890.0999999999995</v>
      </c>
      <c r="N125" s="35"/>
      <c r="O125" s="31">
        <f t="shared" si="11"/>
        <v>0</v>
      </c>
      <c r="P125" s="32"/>
      <c r="Q125" s="32"/>
      <c r="R125" s="32"/>
      <c r="S125" s="32"/>
      <c r="T125" s="32"/>
      <c r="U125" s="32"/>
      <c r="V125" s="32"/>
    </row>
    <row r="126" spans="1:22" s="33" customFormat="1" outlineLevel="3" x14ac:dyDescent="0.35">
      <c r="A126" s="27" t="s">
        <v>333</v>
      </c>
      <c r="B126" s="28" t="s">
        <v>218</v>
      </c>
      <c r="C126" s="30"/>
      <c r="D126" s="30"/>
      <c r="E126" s="30"/>
      <c r="F126" s="30"/>
      <c r="G126" s="30"/>
      <c r="H126" s="30"/>
      <c r="I126" s="30">
        <v>10</v>
      </c>
      <c r="J126" s="30"/>
      <c r="K126" s="191">
        <v>1</v>
      </c>
      <c r="L126" s="30">
        <v>550</v>
      </c>
      <c r="M126" s="30">
        <f t="shared" si="12"/>
        <v>5500</v>
      </c>
      <c r="N126" s="35"/>
      <c r="O126" s="31">
        <f t="shared" si="11"/>
        <v>0</v>
      </c>
      <c r="P126" s="32"/>
      <c r="Q126" s="32"/>
      <c r="R126" s="32"/>
      <c r="S126" s="32"/>
      <c r="T126" s="32"/>
      <c r="U126" s="32"/>
      <c r="V126" s="32"/>
    </row>
    <row r="127" spans="1:22" s="33" customFormat="1" outlineLevel="3" x14ac:dyDescent="0.35">
      <c r="A127" s="27" t="s">
        <v>334</v>
      </c>
      <c r="B127" s="28" t="s">
        <v>218</v>
      </c>
      <c r="C127" s="30"/>
      <c r="D127" s="30"/>
      <c r="E127" s="30"/>
      <c r="F127" s="30"/>
      <c r="G127" s="30"/>
      <c r="H127" s="30"/>
      <c r="I127" s="30">
        <v>10</v>
      </c>
      <c r="J127" s="30"/>
      <c r="K127" s="191">
        <v>1</v>
      </c>
      <c r="L127" s="30">
        <v>557</v>
      </c>
      <c r="M127" s="30">
        <f t="shared" si="12"/>
        <v>5570</v>
      </c>
      <c r="N127" s="35"/>
      <c r="O127" s="31">
        <f t="shared" si="11"/>
        <v>0</v>
      </c>
      <c r="P127" s="32"/>
      <c r="Q127" s="32"/>
      <c r="R127" s="32"/>
      <c r="S127" s="32"/>
      <c r="T127" s="32"/>
      <c r="U127" s="32"/>
      <c r="V127" s="32"/>
    </row>
    <row r="128" spans="1:22" s="33" customFormat="1" outlineLevel="3" x14ac:dyDescent="0.35">
      <c r="A128" s="27" t="s">
        <v>335</v>
      </c>
      <c r="B128" s="28" t="s">
        <v>218</v>
      </c>
      <c r="C128" s="30"/>
      <c r="D128" s="30"/>
      <c r="E128" s="30"/>
      <c r="F128" s="30"/>
      <c r="G128" s="30"/>
      <c r="H128" s="30"/>
      <c r="I128" s="30">
        <v>10</v>
      </c>
      <c r="J128" s="30"/>
      <c r="K128" s="191">
        <v>1</v>
      </c>
      <c r="L128" s="30">
        <v>700</v>
      </c>
      <c r="M128" s="30">
        <f t="shared" si="12"/>
        <v>7000</v>
      </c>
      <c r="N128" s="35"/>
      <c r="O128" s="31">
        <f t="shared" si="11"/>
        <v>0</v>
      </c>
      <c r="P128" s="32"/>
      <c r="Q128" s="32"/>
      <c r="R128" s="32"/>
      <c r="S128" s="32"/>
      <c r="T128" s="32"/>
      <c r="U128" s="32"/>
      <c r="V128" s="32"/>
    </row>
    <row r="129" spans="1:22" s="33" customFormat="1" outlineLevel="3" x14ac:dyDescent="0.35">
      <c r="A129" s="27" t="s">
        <v>336</v>
      </c>
      <c r="B129" s="28" t="s">
        <v>218</v>
      </c>
      <c r="C129" s="30"/>
      <c r="D129" s="30"/>
      <c r="E129" s="30"/>
      <c r="F129" s="30"/>
      <c r="G129" s="30"/>
      <c r="H129" s="30"/>
      <c r="I129" s="30">
        <v>10</v>
      </c>
      <c r="J129" s="30"/>
      <c r="K129" s="191">
        <v>1</v>
      </c>
      <c r="L129" s="30">
        <v>700</v>
      </c>
      <c r="M129" s="30">
        <f t="shared" si="12"/>
        <v>7000</v>
      </c>
      <c r="N129" s="35"/>
      <c r="O129" s="31">
        <f t="shared" si="11"/>
        <v>0</v>
      </c>
      <c r="P129" s="32"/>
      <c r="Q129" s="32"/>
      <c r="R129" s="32"/>
      <c r="S129" s="32"/>
      <c r="T129" s="32"/>
      <c r="U129" s="32"/>
      <c r="V129" s="32"/>
    </row>
    <row r="130" spans="1:22" s="33" customFormat="1" outlineLevel="3" x14ac:dyDescent="0.35">
      <c r="A130" s="27" t="s">
        <v>337</v>
      </c>
      <c r="B130" s="28" t="s">
        <v>218</v>
      </c>
      <c r="C130" s="30"/>
      <c r="D130" s="30"/>
      <c r="E130" s="30"/>
      <c r="F130" s="30"/>
      <c r="G130" s="30"/>
      <c r="H130" s="30"/>
      <c r="I130" s="30">
        <v>10</v>
      </c>
      <c r="J130" s="30"/>
      <c r="K130" s="191">
        <v>1</v>
      </c>
      <c r="L130" s="30">
        <v>440</v>
      </c>
      <c r="M130" s="30">
        <f t="shared" si="12"/>
        <v>4400</v>
      </c>
      <c r="N130" s="35"/>
      <c r="O130" s="31">
        <f t="shared" si="11"/>
        <v>0</v>
      </c>
      <c r="P130" s="32"/>
      <c r="Q130" s="32"/>
      <c r="R130" s="32"/>
      <c r="S130" s="32"/>
      <c r="T130" s="32"/>
      <c r="U130" s="32"/>
      <c r="V130" s="32"/>
    </row>
    <row r="131" spans="1:22" s="33" customFormat="1" outlineLevel="3" x14ac:dyDescent="0.35">
      <c r="A131" s="27" t="s">
        <v>338</v>
      </c>
      <c r="B131" s="28" t="s">
        <v>218</v>
      </c>
      <c r="C131" s="30"/>
      <c r="D131" s="30"/>
      <c r="E131" s="30"/>
      <c r="F131" s="30"/>
      <c r="G131" s="30"/>
      <c r="H131" s="30"/>
      <c r="I131" s="30">
        <v>5</v>
      </c>
      <c r="J131" s="30"/>
      <c r="K131" s="191">
        <v>1</v>
      </c>
      <c r="L131" s="30">
        <v>1000</v>
      </c>
      <c r="M131" s="30">
        <f t="shared" si="12"/>
        <v>5000</v>
      </c>
      <c r="N131" s="35"/>
      <c r="O131" s="31">
        <f t="shared" ref="O131:O194" si="13">SUM(P131:V131)</f>
        <v>0</v>
      </c>
      <c r="P131" s="32"/>
      <c r="Q131" s="32"/>
      <c r="R131" s="32"/>
      <c r="S131" s="32"/>
      <c r="T131" s="32"/>
      <c r="U131" s="32"/>
      <c r="V131" s="32"/>
    </row>
    <row r="132" spans="1:22" s="33" customFormat="1" outlineLevel="3" x14ac:dyDescent="0.35">
      <c r="A132" s="27" t="s">
        <v>339</v>
      </c>
      <c r="B132" s="28" t="s">
        <v>218</v>
      </c>
      <c r="C132" s="30"/>
      <c r="D132" s="30"/>
      <c r="E132" s="30"/>
      <c r="F132" s="30"/>
      <c r="G132" s="30"/>
      <c r="H132" s="30"/>
      <c r="I132" s="30">
        <v>25</v>
      </c>
      <c r="J132" s="30"/>
      <c r="K132" s="191">
        <v>1</v>
      </c>
      <c r="L132" s="30">
        <v>73</v>
      </c>
      <c r="M132" s="30">
        <f t="shared" si="12"/>
        <v>1825</v>
      </c>
      <c r="N132" s="35"/>
      <c r="O132" s="31">
        <f t="shared" si="13"/>
        <v>0</v>
      </c>
      <c r="P132" s="32"/>
      <c r="Q132" s="32"/>
      <c r="R132" s="32"/>
      <c r="S132" s="32"/>
      <c r="T132" s="32"/>
      <c r="U132" s="32"/>
      <c r="V132" s="32"/>
    </row>
    <row r="133" spans="1:22" s="33" customFormat="1" ht="26" outlineLevel="3" x14ac:dyDescent="0.35">
      <c r="A133" s="27" t="s">
        <v>595</v>
      </c>
      <c r="B133" s="28" t="s">
        <v>11</v>
      </c>
      <c r="C133" s="30"/>
      <c r="D133" s="30"/>
      <c r="E133" s="30"/>
      <c r="F133" s="30"/>
      <c r="G133" s="30">
        <v>2</v>
      </c>
      <c r="H133" s="30"/>
      <c r="I133" s="30">
        <v>0</v>
      </c>
      <c r="J133" s="30"/>
      <c r="K133" s="191">
        <v>1</v>
      </c>
      <c r="L133" s="30">
        <v>355.19</v>
      </c>
      <c r="M133" s="30">
        <f t="shared" si="12"/>
        <v>710.38</v>
      </c>
      <c r="N133" s="35"/>
      <c r="O133" s="31">
        <f t="shared" si="13"/>
        <v>0</v>
      </c>
      <c r="P133" s="32"/>
      <c r="Q133" s="32"/>
      <c r="R133" s="32"/>
      <c r="S133" s="32"/>
      <c r="T133" s="32"/>
      <c r="U133" s="32"/>
      <c r="V133" s="32"/>
    </row>
    <row r="134" spans="1:22" s="33" customFormat="1" ht="26" outlineLevel="3" x14ac:dyDescent="0.35">
      <c r="A134" s="27" t="s">
        <v>594</v>
      </c>
      <c r="B134" s="28" t="s">
        <v>478</v>
      </c>
      <c r="C134" s="30"/>
      <c r="D134" s="30"/>
      <c r="E134" s="30"/>
      <c r="F134" s="30"/>
      <c r="G134" s="30"/>
      <c r="H134" s="30">
        <v>1</v>
      </c>
      <c r="I134" s="30"/>
      <c r="J134" s="30"/>
      <c r="K134" s="191">
        <v>1</v>
      </c>
      <c r="L134" s="30">
        <v>710.38</v>
      </c>
      <c r="M134" s="30">
        <f t="shared" si="12"/>
        <v>710.38</v>
      </c>
      <c r="N134" s="35"/>
      <c r="O134" s="31">
        <f t="shared" si="13"/>
        <v>0</v>
      </c>
      <c r="P134" s="32"/>
      <c r="Q134" s="32"/>
      <c r="R134" s="32"/>
      <c r="S134" s="32"/>
      <c r="T134" s="32"/>
      <c r="U134" s="32"/>
      <c r="V134" s="32"/>
    </row>
    <row r="135" spans="1:22" s="33" customFormat="1" outlineLevel="3" x14ac:dyDescent="0.35">
      <c r="A135" s="27" t="s">
        <v>479</v>
      </c>
      <c r="B135" s="28" t="s">
        <v>11</v>
      </c>
      <c r="C135" s="30"/>
      <c r="D135" s="30"/>
      <c r="E135" s="30"/>
      <c r="F135" s="30"/>
      <c r="G135" s="30">
        <v>2</v>
      </c>
      <c r="H135" s="30"/>
      <c r="I135" s="30"/>
      <c r="J135" s="30"/>
      <c r="K135" s="191">
        <v>1</v>
      </c>
      <c r="L135" s="30">
        <v>429.38</v>
      </c>
      <c r="M135" s="30">
        <f t="shared" si="12"/>
        <v>858.76</v>
      </c>
      <c r="N135" s="35"/>
      <c r="O135" s="31">
        <f t="shared" si="13"/>
        <v>0</v>
      </c>
      <c r="P135" s="32"/>
      <c r="Q135" s="32"/>
      <c r="R135" s="32"/>
      <c r="S135" s="32"/>
      <c r="T135" s="32"/>
      <c r="U135" s="32"/>
      <c r="V135" s="32"/>
    </row>
    <row r="136" spans="1:22" s="33" customFormat="1" ht="26" outlineLevel="3" x14ac:dyDescent="0.35">
      <c r="A136" s="27" t="s">
        <v>480</v>
      </c>
      <c r="B136" s="28" t="s">
        <v>11</v>
      </c>
      <c r="C136" s="30"/>
      <c r="D136" s="30"/>
      <c r="E136" s="30"/>
      <c r="F136" s="30"/>
      <c r="G136" s="30">
        <v>1</v>
      </c>
      <c r="H136" s="30"/>
      <c r="I136" s="30"/>
      <c r="J136" s="30"/>
      <c r="K136" s="191">
        <v>1</v>
      </c>
      <c r="L136" s="30">
        <v>2073.33</v>
      </c>
      <c r="M136" s="30">
        <f t="shared" si="12"/>
        <v>2073.33</v>
      </c>
      <c r="N136" s="35"/>
      <c r="O136" s="31">
        <f t="shared" si="13"/>
        <v>0</v>
      </c>
      <c r="P136" s="32"/>
      <c r="Q136" s="32"/>
      <c r="R136" s="32"/>
      <c r="S136" s="32"/>
      <c r="T136" s="32"/>
      <c r="U136" s="32"/>
      <c r="V136" s="32"/>
    </row>
    <row r="137" spans="1:22" s="33" customFormat="1" outlineLevel="3" x14ac:dyDescent="0.35">
      <c r="A137" s="27" t="s">
        <v>481</v>
      </c>
      <c r="B137" s="28" t="s">
        <v>11</v>
      </c>
      <c r="C137" s="30"/>
      <c r="D137" s="30"/>
      <c r="E137" s="30"/>
      <c r="F137" s="30"/>
      <c r="G137" s="30">
        <v>20</v>
      </c>
      <c r="H137" s="30"/>
      <c r="I137" s="30"/>
      <c r="J137" s="30"/>
      <c r="K137" s="191">
        <v>1</v>
      </c>
      <c r="L137" s="30">
        <v>366</v>
      </c>
      <c r="M137" s="30">
        <f t="shared" si="12"/>
        <v>7320</v>
      </c>
      <c r="N137" s="35"/>
      <c r="O137" s="31">
        <f t="shared" si="13"/>
        <v>0</v>
      </c>
      <c r="P137" s="32"/>
      <c r="Q137" s="32"/>
      <c r="R137" s="32"/>
      <c r="S137" s="32"/>
      <c r="T137" s="32"/>
      <c r="U137" s="32"/>
      <c r="V137" s="32"/>
    </row>
    <row r="138" spans="1:22" s="33" customFormat="1" ht="26" outlineLevel="3" x14ac:dyDescent="0.35">
      <c r="A138" s="27" t="s">
        <v>482</v>
      </c>
      <c r="B138" s="28" t="s">
        <v>198</v>
      </c>
      <c r="C138" s="30"/>
      <c r="D138" s="30"/>
      <c r="E138" s="30"/>
      <c r="F138" s="30"/>
      <c r="G138" s="30"/>
      <c r="H138" s="30"/>
      <c r="I138" s="30">
        <v>2</v>
      </c>
      <c r="J138" s="30"/>
      <c r="K138" s="191">
        <v>1</v>
      </c>
      <c r="L138" s="30">
        <v>1994.57</v>
      </c>
      <c r="M138" s="30">
        <f t="shared" si="12"/>
        <v>3989.14</v>
      </c>
      <c r="N138" s="35"/>
      <c r="O138" s="31">
        <f t="shared" si="13"/>
        <v>0</v>
      </c>
      <c r="P138" s="32"/>
      <c r="Q138" s="32"/>
      <c r="R138" s="32"/>
      <c r="S138" s="32"/>
      <c r="T138" s="32"/>
      <c r="U138" s="32"/>
      <c r="V138" s="32"/>
    </row>
    <row r="139" spans="1:22" s="33" customFormat="1" ht="26" outlineLevel="3" x14ac:dyDescent="0.35">
      <c r="A139" s="27" t="s">
        <v>483</v>
      </c>
      <c r="B139" s="28" t="s">
        <v>11</v>
      </c>
      <c r="C139" s="30"/>
      <c r="D139" s="30"/>
      <c r="E139" s="30"/>
      <c r="F139" s="30"/>
      <c r="G139" s="30"/>
      <c r="H139" s="30"/>
      <c r="I139" s="30">
        <v>4</v>
      </c>
      <c r="J139" s="30"/>
      <c r="K139" s="191">
        <v>1</v>
      </c>
      <c r="L139" s="30">
        <v>441.7</v>
      </c>
      <c r="M139" s="30">
        <f t="shared" si="12"/>
        <v>1766.8</v>
      </c>
      <c r="N139" s="35"/>
      <c r="O139" s="31">
        <f t="shared" si="13"/>
        <v>0</v>
      </c>
      <c r="P139" s="32"/>
      <c r="Q139" s="32"/>
      <c r="R139" s="32"/>
      <c r="S139" s="32"/>
      <c r="T139" s="32"/>
      <c r="U139" s="32"/>
      <c r="V139" s="32"/>
    </row>
    <row r="140" spans="1:22" s="33" customFormat="1" outlineLevel="3" x14ac:dyDescent="0.35">
      <c r="A140" s="27" t="s">
        <v>484</v>
      </c>
      <c r="B140" s="28" t="s">
        <v>198</v>
      </c>
      <c r="C140" s="30"/>
      <c r="D140" s="30"/>
      <c r="E140" s="30"/>
      <c r="F140" s="30">
        <v>4</v>
      </c>
      <c r="G140" s="30"/>
      <c r="H140" s="30"/>
      <c r="I140" s="30">
        <v>4</v>
      </c>
      <c r="J140" s="30">
        <v>6</v>
      </c>
      <c r="K140" s="191">
        <v>1</v>
      </c>
      <c r="L140" s="30">
        <v>144.22999999999999</v>
      </c>
      <c r="M140" s="30">
        <f t="shared" si="12"/>
        <v>2019.2199999999998</v>
      </c>
      <c r="N140" s="35"/>
      <c r="O140" s="31">
        <f t="shared" si="13"/>
        <v>0</v>
      </c>
      <c r="P140" s="32"/>
      <c r="Q140" s="32"/>
      <c r="R140" s="32"/>
      <c r="S140" s="32"/>
      <c r="T140" s="32"/>
      <c r="U140" s="32"/>
      <c r="V140" s="32"/>
    </row>
    <row r="141" spans="1:22" s="33" customFormat="1" outlineLevel="3" x14ac:dyDescent="0.35">
      <c r="A141" s="27" t="s">
        <v>485</v>
      </c>
      <c r="B141" s="28" t="s">
        <v>22</v>
      </c>
      <c r="C141" s="30"/>
      <c r="D141" s="30"/>
      <c r="E141" s="30"/>
      <c r="F141" s="30">
        <v>8</v>
      </c>
      <c r="G141" s="30"/>
      <c r="H141" s="30"/>
      <c r="I141" s="30"/>
      <c r="J141" s="30"/>
      <c r="K141" s="191">
        <v>1</v>
      </c>
      <c r="L141" s="30">
        <v>175.33</v>
      </c>
      <c r="M141" s="30">
        <f t="shared" si="12"/>
        <v>1402.64</v>
      </c>
      <c r="N141" s="35"/>
      <c r="O141" s="31">
        <f t="shared" si="13"/>
        <v>0</v>
      </c>
      <c r="P141" s="32"/>
      <c r="Q141" s="32"/>
      <c r="R141" s="32"/>
      <c r="S141" s="32"/>
      <c r="T141" s="32"/>
      <c r="U141" s="32"/>
      <c r="V141" s="32"/>
    </row>
    <row r="142" spans="1:22" s="33" customFormat="1" ht="26" outlineLevel="3" x14ac:dyDescent="0.35">
      <c r="A142" s="27" t="s">
        <v>592</v>
      </c>
      <c r="B142" s="28" t="s">
        <v>11</v>
      </c>
      <c r="C142" s="30"/>
      <c r="D142" s="30"/>
      <c r="E142" s="30"/>
      <c r="F142" s="30">
        <v>1</v>
      </c>
      <c r="G142" s="30"/>
      <c r="H142" s="30"/>
      <c r="I142" s="30"/>
      <c r="J142" s="30"/>
      <c r="K142" s="191">
        <v>1</v>
      </c>
      <c r="L142" s="30">
        <v>1121.33</v>
      </c>
      <c r="M142" s="30">
        <f t="shared" si="12"/>
        <v>1121.33</v>
      </c>
      <c r="N142" s="35"/>
      <c r="O142" s="31">
        <f t="shared" si="13"/>
        <v>0</v>
      </c>
      <c r="P142" s="32"/>
      <c r="Q142" s="32"/>
      <c r="R142" s="32"/>
      <c r="S142" s="32"/>
      <c r="T142" s="32"/>
      <c r="U142" s="32"/>
      <c r="V142" s="32"/>
    </row>
    <row r="143" spans="1:22" s="33" customFormat="1" ht="26" outlineLevel="3" x14ac:dyDescent="0.35">
      <c r="A143" s="27" t="s">
        <v>486</v>
      </c>
      <c r="B143" s="28" t="s">
        <v>11</v>
      </c>
      <c r="C143" s="30"/>
      <c r="D143" s="30"/>
      <c r="E143" s="30"/>
      <c r="F143" s="30">
        <v>1</v>
      </c>
      <c r="G143" s="30"/>
      <c r="H143" s="30"/>
      <c r="I143" s="30"/>
      <c r="J143" s="30"/>
      <c r="K143" s="191">
        <v>1</v>
      </c>
      <c r="L143" s="30">
        <v>1296.7</v>
      </c>
      <c r="M143" s="30">
        <f t="shared" si="12"/>
        <v>1296.7</v>
      </c>
      <c r="N143" s="35"/>
      <c r="O143" s="31">
        <f t="shared" si="13"/>
        <v>0</v>
      </c>
      <c r="P143" s="32"/>
      <c r="Q143" s="32"/>
      <c r="R143" s="32"/>
      <c r="S143" s="32"/>
      <c r="T143" s="32"/>
      <c r="U143" s="32"/>
      <c r="V143" s="32"/>
    </row>
    <row r="144" spans="1:22" s="33" customFormat="1" ht="26" outlineLevel="3" x14ac:dyDescent="0.35">
      <c r="A144" s="27" t="s">
        <v>487</v>
      </c>
      <c r="B144" s="28" t="s">
        <v>11</v>
      </c>
      <c r="C144" s="30"/>
      <c r="D144" s="30"/>
      <c r="E144" s="30"/>
      <c r="F144" s="30">
        <v>6</v>
      </c>
      <c r="G144" s="30"/>
      <c r="H144" s="30"/>
      <c r="I144" s="30"/>
      <c r="J144" s="30"/>
      <c r="K144" s="191">
        <v>1</v>
      </c>
      <c r="L144" s="30">
        <v>346.7</v>
      </c>
      <c r="M144" s="30">
        <f t="shared" si="12"/>
        <v>2080.1999999999998</v>
      </c>
      <c r="N144" s="35"/>
      <c r="O144" s="31">
        <f t="shared" si="13"/>
        <v>0</v>
      </c>
      <c r="P144" s="32"/>
      <c r="Q144" s="32"/>
      <c r="R144" s="32"/>
      <c r="S144" s="32"/>
      <c r="T144" s="32"/>
      <c r="U144" s="32"/>
      <c r="V144" s="32"/>
    </row>
    <row r="145" spans="1:22" s="33" customFormat="1" outlineLevel="3" x14ac:dyDescent="0.35">
      <c r="A145" s="27" t="s">
        <v>488</v>
      </c>
      <c r="B145" s="28" t="s">
        <v>11</v>
      </c>
      <c r="C145" s="30"/>
      <c r="D145" s="30"/>
      <c r="E145" s="30"/>
      <c r="F145" s="30">
        <v>3</v>
      </c>
      <c r="G145" s="30"/>
      <c r="H145" s="30"/>
      <c r="I145" s="30"/>
      <c r="J145" s="30"/>
      <c r="K145" s="191">
        <v>1</v>
      </c>
      <c r="L145" s="30">
        <v>161.44</v>
      </c>
      <c r="M145" s="30">
        <f t="shared" si="12"/>
        <v>484.32</v>
      </c>
      <c r="N145" s="35"/>
      <c r="O145" s="31">
        <f t="shared" si="13"/>
        <v>0</v>
      </c>
      <c r="P145" s="32"/>
      <c r="Q145" s="32"/>
      <c r="R145" s="32"/>
      <c r="S145" s="32"/>
      <c r="T145" s="32"/>
      <c r="U145" s="32"/>
      <c r="V145" s="32"/>
    </row>
    <row r="146" spans="1:22" s="33" customFormat="1" outlineLevel="3" x14ac:dyDescent="0.35">
      <c r="A146" s="27" t="s">
        <v>489</v>
      </c>
      <c r="B146" s="28" t="s">
        <v>11</v>
      </c>
      <c r="C146" s="30"/>
      <c r="D146" s="30"/>
      <c r="E146" s="30"/>
      <c r="F146" s="30">
        <v>1</v>
      </c>
      <c r="G146" s="30"/>
      <c r="H146" s="30"/>
      <c r="I146" s="30"/>
      <c r="J146" s="30"/>
      <c r="K146" s="191">
        <v>1</v>
      </c>
      <c r="L146" s="30">
        <v>3933.33</v>
      </c>
      <c r="M146" s="30">
        <f t="shared" si="12"/>
        <v>3933.33</v>
      </c>
      <c r="N146" s="35"/>
      <c r="O146" s="31">
        <f t="shared" si="13"/>
        <v>0</v>
      </c>
      <c r="P146" s="32"/>
      <c r="Q146" s="32"/>
      <c r="R146" s="32"/>
      <c r="S146" s="32"/>
      <c r="T146" s="32"/>
      <c r="U146" s="32"/>
      <c r="V146" s="32"/>
    </row>
    <row r="147" spans="1:22" s="33" customFormat="1" outlineLevel="3" x14ac:dyDescent="0.35">
      <c r="A147" s="27" t="s">
        <v>490</v>
      </c>
      <c r="B147" s="28" t="s">
        <v>11</v>
      </c>
      <c r="C147" s="30"/>
      <c r="D147" s="30"/>
      <c r="E147" s="30"/>
      <c r="F147" s="30">
        <v>1</v>
      </c>
      <c r="G147" s="30"/>
      <c r="H147" s="30"/>
      <c r="I147" s="30"/>
      <c r="J147" s="30"/>
      <c r="K147" s="191">
        <v>1</v>
      </c>
      <c r="L147" s="30">
        <v>324.33</v>
      </c>
      <c r="M147" s="30">
        <f t="shared" si="12"/>
        <v>324.33</v>
      </c>
      <c r="N147" s="35"/>
      <c r="O147" s="31">
        <f t="shared" si="13"/>
        <v>0</v>
      </c>
      <c r="P147" s="32"/>
      <c r="Q147" s="32"/>
      <c r="R147" s="32"/>
      <c r="S147" s="32"/>
      <c r="T147" s="32"/>
      <c r="U147" s="32"/>
      <c r="V147" s="32"/>
    </row>
    <row r="148" spans="1:22" s="33" customFormat="1" ht="26" outlineLevel="3" x14ac:dyDescent="0.35">
      <c r="A148" s="27" t="s">
        <v>491</v>
      </c>
      <c r="B148" s="28" t="s">
        <v>11</v>
      </c>
      <c r="C148" s="30"/>
      <c r="D148" s="30"/>
      <c r="E148" s="30"/>
      <c r="F148" s="30">
        <v>1</v>
      </c>
      <c r="G148" s="30"/>
      <c r="H148" s="30"/>
      <c r="I148" s="30"/>
      <c r="J148" s="30"/>
      <c r="K148" s="191">
        <v>1</v>
      </c>
      <c r="L148" s="30">
        <v>953.33</v>
      </c>
      <c r="M148" s="30">
        <f t="shared" si="12"/>
        <v>953.33</v>
      </c>
      <c r="N148" s="35"/>
      <c r="O148" s="31">
        <f t="shared" si="13"/>
        <v>0</v>
      </c>
      <c r="P148" s="32"/>
      <c r="Q148" s="32"/>
      <c r="R148" s="32"/>
      <c r="S148" s="32"/>
      <c r="T148" s="32"/>
      <c r="U148" s="32"/>
      <c r="V148" s="32"/>
    </row>
    <row r="149" spans="1:22" s="33" customFormat="1" ht="26" outlineLevel="3" x14ac:dyDescent="0.35">
      <c r="A149" s="27" t="s">
        <v>492</v>
      </c>
      <c r="B149" s="28" t="s">
        <v>11</v>
      </c>
      <c r="C149" s="30"/>
      <c r="D149" s="30"/>
      <c r="E149" s="30"/>
      <c r="F149" s="30">
        <v>10</v>
      </c>
      <c r="G149" s="30"/>
      <c r="H149" s="30"/>
      <c r="I149" s="30">
        <v>8</v>
      </c>
      <c r="J149" s="30"/>
      <c r="K149" s="191">
        <v>1</v>
      </c>
      <c r="L149" s="30">
        <v>98.725999999999999</v>
      </c>
      <c r="M149" s="30">
        <f t="shared" si="12"/>
        <v>1777.068</v>
      </c>
      <c r="N149" s="35"/>
      <c r="O149" s="31">
        <f t="shared" si="13"/>
        <v>0</v>
      </c>
      <c r="P149" s="32"/>
      <c r="Q149" s="32"/>
      <c r="R149" s="32"/>
      <c r="S149" s="32"/>
      <c r="T149" s="32"/>
      <c r="U149" s="32"/>
      <c r="V149" s="32"/>
    </row>
    <row r="150" spans="1:22" s="33" customFormat="1" outlineLevel="3" x14ac:dyDescent="0.35">
      <c r="A150" s="27" t="s">
        <v>493</v>
      </c>
      <c r="B150" s="28" t="s">
        <v>11</v>
      </c>
      <c r="C150" s="30"/>
      <c r="D150" s="30"/>
      <c r="E150" s="30"/>
      <c r="F150" s="30">
        <v>10</v>
      </c>
      <c r="G150" s="30"/>
      <c r="H150" s="30"/>
      <c r="I150" s="30"/>
      <c r="J150" s="30"/>
      <c r="K150" s="191">
        <v>1</v>
      </c>
      <c r="L150" s="30">
        <v>205</v>
      </c>
      <c r="M150" s="30">
        <f t="shared" si="12"/>
        <v>2050</v>
      </c>
      <c r="N150" s="35"/>
      <c r="O150" s="31">
        <f t="shared" si="13"/>
        <v>0</v>
      </c>
      <c r="P150" s="32"/>
      <c r="Q150" s="32"/>
      <c r="R150" s="32"/>
      <c r="S150" s="32"/>
      <c r="T150" s="32"/>
      <c r="U150" s="32"/>
      <c r="V150" s="32"/>
    </row>
    <row r="151" spans="1:22" s="33" customFormat="1" outlineLevel="3" x14ac:dyDescent="0.35">
      <c r="A151" s="27" t="s">
        <v>494</v>
      </c>
      <c r="B151" s="28" t="s">
        <v>11</v>
      </c>
      <c r="C151" s="30"/>
      <c r="D151" s="30"/>
      <c r="E151" s="30"/>
      <c r="F151" s="30">
        <v>10</v>
      </c>
      <c r="G151" s="30"/>
      <c r="H151" s="30"/>
      <c r="I151" s="30"/>
      <c r="J151" s="30"/>
      <c r="K151" s="191">
        <v>1</v>
      </c>
      <c r="L151" s="30">
        <v>336.67</v>
      </c>
      <c r="M151" s="30">
        <f t="shared" si="12"/>
        <v>3366.7000000000003</v>
      </c>
      <c r="N151" s="35"/>
      <c r="O151" s="31">
        <f t="shared" si="13"/>
        <v>0</v>
      </c>
      <c r="P151" s="32"/>
      <c r="Q151" s="32"/>
      <c r="R151" s="32"/>
      <c r="S151" s="32"/>
      <c r="T151" s="32"/>
      <c r="U151" s="32"/>
      <c r="V151" s="32"/>
    </row>
    <row r="152" spans="1:22" s="33" customFormat="1" ht="26" outlineLevel="3" x14ac:dyDescent="0.35">
      <c r="A152" s="27" t="s">
        <v>605</v>
      </c>
      <c r="B152" s="28" t="s">
        <v>250</v>
      </c>
      <c r="C152" s="30"/>
      <c r="D152" s="30"/>
      <c r="E152" s="30"/>
      <c r="F152" s="30">
        <v>1</v>
      </c>
      <c r="G152" s="30"/>
      <c r="H152" s="30"/>
      <c r="I152" s="30"/>
      <c r="J152" s="30"/>
      <c r="K152" s="191">
        <v>1</v>
      </c>
      <c r="L152" s="30">
        <v>1165.33</v>
      </c>
      <c r="M152" s="30">
        <f t="shared" si="12"/>
        <v>1165.33</v>
      </c>
      <c r="N152" s="35"/>
      <c r="O152" s="31">
        <f t="shared" si="13"/>
        <v>0</v>
      </c>
      <c r="P152" s="32"/>
      <c r="Q152" s="32"/>
      <c r="R152" s="32"/>
      <c r="S152" s="32"/>
      <c r="T152" s="32"/>
      <c r="U152" s="32"/>
      <c r="V152" s="32"/>
    </row>
    <row r="153" spans="1:22" s="33" customFormat="1" ht="26" outlineLevel="3" x14ac:dyDescent="0.35">
      <c r="A153" s="27" t="s">
        <v>496</v>
      </c>
      <c r="B153" s="28" t="s">
        <v>250</v>
      </c>
      <c r="C153" s="30"/>
      <c r="D153" s="30"/>
      <c r="E153" s="30"/>
      <c r="F153" s="30">
        <v>1</v>
      </c>
      <c r="G153" s="30"/>
      <c r="H153" s="30"/>
      <c r="I153" s="30"/>
      <c r="J153" s="30"/>
      <c r="K153" s="191">
        <v>1</v>
      </c>
      <c r="L153" s="30">
        <v>2331.67</v>
      </c>
      <c r="M153" s="30">
        <f t="shared" si="12"/>
        <v>2331.67</v>
      </c>
      <c r="N153" s="35"/>
      <c r="O153" s="31">
        <f t="shared" si="13"/>
        <v>0</v>
      </c>
      <c r="P153" s="32"/>
      <c r="Q153" s="32"/>
      <c r="R153" s="32"/>
      <c r="S153" s="32"/>
      <c r="T153" s="32"/>
      <c r="U153" s="32"/>
      <c r="V153" s="32"/>
    </row>
    <row r="154" spans="1:22" s="33" customFormat="1" ht="26" outlineLevel="3" x14ac:dyDescent="0.35">
      <c r="A154" s="27" t="s">
        <v>497</v>
      </c>
      <c r="B154" s="28" t="s">
        <v>250</v>
      </c>
      <c r="C154" s="30"/>
      <c r="D154" s="30"/>
      <c r="E154" s="30"/>
      <c r="F154" s="30">
        <v>0</v>
      </c>
      <c r="G154" s="30"/>
      <c r="H154" s="30"/>
      <c r="I154" s="30"/>
      <c r="J154" s="30"/>
      <c r="K154" s="191">
        <v>1</v>
      </c>
      <c r="L154" s="30">
        <v>4121.67</v>
      </c>
      <c r="M154" s="30">
        <f t="shared" si="12"/>
        <v>0</v>
      </c>
      <c r="N154" s="35"/>
      <c r="O154" s="31">
        <f t="shared" si="13"/>
        <v>0</v>
      </c>
      <c r="P154" s="32"/>
      <c r="Q154" s="32"/>
      <c r="R154" s="32"/>
      <c r="S154" s="32"/>
      <c r="T154" s="32"/>
      <c r="U154" s="32"/>
      <c r="V154" s="32"/>
    </row>
    <row r="155" spans="1:22" s="33" customFormat="1" ht="26" outlineLevel="3" x14ac:dyDescent="0.35">
      <c r="A155" s="27" t="s">
        <v>498</v>
      </c>
      <c r="B155" s="28" t="s">
        <v>198</v>
      </c>
      <c r="C155" s="30"/>
      <c r="D155" s="30"/>
      <c r="E155" s="30"/>
      <c r="F155" s="30">
        <v>0</v>
      </c>
      <c r="G155" s="30"/>
      <c r="H155" s="30"/>
      <c r="I155" s="30"/>
      <c r="J155" s="30"/>
      <c r="K155" s="191">
        <v>1</v>
      </c>
      <c r="L155" s="30">
        <v>566.66999999999996</v>
      </c>
      <c r="M155" s="30">
        <f t="shared" si="12"/>
        <v>0</v>
      </c>
      <c r="N155" s="35"/>
      <c r="O155" s="31">
        <f t="shared" si="13"/>
        <v>0</v>
      </c>
      <c r="P155" s="32"/>
      <c r="Q155" s="32"/>
      <c r="R155" s="32"/>
      <c r="S155" s="32"/>
      <c r="T155" s="32"/>
      <c r="U155" s="32"/>
      <c r="V155" s="32"/>
    </row>
    <row r="156" spans="1:22" s="33" customFormat="1" ht="26" outlineLevel="3" x14ac:dyDescent="0.35">
      <c r="A156" s="27" t="s">
        <v>499</v>
      </c>
      <c r="B156" s="28" t="s">
        <v>11</v>
      </c>
      <c r="C156" s="30"/>
      <c r="D156" s="30"/>
      <c r="E156" s="30"/>
      <c r="F156" s="30">
        <v>0</v>
      </c>
      <c r="G156" s="30"/>
      <c r="H156" s="30"/>
      <c r="I156" s="30"/>
      <c r="J156" s="30"/>
      <c r="K156" s="191">
        <v>1</v>
      </c>
      <c r="L156" s="30">
        <v>1407</v>
      </c>
      <c r="M156" s="30">
        <f t="shared" si="12"/>
        <v>0</v>
      </c>
      <c r="N156" s="35"/>
      <c r="O156" s="31">
        <f t="shared" si="13"/>
        <v>0</v>
      </c>
      <c r="P156" s="32"/>
      <c r="Q156" s="32"/>
      <c r="R156" s="32"/>
      <c r="S156" s="32"/>
      <c r="T156" s="32"/>
      <c r="U156" s="32"/>
      <c r="V156" s="32"/>
    </row>
    <row r="157" spans="1:22" s="33" customFormat="1" outlineLevel="3" x14ac:dyDescent="0.35">
      <c r="A157" s="27" t="s">
        <v>500</v>
      </c>
      <c r="B157" s="28" t="s">
        <v>11</v>
      </c>
      <c r="C157" s="30"/>
      <c r="D157" s="30"/>
      <c r="E157" s="30"/>
      <c r="F157" s="30">
        <v>20</v>
      </c>
      <c r="G157" s="30"/>
      <c r="H157" s="30"/>
      <c r="I157" s="30"/>
      <c r="J157" s="30"/>
      <c r="K157" s="191">
        <v>1</v>
      </c>
      <c r="L157" s="30">
        <v>179.67</v>
      </c>
      <c r="M157" s="30">
        <f t="shared" si="12"/>
        <v>3593.3999999999996</v>
      </c>
      <c r="N157" s="35"/>
      <c r="O157" s="31">
        <f t="shared" si="13"/>
        <v>0</v>
      </c>
      <c r="P157" s="32"/>
      <c r="Q157" s="32"/>
      <c r="R157" s="32"/>
      <c r="S157" s="32"/>
      <c r="T157" s="32"/>
      <c r="U157" s="32"/>
      <c r="V157" s="32"/>
    </row>
    <row r="158" spans="1:22" s="33" customFormat="1" ht="39" outlineLevel="3" x14ac:dyDescent="0.35">
      <c r="A158" s="27" t="s">
        <v>501</v>
      </c>
      <c r="B158" s="28" t="s">
        <v>11</v>
      </c>
      <c r="C158" s="30"/>
      <c r="D158" s="30"/>
      <c r="E158" s="30"/>
      <c r="F158" s="30">
        <v>5</v>
      </c>
      <c r="G158" s="30"/>
      <c r="H158" s="30"/>
      <c r="I158" s="30"/>
      <c r="J158" s="30"/>
      <c r="K158" s="191">
        <v>1</v>
      </c>
      <c r="L158" s="30">
        <v>20451</v>
      </c>
      <c r="M158" s="30">
        <f t="shared" si="12"/>
        <v>102255</v>
      </c>
      <c r="N158" s="35"/>
      <c r="O158" s="31">
        <f t="shared" si="13"/>
        <v>0</v>
      </c>
      <c r="P158" s="32"/>
      <c r="Q158" s="32"/>
      <c r="R158" s="32"/>
      <c r="S158" s="32"/>
      <c r="T158" s="32"/>
      <c r="U158" s="32"/>
      <c r="V158" s="32"/>
    </row>
    <row r="159" spans="1:22" s="33" customFormat="1" ht="26" outlineLevel="3" x14ac:dyDescent="0.35">
      <c r="A159" s="27" t="s">
        <v>502</v>
      </c>
      <c r="B159" s="28" t="s">
        <v>11</v>
      </c>
      <c r="C159" s="30"/>
      <c r="D159" s="30"/>
      <c r="E159" s="30"/>
      <c r="F159" s="30">
        <v>1</v>
      </c>
      <c r="G159" s="30"/>
      <c r="H159" s="30"/>
      <c r="I159" s="30"/>
      <c r="J159" s="30"/>
      <c r="K159" s="191">
        <v>1</v>
      </c>
      <c r="L159" s="30">
        <v>5077.33</v>
      </c>
      <c r="M159" s="30">
        <f t="shared" si="12"/>
        <v>5077.33</v>
      </c>
      <c r="N159" s="35"/>
      <c r="O159" s="31">
        <f t="shared" si="13"/>
        <v>0</v>
      </c>
      <c r="P159" s="32"/>
      <c r="Q159" s="32"/>
      <c r="R159" s="32"/>
      <c r="S159" s="32"/>
      <c r="T159" s="32"/>
      <c r="U159" s="32"/>
      <c r="V159" s="32"/>
    </row>
    <row r="160" spans="1:22" s="33" customFormat="1" outlineLevel="3" x14ac:dyDescent="0.35">
      <c r="A160" s="27" t="s">
        <v>503</v>
      </c>
      <c r="B160" s="28" t="s">
        <v>11</v>
      </c>
      <c r="C160" s="30"/>
      <c r="D160" s="30"/>
      <c r="E160" s="30"/>
      <c r="F160" s="30">
        <v>100</v>
      </c>
      <c r="G160" s="30"/>
      <c r="H160" s="30"/>
      <c r="I160" s="30"/>
      <c r="J160" s="30"/>
      <c r="K160" s="191">
        <v>1</v>
      </c>
      <c r="L160" s="30">
        <v>19.129000000000001</v>
      </c>
      <c r="M160" s="30">
        <f t="shared" si="12"/>
        <v>1912.9</v>
      </c>
      <c r="N160" s="35"/>
      <c r="O160" s="31">
        <f t="shared" si="13"/>
        <v>0</v>
      </c>
      <c r="P160" s="32"/>
      <c r="Q160" s="32"/>
      <c r="R160" s="32"/>
      <c r="S160" s="32"/>
      <c r="T160" s="32"/>
      <c r="U160" s="32"/>
      <c r="V160" s="32"/>
    </row>
    <row r="161" spans="1:22" s="33" customFormat="1" outlineLevel="3" x14ac:dyDescent="0.35">
      <c r="A161" s="27" t="s">
        <v>504</v>
      </c>
      <c r="B161" s="28" t="s">
        <v>505</v>
      </c>
      <c r="C161" s="30"/>
      <c r="D161" s="30"/>
      <c r="E161" s="30"/>
      <c r="F161" s="30">
        <v>4</v>
      </c>
      <c r="G161" s="30"/>
      <c r="H161" s="30"/>
      <c r="I161" s="30"/>
      <c r="J161" s="30"/>
      <c r="K161" s="191">
        <v>1</v>
      </c>
      <c r="L161" s="30">
        <v>201.67</v>
      </c>
      <c r="M161" s="30">
        <f t="shared" si="12"/>
        <v>806.68</v>
      </c>
      <c r="N161" s="35"/>
      <c r="O161" s="31">
        <f t="shared" si="13"/>
        <v>0</v>
      </c>
      <c r="P161" s="32"/>
      <c r="Q161" s="32"/>
      <c r="R161" s="32"/>
      <c r="S161" s="32"/>
      <c r="T161" s="32"/>
      <c r="U161" s="32"/>
      <c r="V161" s="32"/>
    </row>
    <row r="162" spans="1:22" s="33" customFormat="1" outlineLevel="3" x14ac:dyDescent="0.35">
      <c r="A162" s="27" t="s">
        <v>506</v>
      </c>
      <c r="B162" s="28" t="s">
        <v>11</v>
      </c>
      <c r="C162" s="30"/>
      <c r="D162" s="30"/>
      <c r="E162" s="30"/>
      <c r="F162" s="30">
        <v>2</v>
      </c>
      <c r="G162" s="30"/>
      <c r="H162" s="30"/>
      <c r="I162" s="30"/>
      <c r="J162" s="30"/>
      <c r="K162" s="191">
        <v>1</v>
      </c>
      <c r="L162" s="30">
        <v>303.33</v>
      </c>
      <c r="M162" s="30">
        <f t="shared" ref="M162:M225" si="14">(SUM(D162:J162))*L162/K162</f>
        <v>606.66</v>
      </c>
      <c r="N162" s="35"/>
      <c r="O162" s="31">
        <f t="shared" si="13"/>
        <v>0</v>
      </c>
      <c r="P162" s="32"/>
      <c r="Q162" s="32"/>
      <c r="R162" s="32"/>
      <c r="S162" s="32"/>
      <c r="T162" s="32"/>
      <c r="U162" s="32"/>
      <c r="V162" s="32"/>
    </row>
    <row r="163" spans="1:22" s="33" customFormat="1" outlineLevel="3" x14ac:dyDescent="0.35">
      <c r="A163" s="27" t="s">
        <v>507</v>
      </c>
      <c r="B163" s="28" t="s">
        <v>11</v>
      </c>
      <c r="C163" s="30"/>
      <c r="D163" s="30"/>
      <c r="E163" s="30"/>
      <c r="F163" s="30">
        <v>2</v>
      </c>
      <c r="G163" s="30"/>
      <c r="H163" s="30"/>
      <c r="I163" s="30"/>
      <c r="J163" s="30"/>
      <c r="K163" s="191">
        <v>1</v>
      </c>
      <c r="L163" s="30">
        <v>388.33</v>
      </c>
      <c r="M163" s="30">
        <f t="shared" si="14"/>
        <v>776.66</v>
      </c>
      <c r="N163" s="35"/>
      <c r="O163" s="31">
        <f t="shared" si="13"/>
        <v>0</v>
      </c>
      <c r="P163" s="32"/>
      <c r="Q163" s="32"/>
      <c r="R163" s="32"/>
      <c r="S163" s="32"/>
      <c r="T163" s="32"/>
      <c r="U163" s="32"/>
      <c r="V163" s="32"/>
    </row>
    <row r="164" spans="1:22" s="33" customFormat="1" outlineLevel="3" x14ac:dyDescent="0.35">
      <c r="A164" s="27" t="s">
        <v>508</v>
      </c>
      <c r="B164" s="28" t="s">
        <v>11</v>
      </c>
      <c r="C164" s="30"/>
      <c r="D164" s="30"/>
      <c r="E164" s="30"/>
      <c r="F164" s="30">
        <v>2</v>
      </c>
      <c r="G164" s="30"/>
      <c r="H164" s="30"/>
      <c r="I164" s="30"/>
      <c r="J164" s="30"/>
      <c r="K164" s="191">
        <v>1</v>
      </c>
      <c r="L164" s="30">
        <v>456.67</v>
      </c>
      <c r="M164" s="30">
        <f t="shared" si="14"/>
        <v>913.34</v>
      </c>
      <c r="N164" s="35"/>
      <c r="O164" s="31">
        <f t="shared" si="13"/>
        <v>0</v>
      </c>
      <c r="P164" s="32"/>
      <c r="Q164" s="32"/>
      <c r="R164" s="32"/>
      <c r="S164" s="32"/>
      <c r="T164" s="32"/>
      <c r="U164" s="32"/>
      <c r="V164" s="32"/>
    </row>
    <row r="165" spans="1:22" s="33" customFormat="1" outlineLevel="3" x14ac:dyDescent="0.35">
      <c r="A165" s="27" t="s">
        <v>509</v>
      </c>
      <c r="B165" s="28" t="s">
        <v>11</v>
      </c>
      <c r="C165" s="30"/>
      <c r="D165" s="30"/>
      <c r="E165" s="30"/>
      <c r="F165" s="30">
        <v>0.2</v>
      </c>
      <c r="G165" s="30"/>
      <c r="H165" s="30"/>
      <c r="I165" s="30"/>
      <c r="J165" s="30"/>
      <c r="K165" s="191">
        <v>1</v>
      </c>
      <c r="L165" s="30">
        <v>2008.33</v>
      </c>
      <c r="M165" s="30">
        <f t="shared" si="14"/>
        <v>401.666</v>
      </c>
      <c r="N165" s="35"/>
      <c r="O165" s="31">
        <f t="shared" si="13"/>
        <v>0</v>
      </c>
      <c r="P165" s="32"/>
      <c r="Q165" s="32"/>
      <c r="R165" s="32"/>
      <c r="S165" s="32"/>
      <c r="T165" s="32"/>
      <c r="U165" s="32"/>
      <c r="V165" s="32"/>
    </row>
    <row r="166" spans="1:22" s="33" customFormat="1" outlineLevel="3" x14ac:dyDescent="0.35">
      <c r="A166" s="27" t="s">
        <v>510</v>
      </c>
      <c r="B166" s="28" t="s">
        <v>11</v>
      </c>
      <c r="C166" s="30"/>
      <c r="D166" s="30"/>
      <c r="E166" s="30"/>
      <c r="F166" s="30">
        <v>1</v>
      </c>
      <c r="G166" s="30"/>
      <c r="H166" s="30"/>
      <c r="I166" s="30"/>
      <c r="J166" s="30"/>
      <c r="K166" s="191">
        <v>1</v>
      </c>
      <c r="L166" s="30">
        <v>452.67</v>
      </c>
      <c r="M166" s="30">
        <f t="shared" si="14"/>
        <v>452.67</v>
      </c>
      <c r="N166" s="35"/>
      <c r="O166" s="31">
        <f t="shared" si="13"/>
        <v>0</v>
      </c>
      <c r="P166" s="32"/>
      <c r="Q166" s="32"/>
      <c r="R166" s="32"/>
      <c r="S166" s="32"/>
      <c r="T166" s="32"/>
      <c r="U166" s="32"/>
      <c r="V166" s="32"/>
    </row>
    <row r="167" spans="1:22" s="33" customFormat="1" ht="26" outlineLevel="3" x14ac:dyDescent="0.35">
      <c r="A167" s="27" t="s">
        <v>511</v>
      </c>
      <c r="B167" s="28" t="s">
        <v>11</v>
      </c>
      <c r="C167" s="30"/>
      <c r="D167" s="30"/>
      <c r="E167" s="30"/>
      <c r="F167" s="30">
        <v>1</v>
      </c>
      <c r="G167" s="30"/>
      <c r="H167" s="30"/>
      <c r="I167" s="30"/>
      <c r="J167" s="30"/>
      <c r="K167" s="191">
        <v>1</v>
      </c>
      <c r="L167" s="30">
        <v>726.25</v>
      </c>
      <c r="M167" s="30">
        <f t="shared" si="14"/>
        <v>726.25</v>
      </c>
      <c r="N167" s="35"/>
      <c r="O167" s="31">
        <f t="shared" si="13"/>
        <v>0</v>
      </c>
      <c r="P167" s="32"/>
      <c r="Q167" s="32"/>
      <c r="R167" s="32"/>
      <c r="S167" s="32"/>
      <c r="T167" s="32"/>
      <c r="U167" s="32"/>
      <c r="V167" s="32"/>
    </row>
    <row r="168" spans="1:22" s="33" customFormat="1" outlineLevel="3" x14ac:dyDescent="0.35">
      <c r="A168" s="27" t="s">
        <v>512</v>
      </c>
      <c r="B168" s="28" t="s">
        <v>11</v>
      </c>
      <c r="C168" s="30"/>
      <c r="D168" s="30"/>
      <c r="E168" s="30"/>
      <c r="F168" s="30">
        <v>1</v>
      </c>
      <c r="G168" s="30"/>
      <c r="H168" s="30"/>
      <c r="I168" s="30"/>
      <c r="J168" s="30"/>
      <c r="K168" s="191">
        <v>1</v>
      </c>
      <c r="L168" s="30">
        <v>1850.67</v>
      </c>
      <c r="M168" s="30">
        <f t="shared" si="14"/>
        <v>1850.67</v>
      </c>
      <c r="N168" s="35"/>
      <c r="O168" s="31">
        <f t="shared" si="13"/>
        <v>0</v>
      </c>
      <c r="P168" s="32"/>
      <c r="Q168" s="32"/>
      <c r="R168" s="32"/>
      <c r="S168" s="32"/>
      <c r="T168" s="32"/>
      <c r="U168" s="32"/>
      <c r="V168" s="32"/>
    </row>
    <row r="169" spans="1:22" s="33" customFormat="1" outlineLevel="3" x14ac:dyDescent="0.35">
      <c r="A169" s="27" t="s">
        <v>513</v>
      </c>
      <c r="B169" s="28" t="s">
        <v>11</v>
      </c>
      <c r="C169" s="30"/>
      <c r="D169" s="30"/>
      <c r="E169" s="30"/>
      <c r="F169" s="30"/>
      <c r="G169" s="30"/>
      <c r="H169" s="30"/>
      <c r="I169" s="30">
        <v>0</v>
      </c>
      <c r="J169" s="30"/>
      <c r="K169" s="191">
        <v>1</v>
      </c>
      <c r="L169" s="30">
        <v>171.36</v>
      </c>
      <c r="M169" s="30">
        <f t="shared" si="14"/>
        <v>0</v>
      </c>
      <c r="N169" s="35"/>
      <c r="O169" s="31">
        <f t="shared" si="13"/>
        <v>0</v>
      </c>
      <c r="P169" s="32"/>
      <c r="Q169" s="32"/>
      <c r="R169" s="32"/>
      <c r="S169" s="32"/>
      <c r="T169" s="32"/>
      <c r="U169" s="32"/>
      <c r="V169" s="32"/>
    </row>
    <row r="170" spans="1:22" s="33" customFormat="1" outlineLevel="3" x14ac:dyDescent="0.35">
      <c r="A170" s="27" t="s">
        <v>514</v>
      </c>
      <c r="B170" s="28" t="s">
        <v>11</v>
      </c>
      <c r="C170" s="30"/>
      <c r="D170" s="30"/>
      <c r="E170" s="30"/>
      <c r="F170" s="30"/>
      <c r="G170" s="30"/>
      <c r="H170" s="30"/>
      <c r="I170" s="30">
        <v>1</v>
      </c>
      <c r="J170" s="30"/>
      <c r="K170" s="191">
        <v>1</v>
      </c>
      <c r="L170" s="30">
        <v>9766.4850000000006</v>
      </c>
      <c r="M170" s="30">
        <f t="shared" si="14"/>
        <v>9766.4850000000006</v>
      </c>
      <c r="N170" s="35"/>
      <c r="O170" s="31">
        <f t="shared" si="13"/>
        <v>0</v>
      </c>
      <c r="P170" s="32"/>
      <c r="Q170" s="32"/>
      <c r="R170" s="32"/>
      <c r="S170" s="32"/>
      <c r="T170" s="32"/>
      <c r="U170" s="32"/>
      <c r="V170" s="32"/>
    </row>
    <row r="171" spans="1:22" s="33" customFormat="1" outlineLevel="3" x14ac:dyDescent="0.35">
      <c r="A171" s="27" t="s">
        <v>515</v>
      </c>
      <c r="B171" s="28" t="s">
        <v>250</v>
      </c>
      <c r="C171" s="30"/>
      <c r="D171" s="30"/>
      <c r="E171" s="30"/>
      <c r="F171" s="30"/>
      <c r="G171" s="30"/>
      <c r="H171" s="30"/>
      <c r="I171" s="30">
        <v>6</v>
      </c>
      <c r="J171" s="30"/>
      <c r="K171" s="191">
        <v>1</v>
      </c>
      <c r="L171" s="30">
        <v>290</v>
      </c>
      <c r="M171" s="30">
        <f t="shared" si="14"/>
        <v>1740</v>
      </c>
      <c r="N171" s="35"/>
      <c r="O171" s="31">
        <f t="shared" si="13"/>
        <v>0</v>
      </c>
      <c r="P171" s="32"/>
      <c r="Q171" s="32"/>
      <c r="R171" s="32"/>
      <c r="S171" s="32"/>
      <c r="T171" s="32"/>
      <c r="U171" s="32"/>
      <c r="V171" s="32"/>
    </row>
    <row r="172" spans="1:22" s="33" customFormat="1" outlineLevel="3" x14ac:dyDescent="0.35">
      <c r="A172" s="27" t="s">
        <v>516</v>
      </c>
      <c r="B172" s="28" t="s">
        <v>11</v>
      </c>
      <c r="C172" s="30"/>
      <c r="D172" s="30"/>
      <c r="E172" s="30"/>
      <c r="F172" s="30">
        <v>2</v>
      </c>
      <c r="G172" s="30">
        <v>2</v>
      </c>
      <c r="H172" s="30"/>
      <c r="I172" s="30"/>
      <c r="J172" s="30"/>
      <c r="K172" s="191">
        <v>1</v>
      </c>
      <c r="L172" s="30">
        <v>504.14</v>
      </c>
      <c r="M172" s="30">
        <f t="shared" si="14"/>
        <v>2016.56</v>
      </c>
      <c r="N172" s="35"/>
      <c r="O172" s="31">
        <f t="shared" si="13"/>
        <v>0</v>
      </c>
      <c r="P172" s="32"/>
      <c r="Q172" s="32"/>
      <c r="R172" s="32"/>
      <c r="S172" s="32"/>
      <c r="T172" s="32"/>
      <c r="U172" s="32"/>
      <c r="V172" s="32"/>
    </row>
    <row r="173" spans="1:22" s="33" customFormat="1" outlineLevel="3" x14ac:dyDescent="0.35">
      <c r="A173" s="27" t="s">
        <v>517</v>
      </c>
      <c r="B173" s="28" t="s">
        <v>11</v>
      </c>
      <c r="C173" s="30"/>
      <c r="D173" s="30"/>
      <c r="E173" s="30"/>
      <c r="F173" s="30"/>
      <c r="G173" s="30">
        <v>0</v>
      </c>
      <c r="H173" s="30"/>
      <c r="I173" s="30"/>
      <c r="J173" s="30"/>
      <c r="K173" s="191">
        <v>1</v>
      </c>
      <c r="L173" s="30">
        <v>80.33</v>
      </c>
      <c r="M173" s="30">
        <f t="shared" si="14"/>
        <v>0</v>
      </c>
      <c r="N173" s="35"/>
      <c r="O173" s="31">
        <f t="shared" si="13"/>
        <v>0</v>
      </c>
      <c r="P173" s="32"/>
      <c r="Q173" s="32"/>
      <c r="R173" s="32"/>
      <c r="S173" s="32"/>
      <c r="T173" s="32"/>
      <c r="U173" s="32"/>
      <c r="V173" s="32"/>
    </row>
    <row r="174" spans="1:22" s="33" customFormat="1" outlineLevel="3" x14ac:dyDescent="0.35">
      <c r="A174" s="27" t="s">
        <v>518</v>
      </c>
      <c r="B174" s="28" t="s">
        <v>24</v>
      </c>
      <c r="C174" s="30"/>
      <c r="D174" s="30"/>
      <c r="E174" s="30"/>
      <c r="F174" s="30"/>
      <c r="G174" s="30"/>
      <c r="H174" s="30"/>
      <c r="I174" s="30">
        <v>3</v>
      </c>
      <c r="J174" s="30"/>
      <c r="K174" s="191">
        <v>1</v>
      </c>
      <c r="L174" s="30">
        <v>422.733</v>
      </c>
      <c r="M174" s="30">
        <f t="shared" si="14"/>
        <v>1268.1990000000001</v>
      </c>
      <c r="N174" s="35"/>
      <c r="O174" s="31">
        <f t="shared" si="13"/>
        <v>0</v>
      </c>
      <c r="P174" s="32"/>
      <c r="Q174" s="32"/>
      <c r="R174" s="32"/>
      <c r="S174" s="32"/>
      <c r="T174" s="32"/>
      <c r="U174" s="32"/>
      <c r="V174" s="32"/>
    </row>
    <row r="175" spans="1:22" s="33" customFormat="1" ht="26" outlineLevel="3" x14ac:dyDescent="0.35">
      <c r="A175" s="27" t="s">
        <v>519</v>
      </c>
      <c r="B175" s="28" t="s">
        <v>478</v>
      </c>
      <c r="C175" s="30"/>
      <c r="D175" s="30"/>
      <c r="E175" s="30"/>
      <c r="F175" s="30">
        <v>1</v>
      </c>
      <c r="G175" s="30"/>
      <c r="H175" s="30">
        <v>1</v>
      </c>
      <c r="I175" s="30"/>
      <c r="J175" s="30"/>
      <c r="K175" s="191">
        <v>1</v>
      </c>
      <c r="L175" s="30">
        <v>1340.02</v>
      </c>
      <c r="M175" s="30">
        <f t="shared" si="14"/>
        <v>2680.04</v>
      </c>
      <c r="N175" s="35"/>
      <c r="O175" s="31">
        <f t="shared" si="13"/>
        <v>0</v>
      </c>
      <c r="P175" s="32"/>
      <c r="Q175" s="32"/>
      <c r="R175" s="32"/>
      <c r="S175" s="32"/>
      <c r="T175" s="32"/>
      <c r="U175" s="32"/>
      <c r="V175" s="32"/>
    </row>
    <row r="176" spans="1:22" s="33" customFormat="1" outlineLevel="3" x14ac:dyDescent="0.35">
      <c r="A176" s="27" t="s">
        <v>520</v>
      </c>
      <c r="B176" s="28" t="s">
        <v>11</v>
      </c>
      <c r="C176" s="30"/>
      <c r="D176" s="30"/>
      <c r="E176" s="30">
        <v>0</v>
      </c>
      <c r="F176" s="30"/>
      <c r="G176" s="30"/>
      <c r="H176" s="30"/>
      <c r="I176" s="30"/>
      <c r="J176" s="30"/>
      <c r="K176" s="191">
        <v>1</v>
      </c>
      <c r="L176" s="30">
        <v>7068.33</v>
      </c>
      <c r="M176" s="30">
        <f t="shared" si="14"/>
        <v>0</v>
      </c>
      <c r="N176" s="35"/>
      <c r="O176" s="31">
        <f t="shared" si="13"/>
        <v>0</v>
      </c>
      <c r="P176" s="32"/>
      <c r="Q176" s="32"/>
      <c r="R176" s="32"/>
      <c r="S176" s="32"/>
      <c r="T176" s="32"/>
      <c r="U176" s="32"/>
      <c r="V176" s="32"/>
    </row>
    <row r="177" spans="1:22" s="33" customFormat="1" outlineLevel="3" x14ac:dyDescent="0.35">
      <c r="A177" s="27" t="s">
        <v>521</v>
      </c>
      <c r="B177" s="28" t="s">
        <v>11</v>
      </c>
      <c r="C177" s="30"/>
      <c r="D177" s="30"/>
      <c r="E177" s="30">
        <v>1</v>
      </c>
      <c r="F177" s="30"/>
      <c r="G177" s="30"/>
      <c r="H177" s="30"/>
      <c r="I177" s="30"/>
      <c r="J177" s="30"/>
      <c r="K177" s="191">
        <v>1</v>
      </c>
      <c r="L177" s="30">
        <v>818</v>
      </c>
      <c r="M177" s="30">
        <f t="shared" si="14"/>
        <v>818</v>
      </c>
      <c r="N177" s="35"/>
      <c r="O177" s="31">
        <f t="shared" si="13"/>
        <v>0</v>
      </c>
      <c r="P177" s="32"/>
      <c r="Q177" s="32"/>
      <c r="R177" s="32"/>
      <c r="S177" s="32"/>
      <c r="T177" s="32"/>
      <c r="U177" s="32"/>
      <c r="V177" s="32"/>
    </row>
    <row r="178" spans="1:22" s="33" customFormat="1" ht="26" outlineLevel="3" x14ac:dyDescent="0.35">
      <c r="A178" s="27" t="s">
        <v>522</v>
      </c>
      <c r="B178" s="28" t="s">
        <v>11</v>
      </c>
      <c r="C178" s="30"/>
      <c r="D178" s="30"/>
      <c r="E178" s="30">
        <v>1</v>
      </c>
      <c r="F178" s="30"/>
      <c r="G178" s="30"/>
      <c r="H178" s="30"/>
      <c r="I178" s="30"/>
      <c r="J178" s="30"/>
      <c r="K178" s="191">
        <v>1</v>
      </c>
      <c r="L178" s="30">
        <v>3051.33</v>
      </c>
      <c r="M178" s="30">
        <f t="shared" si="14"/>
        <v>3051.33</v>
      </c>
      <c r="N178" s="35"/>
      <c r="O178" s="31">
        <f t="shared" si="13"/>
        <v>0</v>
      </c>
      <c r="P178" s="32"/>
      <c r="Q178" s="32"/>
      <c r="R178" s="32"/>
      <c r="S178" s="32"/>
      <c r="T178" s="32"/>
      <c r="U178" s="32"/>
      <c r="V178" s="32"/>
    </row>
    <row r="179" spans="1:22" s="33" customFormat="1" ht="26" outlineLevel="3" x14ac:dyDescent="0.35">
      <c r="A179" s="27" t="s">
        <v>523</v>
      </c>
      <c r="B179" s="28" t="s">
        <v>11</v>
      </c>
      <c r="C179" s="30"/>
      <c r="D179" s="30"/>
      <c r="E179" s="30">
        <v>1</v>
      </c>
      <c r="F179" s="30"/>
      <c r="G179" s="30"/>
      <c r="H179" s="30"/>
      <c r="I179" s="30"/>
      <c r="J179" s="30"/>
      <c r="K179" s="191">
        <v>1</v>
      </c>
      <c r="L179" s="30">
        <v>990</v>
      </c>
      <c r="M179" s="30">
        <f t="shared" si="14"/>
        <v>990</v>
      </c>
      <c r="N179" s="35"/>
      <c r="O179" s="31">
        <f t="shared" si="13"/>
        <v>0</v>
      </c>
      <c r="P179" s="32"/>
      <c r="Q179" s="32"/>
      <c r="R179" s="32"/>
      <c r="S179" s="32"/>
      <c r="T179" s="32"/>
      <c r="U179" s="32"/>
      <c r="V179" s="32"/>
    </row>
    <row r="180" spans="1:22" s="33" customFormat="1" outlineLevel="3" x14ac:dyDescent="0.35">
      <c r="A180" s="27" t="s">
        <v>524</v>
      </c>
      <c r="B180" s="28" t="s">
        <v>11</v>
      </c>
      <c r="C180" s="30"/>
      <c r="D180" s="30"/>
      <c r="E180" s="30">
        <v>1</v>
      </c>
      <c r="F180" s="30"/>
      <c r="G180" s="30"/>
      <c r="H180" s="30"/>
      <c r="I180" s="30"/>
      <c r="J180" s="30"/>
      <c r="K180" s="191">
        <v>1</v>
      </c>
      <c r="L180" s="30">
        <v>866.67</v>
      </c>
      <c r="M180" s="30">
        <f t="shared" si="14"/>
        <v>866.67</v>
      </c>
      <c r="N180" s="35"/>
      <c r="O180" s="31">
        <f t="shared" si="13"/>
        <v>0</v>
      </c>
      <c r="P180" s="32"/>
      <c r="Q180" s="32"/>
      <c r="R180" s="32"/>
      <c r="S180" s="32"/>
      <c r="T180" s="32"/>
      <c r="U180" s="32"/>
      <c r="V180" s="32"/>
    </row>
    <row r="181" spans="1:22" s="33" customFormat="1" ht="26" outlineLevel="3" x14ac:dyDescent="0.35">
      <c r="A181" s="27" t="s">
        <v>525</v>
      </c>
      <c r="B181" s="28" t="s">
        <v>11</v>
      </c>
      <c r="C181" s="30"/>
      <c r="D181" s="30"/>
      <c r="E181" s="30">
        <v>1</v>
      </c>
      <c r="F181" s="30"/>
      <c r="G181" s="30"/>
      <c r="H181" s="30"/>
      <c r="I181" s="30"/>
      <c r="J181" s="30"/>
      <c r="K181" s="191">
        <v>1</v>
      </c>
      <c r="L181" s="30">
        <v>1270.33</v>
      </c>
      <c r="M181" s="30">
        <f t="shared" si="14"/>
        <v>1270.33</v>
      </c>
      <c r="N181" s="35"/>
      <c r="O181" s="31">
        <f t="shared" si="13"/>
        <v>0</v>
      </c>
      <c r="P181" s="32"/>
      <c r="Q181" s="32"/>
      <c r="R181" s="32"/>
      <c r="S181" s="32"/>
      <c r="T181" s="32"/>
      <c r="U181" s="32"/>
      <c r="V181" s="32"/>
    </row>
    <row r="182" spans="1:22" s="33" customFormat="1" outlineLevel="3" x14ac:dyDescent="0.35">
      <c r="A182" s="27" t="s">
        <v>526</v>
      </c>
      <c r="B182" s="28" t="s">
        <v>11</v>
      </c>
      <c r="C182" s="30"/>
      <c r="D182" s="30"/>
      <c r="E182" s="30">
        <v>1</v>
      </c>
      <c r="F182" s="30"/>
      <c r="G182" s="30"/>
      <c r="H182" s="30"/>
      <c r="I182" s="30"/>
      <c r="J182" s="30"/>
      <c r="K182" s="191">
        <v>1</v>
      </c>
      <c r="L182" s="30">
        <v>1903.33</v>
      </c>
      <c r="M182" s="30">
        <f t="shared" si="14"/>
        <v>1903.33</v>
      </c>
      <c r="N182" s="35"/>
      <c r="O182" s="31">
        <f t="shared" si="13"/>
        <v>0</v>
      </c>
      <c r="P182" s="32"/>
      <c r="Q182" s="32"/>
      <c r="R182" s="32"/>
      <c r="S182" s="32"/>
      <c r="T182" s="32"/>
      <c r="U182" s="32"/>
      <c r="V182" s="32"/>
    </row>
    <row r="183" spans="1:22" s="33" customFormat="1" ht="26" outlineLevel="3" x14ac:dyDescent="0.35">
      <c r="A183" s="27" t="s">
        <v>527</v>
      </c>
      <c r="B183" s="28" t="s">
        <v>11</v>
      </c>
      <c r="C183" s="30"/>
      <c r="D183" s="30"/>
      <c r="E183" s="30">
        <v>1</v>
      </c>
      <c r="F183" s="30"/>
      <c r="G183" s="30"/>
      <c r="H183" s="30"/>
      <c r="I183" s="30"/>
      <c r="J183" s="30"/>
      <c r="K183" s="191">
        <v>1</v>
      </c>
      <c r="L183" s="30">
        <v>0</v>
      </c>
      <c r="M183" s="30">
        <f t="shared" si="14"/>
        <v>0</v>
      </c>
      <c r="N183" s="35"/>
      <c r="O183" s="31">
        <f t="shared" si="13"/>
        <v>0</v>
      </c>
      <c r="P183" s="32"/>
      <c r="Q183" s="32"/>
      <c r="R183" s="32"/>
      <c r="S183" s="32"/>
      <c r="T183" s="32"/>
      <c r="U183" s="32"/>
      <c r="V183" s="32"/>
    </row>
    <row r="184" spans="1:22" s="33" customFormat="1" outlineLevel="3" x14ac:dyDescent="0.35">
      <c r="A184" s="27" t="s">
        <v>528</v>
      </c>
      <c r="B184" s="28" t="s">
        <v>11</v>
      </c>
      <c r="C184" s="30"/>
      <c r="D184" s="30"/>
      <c r="E184" s="30"/>
      <c r="F184" s="30"/>
      <c r="G184" s="30"/>
      <c r="H184" s="30"/>
      <c r="I184" s="30">
        <v>6</v>
      </c>
      <c r="J184" s="30"/>
      <c r="K184" s="191">
        <v>1</v>
      </c>
      <c r="L184" s="30">
        <v>122.13</v>
      </c>
      <c r="M184" s="30">
        <f t="shared" si="14"/>
        <v>732.78</v>
      </c>
      <c r="N184" s="35"/>
      <c r="O184" s="31">
        <f t="shared" si="13"/>
        <v>0</v>
      </c>
      <c r="P184" s="32"/>
      <c r="Q184" s="32"/>
      <c r="R184" s="32"/>
      <c r="S184" s="32"/>
      <c r="T184" s="32"/>
      <c r="U184" s="32"/>
      <c r="V184" s="32"/>
    </row>
    <row r="185" spans="1:22" s="33" customFormat="1" outlineLevel="3" x14ac:dyDescent="0.35">
      <c r="A185" s="27" t="s">
        <v>516</v>
      </c>
      <c r="B185" s="28" t="s">
        <v>366</v>
      </c>
      <c r="C185" s="30"/>
      <c r="D185" s="30"/>
      <c r="E185" s="30"/>
      <c r="F185" s="30">
        <v>0</v>
      </c>
      <c r="G185" s="30"/>
      <c r="H185" s="30"/>
      <c r="I185" s="30">
        <v>2</v>
      </c>
      <c r="J185" s="30"/>
      <c r="K185" s="191">
        <v>1</v>
      </c>
      <c r="L185" s="30">
        <v>442.85599999999999</v>
      </c>
      <c r="M185" s="30">
        <f t="shared" si="14"/>
        <v>885.71199999999999</v>
      </c>
      <c r="N185" s="35"/>
      <c r="O185" s="31">
        <f t="shared" si="13"/>
        <v>0</v>
      </c>
      <c r="P185" s="32"/>
      <c r="Q185" s="32"/>
      <c r="R185" s="32"/>
      <c r="S185" s="32"/>
      <c r="T185" s="32"/>
      <c r="U185" s="32"/>
      <c r="V185" s="32"/>
    </row>
    <row r="186" spans="1:22" s="33" customFormat="1" outlineLevel="3" x14ac:dyDescent="0.35">
      <c r="A186" s="27" t="s">
        <v>516</v>
      </c>
      <c r="B186" s="28" t="s">
        <v>366</v>
      </c>
      <c r="C186" s="30"/>
      <c r="D186" s="30"/>
      <c r="E186" s="30"/>
      <c r="F186" s="30">
        <v>1</v>
      </c>
      <c r="G186" s="30"/>
      <c r="H186" s="30"/>
      <c r="I186" s="30"/>
      <c r="J186" s="30"/>
      <c r="K186" s="191">
        <v>1</v>
      </c>
      <c r="L186" s="30">
        <v>637.3175</v>
      </c>
      <c r="M186" s="30">
        <f t="shared" si="14"/>
        <v>637.3175</v>
      </c>
      <c r="N186" s="35"/>
      <c r="O186" s="31">
        <f t="shared" si="13"/>
        <v>0</v>
      </c>
      <c r="P186" s="32"/>
      <c r="Q186" s="32"/>
      <c r="R186" s="32"/>
      <c r="S186" s="32"/>
      <c r="T186" s="32"/>
      <c r="U186" s="32"/>
      <c r="V186" s="32"/>
    </row>
    <row r="187" spans="1:22" s="33" customFormat="1" outlineLevel="3" x14ac:dyDescent="0.35">
      <c r="A187" s="27" t="s">
        <v>530</v>
      </c>
      <c r="B187" s="28" t="s">
        <v>11</v>
      </c>
      <c r="C187" s="30"/>
      <c r="D187" s="30"/>
      <c r="E187" s="30"/>
      <c r="F187" s="30"/>
      <c r="G187" s="30"/>
      <c r="H187" s="30">
        <v>0</v>
      </c>
      <c r="I187" s="30"/>
      <c r="J187" s="30"/>
      <c r="K187" s="191">
        <v>1</v>
      </c>
      <c r="L187" s="30">
        <v>13459.33</v>
      </c>
      <c r="M187" s="30">
        <f t="shared" si="14"/>
        <v>0</v>
      </c>
      <c r="N187" s="35"/>
      <c r="O187" s="31">
        <f t="shared" si="13"/>
        <v>0</v>
      </c>
      <c r="P187" s="32"/>
      <c r="Q187" s="32"/>
      <c r="R187" s="32"/>
      <c r="S187" s="32"/>
      <c r="T187" s="32"/>
      <c r="U187" s="32"/>
      <c r="V187" s="32"/>
    </row>
    <row r="188" spans="1:22" s="33" customFormat="1" ht="26" outlineLevel="3" x14ac:dyDescent="0.35">
      <c r="A188" s="27" t="s">
        <v>531</v>
      </c>
      <c r="B188" s="28" t="s">
        <v>11</v>
      </c>
      <c r="C188" s="30"/>
      <c r="D188" s="30"/>
      <c r="E188" s="30"/>
      <c r="F188" s="30"/>
      <c r="G188" s="30"/>
      <c r="H188" s="30"/>
      <c r="I188" s="30">
        <v>0</v>
      </c>
      <c r="J188" s="30"/>
      <c r="K188" s="191">
        <v>1</v>
      </c>
      <c r="L188" s="30">
        <v>18547.7</v>
      </c>
      <c r="M188" s="30">
        <f t="shared" si="14"/>
        <v>0</v>
      </c>
      <c r="N188" s="35"/>
      <c r="O188" s="31">
        <f t="shared" si="13"/>
        <v>0</v>
      </c>
      <c r="P188" s="32"/>
      <c r="Q188" s="32"/>
      <c r="R188" s="32"/>
      <c r="S188" s="32"/>
      <c r="T188" s="32"/>
      <c r="U188" s="32"/>
      <c r="V188" s="32"/>
    </row>
    <row r="189" spans="1:22" s="33" customFormat="1" ht="26" outlineLevel="3" x14ac:dyDescent="0.35">
      <c r="A189" s="27" t="s">
        <v>532</v>
      </c>
      <c r="B189" s="28" t="s">
        <v>11</v>
      </c>
      <c r="C189" s="30"/>
      <c r="D189" s="30"/>
      <c r="E189" s="30"/>
      <c r="F189" s="30"/>
      <c r="G189" s="30"/>
      <c r="H189" s="30"/>
      <c r="I189" s="30">
        <v>0</v>
      </c>
      <c r="J189" s="30"/>
      <c r="K189" s="191">
        <v>1</v>
      </c>
      <c r="L189" s="30">
        <v>12975</v>
      </c>
      <c r="M189" s="30">
        <f t="shared" si="14"/>
        <v>0</v>
      </c>
      <c r="N189" s="35"/>
      <c r="O189" s="31">
        <f t="shared" si="13"/>
        <v>0</v>
      </c>
      <c r="P189" s="32"/>
      <c r="Q189" s="32"/>
      <c r="R189" s="32"/>
      <c r="S189" s="32"/>
      <c r="T189" s="32"/>
      <c r="U189" s="32"/>
      <c r="V189" s="32"/>
    </row>
    <row r="190" spans="1:22" s="33" customFormat="1" ht="26" outlineLevel="3" x14ac:dyDescent="0.35">
      <c r="A190" s="27" t="s">
        <v>533</v>
      </c>
      <c r="B190" s="28" t="s">
        <v>11</v>
      </c>
      <c r="C190" s="30"/>
      <c r="D190" s="30"/>
      <c r="E190" s="30"/>
      <c r="F190" s="30"/>
      <c r="G190" s="30"/>
      <c r="H190" s="30"/>
      <c r="I190" s="30">
        <v>1</v>
      </c>
      <c r="J190" s="30"/>
      <c r="K190" s="191">
        <v>1</v>
      </c>
      <c r="L190" s="30">
        <v>3649</v>
      </c>
      <c r="M190" s="30">
        <f t="shared" si="14"/>
        <v>3649</v>
      </c>
      <c r="N190" s="35"/>
      <c r="O190" s="31">
        <f t="shared" si="13"/>
        <v>0</v>
      </c>
      <c r="P190" s="32"/>
      <c r="Q190" s="32"/>
      <c r="R190" s="32"/>
      <c r="S190" s="32"/>
      <c r="T190" s="32"/>
      <c r="U190" s="32"/>
      <c r="V190" s="32"/>
    </row>
    <row r="191" spans="1:22" s="33" customFormat="1" outlineLevel="3" x14ac:dyDescent="0.35">
      <c r="A191" s="27" t="s">
        <v>534</v>
      </c>
      <c r="B191" s="28" t="s">
        <v>11</v>
      </c>
      <c r="C191" s="30"/>
      <c r="D191" s="30"/>
      <c r="E191" s="30"/>
      <c r="F191" s="30"/>
      <c r="G191" s="30"/>
      <c r="H191" s="30"/>
      <c r="I191" s="30">
        <v>2</v>
      </c>
      <c r="J191" s="30"/>
      <c r="K191" s="191">
        <v>1</v>
      </c>
      <c r="L191" s="30">
        <v>18089.3</v>
      </c>
      <c r="M191" s="30">
        <f t="shared" si="14"/>
        <v>36178.6</v>
      </c>
      <c r="N191" s="35"/>
      <c r="O191" s="31">
        <f t="shared" si="13"/>
        <v>0</v>
      </c>
      <c r="P191" s="32"/>
      <c r="Q191" s="32"/>
      <c r="R191" s="32"/>
      <c r="S191" s="32"/>
      <c r="T191" s="32"/>
      <c r="U191" s="32"/>
      <c r="V191" s="32"/>
    </row>
    <row r="192" spans="1:22" s="33" customFormat="1" outlineLevel="3" x14ac:dyDescent="0.35">
      <c r="A192" s="27" t="s">
        <v>535</v>
      </c>
      <c r="B192" s="28" t="s">
        <v>11</v>
      </c>
      <c r="C192" s="30"/>
      <c r="D192" s="30"/>
      <c r="E192" s="30"/>
      <c r="F192" s="30"/>
      <c r="G192" s="30"/>
      <c r="H192" s="30"/>
      <c r="I192" s="30">
        <v>1</v>
      </c>
      <c r="J192" s="30"/>
      <c r="K192" s="191">
        <v>1</v>
      </c>
      <c r="L192" s="30">
        <v>1301.4000000000001</v>
      </c>
      <c r="M192" s="30">
        <f t="shared" si="14"/>
        <v>1301.4000000000001</v>
      </c>
      <c r="N192" s="35"/>
      <c r="O192" s="31">
        <f t="shared" si="13"/>
        <v>0</v>
      </c>
      <c r="P192" s="32"/>
      <c r="Q192" s="32"/>
      <c r="R192" s="32"/>
      <c r="S192" s="32"/>
      <c r="T192" s="32"/>
      <c r="U192" s="32"/>
      <c r="V192" s="32"/>
    </row>
    <row r="193" spans="1:22" s="33" customFormat="1" outlineLevel="3" x14ac:dyDescent="0.35">
      <c r="A193" s="27" t="s">
        <v>536</v>
      </c>
      <c r="B193" s="28" t="s">
        <v>11</v>
      </c>
      <c r="C193" s="30"/>
      <c r="D193" s="30"/>
      <c r="E193" s="30"/>
      <c r="F193" s="30"/>
      <c r="G193" s="30"/>
      <c r="H193" s="30"/>
      <c r="I193" s="30">
        <v>0</v>
      </c>
      <c r="J193" s="30"/>
      <c r="K193" s="191">
        <v>1</v>
      </c>
      <c r="L193" s="30">
        <v>30617.3</v>
      </c>
      <c r="M193" s="30">
        <f t="shared" si="14"/>
        <v>0</v>
      </c>
      <c r="N193" s="35"/>
      <c r="O193" s="31">
        <f t="shared" si="13"/>
        <v>0</v>
      </c>
      <c r="P193" s="32"/>
      <c r="Q193" s="32"/>
      <c r="R193" s="32"/>
      <c r="S193" s="32"/>
      <c r="T193" s="32"/>
      <c r="U193" s="32"/>
      <c r="V193" s="32"/>
    </row>
    <row r="194" spans="1:22" s="33" customFormat="1" outlineLevel="3" x14ac:dyDescent="0.35">
      <c r="A194" s="27" t="s">
        <v>537</v>
      </c>
      <c r="B194" s="28" t="s">
        <v>11</v>
      </c>
      <c r="C194" s="30"/>
      <c r="D194" s="30"/>
      <c r="E194" s="30"/>
      <c r="F194" s="30"/>
      <c r="G194" s="30"/>
      <c r="H194" s="30"/>
      <c r="I194" s="30">
        <v>1</v>
      </c>
      <c r="J194" s="30"/>
      <c r="K194" s="191">
        <v>1</v>
      </c>
      <c r="L194" s="30">
        <v>12683.33</v>
      </c>
      <c r="M194" s="30">
        <f t="shared" si="14"/>
        <v>12683.33</v>
      </c>
      <c r="N194" s="35"/>
      <c r="O194" s="31">
        <f t="shared" si="13"/>
        <v>0</v>
      </c>
      <c r="P194" s="32"/>
      <c r="Q194" s="32"/>
      <c r="R194" s="32"/>
      <c r="S194" s="32"/>
      <c r="T194" s="32"/>
      <c r="U194" s="32"/>
      <c r="V194" s="32"/>
    </row>
    <row r="195" spans="1:22" s="33" customFormat="1" outlineLevel="3" x14ac:dyDescent="0.35">
      <c r="A195" s="27" t="s">
        <v>538</v>
      </c>
      <c r="B195" s="28" t="s">
        <v>374</v>
      </c>
      <c r="C195" s="30"/>
      <c r="D195" s="30"/>
      <c r="E195" s="30"/>
      <c r="F195" s="30"/>
      <c r="G195" s="30"/>
      <c r="H195" s="30">
        <v>3800</v>
      </c>
      <c r="I195" s="30"/>
      <c r="J195" s="30"/>
      <c r="K195" s="191">
        <v>1</v>
      </c>
      <c r="L195" s="30">
        <f>154470/3800</f>
        <v>40.65</v>
      </c>
      <c r="M195" s="30">
        <f t="shared" si="14"/>
        <v>154470</v>
      </c>
      <c r="N195" s="35"/>
      <c r="O195" s="31">
        <f t="shared" ref="O195:O258" si="15">SUM(P195:V195)</f>
        <v>0</v>
      </c>
      <c r="P195" s="32"/>
      <c r="Q195" s="32"/>
      <c r="R195" s="32"/>
      <c r="S195" s="32"/>
      <c r="T195" s="32"/>
      <c r="U195" s="32"/>
      <c r="V195" s="32"/>
    </row>
    <row r="196" spans="1:22" s="33" customFormat="1" ht="39" outlineLevel="3" x14ac:dyDescent="0.35">
      <c r="A196" s="27" t="s">
        <v>539</v>
      </c>
      <c r="B196" s="28" t="s">
        <v>11</v>
      </c>
      <c r="C196" s="30"/>
      <c r="D196" s="30"/>
      <c r="E196" s="30"/>
      <c r="F196" s="30"/>
      <c r="G196" s="30"/>
      <c r="H196" s="30">
        <v>5</v>
      </c>
      <c r="I196" s="30"/>
      <c r="J196" s="30"/>
      <c r="K196" s="191">
        <v>1</v>
      </c>
      <c r="L196" s="30">
        <v>20488</v>
      </c>
      <c r="M196" s="30">
        <f t="shared" si="14"/>
        <v>102440</v>
      </c>
      <c r="N196" s="35"/>
      <c r="O196" s="31">
        <f t="shared" si="15"/>
        <v>0</v>
      </c>
      <c r="P196" s="32"/>
      <c r="Q196" s="32"/>
      <c r="R196" s="32"/>
      <c r="S196" s="32"/>
      <c r="T196" s="32"/>
      <c r="U196" s="32"/>
      <c r="V196" s="32"/>
    </row>
    <row r="197" spans="1:22" s="33" customFormat="1" ht="26" outlineLevel="3" x14ac:dyDescent="0.35">
      <c r="A197" s="27" t="s">
        <v>540</v>
      </c>
      <c r="B197" s="28" t="s">
        <v>11</v>
      </c>
      <c r="C197" s="30"/>
      <c r="D197" s="30"/>
      <c r="E197" s="30"/>
      <c r="F197" s="30"/>
      <c r="G197" s="30"/>
      <c r="H197" s="30">
        <v>3</v>
      </c>
      <c r="I197" s="30"/>
      <c r="J197" s="30"/>
      <c r="K197" s="191">
        <v>1</v>
      </c>
      <c r="L197" s="30">
        <v>30116</v>
      </c>
      <c r="M197" s="30">
        <f t="shared" si="14"/>
        <v>90348</v>
      </c>
      <c r="N197" s="35"/>
      <c r="O197" s="31">
        <f t="shared" si="15"/>
        <v>0</v>
      </c>
      <c r="P197" s="32"/>
      <c r="Q197" s="32"/>
      <c r="R197" s="32"/>
      <c r="S197" s="32"/>
      <c r="T197" s="32"/>
      <c r="U197" s="32"/>
      <c r="V197" s="32"/>
    </row>
    <row r="198" spans="1:22" s="33" customFormat="1" ht="26" outlineLevel="3" x14ac:dyDescent="0.35">
      <c r="A198" s="27" t="s">
        <v>541</v>
      </c>
      <c r="B198" s="28" t="s">
        <v>198</v>
      </c>
      <c r="C198" s="30"/>
      <c r="D198" s="30"/>
      <c r="E198" s="30"/>
      <c r="F198" s="30">
        <v>0</v>
      </c>
      <c r="G198" s="30"/>
      <c r="H198" s="30"/>
      <c r="I198" s="30"/>
      <c r="J198" s="30"/>
      <c r="K198" s="191">
        <v>1</v>
      </c>
      <c r="L198" s="30">
        <v>543733</v>
      </c>
      <c r="M198" s="30">
        <f t="shared" si="14"/>
        <v>0</v>
      </c>
      <c r="N198" s="35"/>
      <c r="O198" s="31">
        <f t="shared" si="15"/>
        <v>0</v>
      </c>
      <c r="P198" s="32"/>
      <c r="Q198" s="32"/>
      <c r="R198" s="32"/>
      <c r="S198" s="32"/>
      <c r="T198" s="32"/>
      <c r="U198" s="32"/>
      <c r="V198" s="32"/>
    </row>
    <row r="199" spans="1:22" s="33" customFormat="1" outlineLevel="3" x14ac:dyDescent="0.35">
      <c r="A199" s="40" t="s">
        <v>542</v>
      </c>
      <c r="B199" s="28" t="s">
        <v>11</v>
      </c>
      <c r="C199" s="30"/>
      <c r="D199" s="30"/>
      <c r="E199" s="30"/>
      <c r="F199" s="30">
        <v>0</v>
      </c>
      <c r="G199" s="30"/>
      <c r="H199" s="30"/>
      <c r="I199" s="30"/>
      <c r="J199" s="30"/>
      <c r="K199" s="191">
        <v>1</v>
      </c>
      <c r="L199" s="30">
        <v>14600</v>
      </c>
      <c r="M199" s="30">
        <f t="shared" si="14"/>
        <v>0</v>
      </c>
      <c r="N199" s="35"/>
      <c r="O199" s="31">
        <f t="shared" si="15"/>
        <v>0</v>
      </c>
      <c r="P199" s="32"/>
      <c r="Q199" s="32"/>
      <c r="R199" s="32"/>
      <c r="S199" s="32"/>
      <c r="T199" s="32"/>
      <c r="U199" s="32"/>
      <c r="V199" s="32"/>
    </row>
    <row r="200" spans="1:22" s="33" customFormat="1" outlineLevel="3" x14ac:dyDescent="0.35">
      <c r="A200" s="27" t="s">
        <v>543</v>
      </c>
      <c r="B200" s="28" t="s">
        <v>11</v>
      </c>
      <c r="C200" s="30"/>
      <c r="D200" s="30"/>
      <c r="E200" s="30"/>
      <c r="F200" s="30">
        <v>0</v>
      </c>
      <c r="G200" s="30"/>
      <c r="H200" s="30"/>
      <c r="I200" s="30"/>
      <c r="J200" s="30"/>
      <c r="K200" s="191">
        <v>1</v>
      </c>
      <c r="L200" s="30">
        <v>10829.3</v>
      </c>
      <c r="M200" s="30">
        <f t="shared" si="14"/>
        <v>0</v>
      </c>
      <c r="N200" s="35"/>
      <c r="O200" s="31">
        <f t="shared" si="15"/>
        <v>0</v>
      </c>
      <c r="P200" s="32"/>
      <c r="Q200" s="32"/>
      <c r="R200" s="32"/>
      <c r="S200" s="32"/>
      <c r="T200" s="32"/>
      <c r="U200" s="32"/>
      <c r="V200" s="32"/>
    </row>
    <row r="201" spans="1:22" s="33" customFormat="1" outlineLevel="3" x14ac:dyDescent="0.35">
      <c r="A201" s="27" t="s">
        <v>544</v>
      </c>
      <c r="B201" s="28" t="s">
        <v>11</v>
      </c>
      <c r="C201" s="30"/>
      <c r="D201" s="30"/>
      <c r="E201" s="30"/>
      <c r="F201" s="30">
        <v>0</v>
      </c>
      <c r="G201" s="30"/>
      <c r="H201" s="30"/>
      <c r="I201" s="30"/>
      <c r="J201" s="30"/>
      <c r="K201" s="191">
        <v>1</v>
      </c>
      <c r="L201" s="30">
        <v>1872.7</v>
      </c>
      <c r="M201" s="30">
        <f t="shared" si="14"/>
        <v>0</v>
      </c>
      <c r="N201" s="35"/>
      <c r="O201" s="31">
        <f t="shared" si="15"/>
        <v>0</v>
      </c>
      <c r="P201" s="32"/>
      <c r="Q201" s="32"/>
      <c r="R201" s="32"/>
      <c r="S201" s="32"/>
      <c r="T201" s="32"/>
      <c r="U201" s="32"/>
      <c r="V201" s="32"/>
    </row>
    <row r="202" spans="1:22" s="33" customFormat="1" outlineLevel="3" x14ac:dyDescent="0.35">
      <c r="A202" s="27" t="s">
        <v>545</v>
      </c>
      <c r="B202" s="28" t="s">
        <v>11</v>
      </c>
      <c r="C202" s="30"/>
      <c r="D202" s="30"/>
      <c r="E202" s="30"/>
      <c r="F202" s="30">
        <v>0</v>
      </c>
      <c r="G202" s="30"/>
      <c r="H202" s="30"/>
      <c r="I202" s="30"/>
      <c r="J202" s="30"/>
      <c r="K202" s="191">
        <v>1</v>
      </c>
      <c r="L202" s="30">
        <v>12100</v>
      </c>
      <c r="M202" s="30">
        <f t="shared" si="14"/>
        <v>0</v>
      </c>
      <c r="N202" s="35"/>
      <c r="O202" s="31">
        <f t="shared" si="15"/>
        <v>0</v>
      </c>
      <c r="P202" s="32"/>
      <c r="Q202" s="32"/>
      <c r="R202" s="32"/>
      <c r="S202" s="32"/>
      <c r="T202" s="32"/>
      <c r="U202" s="32"/>
      <c r="V202" s="32"/>
    </row>
    <row r="203" spans="1:22" s="33" customFormat="1" outlineLevel="3" x14ac:dyDescent="0.35">
      <c r="A203" s="27" t="s">
        <v>546</v>
      </c>
      <c r="B203" s="28" t="s">
        <v>11</v>
      </c>
      <c r="C203" s="30"/>
      <c r="D203" s="30"/>
      <c r="E203" s="30"/>
      <c r="F203" s="30">
        <v>0</v>
      </c>
      <c r="G203" s="30"/>
      <c r="H203" s="30"/>
      <c r="I203" s="30"/>
      <c r="J203" s="30"/>
      <c r="K203" s="191">
        <v>1</v>
      </c>
      <c r="L203" s="30">
        <v>28293.3</v>
      </c>
      <c r="M203" s="30">
        <f t="shared" si="14"/>
        <v>0</v>
      </c>
      <c r="N203" s="35"/>
      <c r="O203" s="31">
        <f t="shared" si="15"/>
        <v>0</v>
      </c>
      <c r="P203" s="32"/>
      <c r="Q203" s="32"/>
      <c r="R203" s="32"/>
      <c r="S203" s="32"/>
      <c r="T203" s="32"/>
      <c r="U203" s="32"/>
      <c r="V203" s="32"/>
    </row>
    <row r="204" spans="1:22" s="33" customFormat="1" outlineLevel="3" x14ac:dyDescent="0.35">
      <c r="A204" s="27" t="s">
        <v>547</v>
      </c>
      <c r="B204" s="28" t="s">
        <v>11</v>
      </c>
      <c r="C204" s="30"/>
      <c r="D204" s="30"/>
      <c r="E204" s="30"/>
      <c r="F204" s="30">
        <v>0</v>
      </c>
      <c r="G204" s="30"/>
      <c r="H204" s="30"/>
      <c r="I204" s="30"/>
      <c r="J204" s="30"/>
      <c r="K204" s="191">
        <v>1</v>
      </c>
      <c r="L204" s="30">
        <v>5466.7</v>
      </c>
      <c r="M204" s="30">
        <f t="shared" si="14"/>
        <v>0</v>
      </c>
      <c r="N204" s="35"/>
      <c r="O204" s="31">
        <f t="shared" si="15"/>
        <v>0</v>
      </c>
      <c r="P204" s="32"/>
      <c r="Q204" s="32"/>
      <c r="R204" s="32"/>
      <c r="S204" s="32"/>
      <c r="T204" s="32"/>
      <c r="U204" s="32"/>
      <c r="V204" s="32"/>
    </row>
    <row r="205" spans="1:22" s="33" customFormat="1" ht="26" outlineLevel="3" x14ac:dyDescent="0.35">
      <c r="A205" s="27" t="s">
        <v>548</v>
      </c>
      <c r="B205" s="28" t="s">
        <v>11</v>
      </c>
      <c r="C205" s="30"/>
      <c r="D205" s="30"/>
      <c r="E205" s="30"/>
      <c r="F205" s="30">
        <v>0</v>
      </c>
      <c r="G205" s="30"/>
      <c r="H205" s="30"/>
      <c r="I205" s="30"/>
      <c r="J205" s="30"/>
      <c r="K205" s="191">
        <v>1</v>
      </c>
      <c r="L205" s="30">
        <v>1000</v>
      </c>
      <c r="M205" s="30">
        <f t="shared" si="14"/>
        <v>0</v>
      </c>
      <c r="N205" s="35"/>
      <c r="O205" s="31">
        <f t="shared" si="15"/>
        <v>0</v>
      </c>
      <c r="P205" s="32"/>
      <c r="Q205" s="32"/>
      <c r="R205" s="32"/>
      <c r="S205" s="32"/>
      <c r="T205" s="32"/>
      <c r="U205" s="32"/>
      <c r="V205" s="32"/>
    </row>
    <row r="206" spans="1:22" s="33" customFormat="1" ht="26" outlineLevel="3" x14ac:dyDescent="0.35">
      <c r="A206" s="27" t="s">
        <v>549</v>
      </c>
      <c r="B206" s="28" t="s">
        <v>11</v>
      </c>
      <c r="C206" s="30"/>
      <c r="D206" s="30"/>
      <c r="E206" s="30"/>
      <c r="F206" s="30">
        <v>0</v>
      </c>
      <c r="G206" s="30"/>
      <c r="H206" s="30"/>
      <c r="I206" s="30"/>
      <c r="J206" s="30"/>
      <c r="K206" s="191">
        <v>1</v>
      </c>
      <c r="L206" s="30">
        <v>597</v>
      </c>
      <c r="M206" s="30">
        <f t="shared" si="14"/>
        <v>0</v>
      </c>
      <c r="N206" s="35"/>
      <c r="O206" s="31">
        <f t="shared" si="15"/>
        <v>0</v>
      </c>
      <c r="P206" s="32"/>
      <c r="Q206" s="32"/>
      <c r="R206" s="32"/>
      <c r="S206" s="32"/>
      <c r="T206" s="32"/>
      <c r="U206" s="32"/>
      <c r="V206" s="32"/>
    </row>
    <row r="207" spans="1:22" s="33" customFormat="1" ht="26" outlineLevel="3" x14ac:dyDescent="0.35">
      <c r="A207" s="27" t="s">
        <v>550</v>
      </c>
      <c r="B207" s="28" t="s">
        <v>11</v>
      </c>
      <c r="C207" s="30"/>
      <c r="D207" s="30"/>
      <c r="E207" s="30"/>
      <c r="F207" s="30">
        <v>4</v>
      </c>
      <c r="G207" s="30"/>
      <c r="H207" s="30"/>
      <c r="I207" s="30"/>
      <c r="J207" s="30"/>
      <c r="K207" s="191">
        <v>1</v>
      </c>
      <c r="L207" s="30">
        <v>254.7</v>
      </c>
      <c r="M207" s="30">
        <f t="shared" si="14"/>
        <v>1018.8</v>
      </c>
      <c r="N207" s="35"/>
      <c r="O207" s="31">
        <f t="shared" si="15"/>
        <v>0</v>
      </c>
      <c r="P207" s="32"/>
      <c r="Q207" s="32"/>
      <c r="R207" s="32"/>
      <c r="S207" s="32"/>
      <c r="T207" s="32"/>
      <c r="U207" s="32"/>
      <c r="V207" s="32"/>
    </row>
    <row r="208" spans="1:22" s="33" customFormat="1" outlineLevel="3" x14ac:dyDescent="0.35">
      <c r="A208" s="27" t="s">
        <v>551</v>
      </c>
      <c r="B208" s="28" t="s">
        <v>366</v>
      </c>
      <c r="C208" s="30"/>
      <c r="D208" s="30"/>
      <c r="E208" s="30"/>
      <c r="F208" s="30">
        <v>2</v>
      </c>
      <c r="G208" s="30"/>
      <c r="H208" s="30"/>
      <c r="I208" s="30"/>
      <c r="J208" s="30">
        <v>2</v>
      </c>
      <c r="K208" s="191">
        <v>1</v>
      </c>
      <c r="L208" s="30">
        <v>271.16000000000003</v>
      </c>
      <c r="M208" s="30">
        <f t="shared" si="14"/>
        <v>1084.6400000000001</v>
      </c>
      <c r="N208" s="35"/>
      <c r="O208" s="31">
        <f t="shared" si="15"/>
        <v>0</v>
      </c>
      <c r="P208" s="32"/>
      <c r="Q208" s="32"/>
      <c r="R208" s="32"/>
      <c r="S208" s="32"/>
      <c r="T208" s="32"/>
      <c r="U208" s="32"/>
      <c r="V208" s="32"/>
    </row>
    <row r="209" spans="1:22" s="33" customFormat="1" outlineLevel="3" x14ac:dyDescent="0.35">
      <c r="A209" s="27" t="s">
        <v>581</v>
      </c>
      <c r="B209" s="28" t="s">
        <v>11</v>
      </c>
      <c r="C209" s="30"/>
      <c r="D209" s="30"/>
      <c r="E209" s="30"/>
      <c r="F209" s="30">
        <v>0</v>
      </c>
      <c r="G209" s="30"/>
      <c r="H209" s="30"/>
      <c r="I209" s="30"/>
      <c r="J209" s="30"/>
      <c r="K209" s="191">
        <v>1</v>
      </c>
      <c r="L209" s="30">
        <v>16960</v>
      </c>
      <c r="M209" s="30">
        <f t="shared" si="14"/>
        <v>0</v>
      </c>
      <c r="N209" s="35"/>
      <c r="O209" s="31">
        <f t="shared" si="15"/>
        <v>0</v>
      </c>
      <c r="P209" s="32"/>
      <c r="Q209" s="32"/>
      <c r="R209" s="32"/>
      <c r="S209" s="32"/>
      <c r="T209" s="32"/>
      <c r="U209" s="32"/>
      <c r="V209" s="32"/>
    </row>
    <row r="210" spans="1:22" s="33" customFormat="1" outlineLevel="3" x14ac:dyDescent="0.35">
      <c r="A210" s="27" t="s">
        <v>552</v>
      </c>
      <c r="B210" s="28" t="s">
        <v>11</v>
      </c>
      <c r="C210" s="30"/>
      <c r="D210" s="30"/>
      <c r="E210" s="30"/>
      <c r="F210" s="30">
        <v>0</v>
      </c>
      <c r="G210" s="30"/>
      <c r="H210" s="30"/>
      <c r="I210" s="30"/>
      <c r="J210" s="30"/>
      <c r="K210" s="191">
        <v>1</v>
      </c>
      <c r="L210" s="30">
        <v>34493.339999999997</v>
      </c>
      <c r="M210" s="30">
        <f t="shared" si="14"/>
        <v>0</v>
      </c>
      <c r="N210" s="35"/>
      <c r="O210" s="31">
        <f t="shared" si="15"/>
        <v>0</v>
      </c>
      <c r="P210" s="32"/>
      <c r="Q210" s="32"/>
      <c r="R210" s="32"/>
      <c r="S210" s="32"/>
      <c r="T210" s="32"/>
      <c r="U210" s="32"/>
      <c r="V210" s="32"/>
    </row>
    <row r="211" spans="1:22" s="33" customFormat="1" outlineLevel="3" x14ac:dyDescent="0.35">
      <c r="A211" s="27" t="s">
        <v>553</v>
      </c>
      <c r="B211" s="28" t="s">
        <v>11</v>
      </c>
      <c r="C211" s="30"/>
      <c r="D211" s="30"/>
      <c r="E211" s="30"/>
      <c r="F211" s="30">
        <v>0</v>
      </c>
      <c r="G211" s="30"/>
      <c r="H211" s="30"/>
      <c r="I211" s="30"/>
      <c r="J211" s="30"/>
      <c r="K211" s="191">
        <v>1</v>
      </c>
      <c r="L211" s="30">
        <v>9708.67</v>
      </c>
      <c r="M211" s="30">
        <f t="shared" si="14"/>
        <v>0</v>
      </c>
      <c r="N211" s="35"/>
      <c r="O211" s="31">
        <f t="shared" si="15"/>
        <v>0</v>
      </c>
      <c r="P211" s="32"/>
      <c r="Q211" s="32"/>
      <c r="R211" s="32"/>
      <c r="S211" s="32"/>
      <c r="T211" s="32"/>
      <c r="U211" s="32"/>
      <c r="V211" s="32"/>
    </row>
    <row r="212" spans="1:22" s="33" customFormat="1" outlineLevel="3" x14ac:dyDescent="0.35">
      <c r="A212" s="40" t="s">
        <v>555</v>
      </c>
      <c r="B212" s="28" t="s">
        <v>11</v>
      </c>
      <c r="C212" s="30"/>
      <c r="D212" s="30"/>
      <c r="E212" s="30"/>
      <c r="F212" s="30">
        <v>0</v>
      </c>
      <c r="G212" s="30"/>
      <c r="H212" s="30"/>
      <c r="I212" s="30"/>
      <c r="J212" s="30"/>
      <c r="K212" s="191">
        <v>1</v>
      </c>
      <c r="L212" s="30">
        <v>8800</v>
      </c>
      <c r="M212" s="30">
        <f t="shared" si="14"/>
        <v>0</v>
      </c>
      <c r="N212" s="35"/>
      <c r="O212" s="31">
        <f t="shared" si="15"/>
        <v>0</v>
      </c>
      <c r="P212" s="32"/>
      <c r="Q212" s="32"/>
      <c r="R212" s="32"/>
      <c r="S212" s="32"/>
      <c r="T212" s="32"/>
      <c r="U212" s="32"/>
      <c r="V212" s="32"/>
    </row>
    <row r="213" spans="1:22" s="33" customFormat="1" outlineLevel="3" x14ac:dyDescent="0.35">
      <c r="A213" s="40" t="s">
        <v>556</v>
      </c>
      <c r="B213" s="28" t="s">
        <v>11</v>
      </c>
      <c r="C213" s="30"/>
      <c r="D213" s="30"/>
      <c r="E213" s="30"/>
      <c r="F213" s="30">
        <v>0</v>
      </c>
      <c r="G213" s="30"/>
      <c r="H213" s="30"/>
      <c r="I213" s="30"/>
      <c r="J213" s="30"/>
      <c r="K213" s="191">
        <v>1</v>
      </c>
      <c r="L213" s="30">
        <v>15200</v>
      </c>
      <c r="M213" s="30">
        <f t="shared" si="14"/>
        <v>0</v>
      </c>
      <c r="N213" s="35"/>
      <c r="O213" s="31">
        <f t="shared" si="15"/>
        <v>0</v>
      </c>
      <c r="P213" s="32"/>
      <c r="Q213" s="32"/>
      <c r="R213" s="32"/>
      <c r="S213" s="32"/>
      <c r="T213" s="32"/>
      <c r="U213" s="32"/>
      <c r="V213" s="32"/>
    </row>
    <row r="214" spans="1:22" s="33" customFormat="1" outlineLevel="3" x14ac:dyDescent="0.35">
      <c r="A214" s="27" t="s">
        <v>557</v>
      </c>
      <c r="B214" s="28" t="s">
        <v>11</v>
      </c>
      <c r="C214" s="30"/>
      <c r="D214" s="30"/>
      <c r="E214" s="30"/>
      <c r="F214" s="30">
        <v>0</v>
      </c>
      <c r="G214" s="30"/>
      <c r="H214" s="30"/>
      <c r="I214" s="30"/>
      <c r="J214" s="30"/>
      <c r="K214" s="191">
        <v>1</v>
      </c>
      <c r="L214" s="30">
        <v>1620</v>
      </c>
      <c r="M214" s="30">
        <f t="shared" si="14"/>
        <v>0</v>
      </c>
      <c r="N214" s="35"/>
      <c r="O214" s="31">
        <f t="shared" si="15"/>
        <v>0</v>
      </c>
      <c r="P214" s="32"/>
      <c r="Q214" s="32"/>
      <c r="R214" s="32"/>
      <c r="S214" s="32"/>
      <c r="T214" s="32"/>
      <c r="U214" s="32"/>
      <c r="V214" s="32"/>
    </row>
    <row r="215" spans="1:22" s="33" customFormat="1" outlineLevel="3" x14ac:dyDescent="0.35">
      <c r="A215" s="27" t="s">
        <v>558</v>
      </c>
      <c r="B215" s="28" t="s">
        <v>11</v>
      </c>
      <c r="C215" s="30"/>
      <c r="D215" s="30"/>
      <c r="E215" s="30"/>
      <c r="F215" s="30">
        <v>0</v>
      </c>
      <c r="G215" s="30"/>
      <c r="H215" s="30"/>
      <c r="I215" s="30"/>
      <c r="J215" s="30"/>
      <c r="K215" s="191">
        <v>1</v>
      </c>
      <c r="L215" s="30">
        <v>1160</v>
      </c>
      <c r="M215" s="30">
        <f t="shared" si="14"/>
        <v>0</v>
      </c>
      <c r="N215" s="35"/>
      <c r="O215" s="31">
        <f t="shared" si="15"/>
        <v>0</v>
      </c>
      <c r="P215" s="32"/>
      <c r="Q215" s="32"/>
      <c r="R215" s="32"/>
      <c r="S215" s="32"/>
      <c r="T215" s="32"/>
      <c r="U215" s="32"/>
      <c r="V215" s="32"/>
    </row>
    <row r="216" spans="1:22" s="33" customFormat="1" outlineLevel="3" x14ac:dyDescent="0.35">
      <c r="A216" s="27" t="s">
        <v>560</v>
      </c>
      <c r="B216" s="28" t="s">
        <v>11</v>
      </c>
      <c r="C216" s="30"/>
      <c r="D216" s="30"/>
      <c r="E216" s="30"/>
      <c r="F216" s="30"/>
      <c r="G216" s="30"/>
      <c r="H216" s="30"/>
      <c r="I216" s="30">
        <v>2</v>
      </c>
      <c r="J216" s="30"/>
      <c r="K216" s="191">
        <v>1</v>
      </c>
      <c r="L216" s="30">
        <v>728.67</v>
      </c>
      <c r="M216" s="30">
        <f t="shared" si="14"/>
        <v>1457.34</v>
      </c>
      <c r="N216" s="35"/>
      <c r="O216" s="31">
        <f t="shared" si="15"/>
        <v>0</v>
      </c>
      <c r="P216" s="32"/>
      <c r="Q216" s="32"/>
      <c r="R216" s="32"/>
      <c r="S216" s="32"/>
      <c r="T216" s="32"/>
      <c r="U216" s="32"/>
      <c r="V216" s="32"/>
    </row>
    <row r="217" spans="1:22" s="33" customFormat="1" outlineLevel="3" x14ac:dyDescent="0.35">
      <c r="A217" s="27" t="s">
        <v>561</v>
      </c>
      <c r="B217" s="28" t="s">
        <v>250</v>
      </c>
      <c r="C217" s="30"/>
      <c r="D217" s="30"/>
      <c r="E217" s="30"/>
      <c r="F217" s="30"/>
      <c r="G217" s="30"/>
      <c r="H217" s="30"/>
      <c r="I217" s="30">
        <v>2</v>
      </c>
      <c r="J217" s="30"/>
      <c r="K217" s="191">
        <v>1</v>
      </c>
      <c r="L217" s="30">
        <v>863</v>
      </c>
      <c r="M217" s="30">
        <f t="shared" si="14"/>
        <v>1726</v>
      </c>
      <c r="N217" s="35"/>
      <c r="O217" s="31">
        <f t="shared" si="15"/>
        <v>0</v>
      </c>
      <c r="P217" s="32"/>
      <c r="Q217" s="32"/>
      <c r="R217" s="32"/>
      <c r="S217" s="32"/>
      <c r="T217" s="32"/>
      <c r="U217" s="32"/>
      <c r="V217" s="32"/>
    </row>
    <row r="218" spans="1:22" s="33" customFormat="1" outlineLevel="3" x14ac:dyDescent="0.35">
      <c r="A218" s="27" t="s">
        <v>562</v>
      </c>
      <c r="B218" s="28" t="s">
        <v>41</v>
      </c>
      <c r="C218" s="30"/>
      <c r="D218" s="30"/>
      <c r="E218" s="30"/>
      <c r="F218" s="30"/>
      <c r="G218" s="30"/>
      <c r="H218" s="30"/>
      <c r="I218" s="30">
        <v>2</v>
      </c>
      <c r="J218" s="30"/>
      <c r="K218" s="191">
        <v>1</v>
      </c>
      <c r="L218" s="30">
        <v>124</v>
      </c>
      <c r="M218" s="30">
        <f t="shared" si="14"/>
        <v>248</v>
      </c>
      <c r="N218" s="35"/>
      <c r="O218" s="31">
        <f t="shared" si="15"/>
        <v>0</v>
      </c>
      <c r="P218" s="32"/>
      <c r="Q218" s="32"/>
      <c r="R218" s="32"/>
      <c r="S218" s="32"/>
      <c r="T218" s="32"/>
      <c r="U218" s="32"/>
      <c r="V218" s="32"/>
    </row>
    <row r="219" spans="1:22" s="33" customFormat="1" outlineLevel="3" x14ac:dyDescent="0.35">
      <c r="A219" s="27" t="s">
        <v>563</v>
      </c>
      <c r="B219" s="28" t="s">
        <v>250</v>
      </c>
      <c r="C219" s="30"/>
      <c r="D219" s="30"/>
      <c r="E219" s="30"/>
      <c r="F219" s="30"/>
      <c r="G219" s="30"/>
      <c r="H219" s="30"/>
      <c r="I219" s="30">
        <v>4</v>
      </c>
      <c r="J219" s="30"/>
      <c r="K219" s="191">
        <v>1</v>
      </c>
      <c r="L219" s="30">
        <v>263.83</v>
      </c>
      <c r="M219" s="30">
        <f t="shared" si="14"/>
        <v>1055.32</v>
      </c>
      <c r="N219" s="35"/>
      <c r="O219" s="31">
        <f t="shared" si="15"/>
        <v>0</v>
      </c>
      <c r="P219" s="32"/>
      <c r="Q219" s="32"/>
      <c r="R219" s="32"/>
      <c r="S219" s="32"/>
      <c r="T219" s="32"/>
      <c r="U219" s="32"/>
      <c r="V219" s="32"/>
    </row>
    <row r="220" spans="1:22" s="33" customFormat="1" outlineLevel="3" x14ac:dyDescent="0.35">
      <c r="A220" s="27" t="s">
        <v>564</v>
      </c>
      <c r="B220" s="28" t="s">
        <v>11</v>
      </c>
      <c r="C220" s="30"/>
      <c r="D220" s="30"/>
      <c r="E220" s="30"/>
      <c r="F220" s="30"/>
      <c r="G220" s="30"/>
      <c r="H220" s="30"/>
      <c r="I220" s="30">
        <v>12</v>
      </c>
      <c r="J220" s="30">
        <v>6</v>
      </c>
      <c r="K220" s="191">
        <v>1</v>
      </c>
      <c r="L220" s="30">
        <v>14.916600000000001</v>
      </c>
      <c r="M220" s="30">
        <f t="shared" si="14"/>
        <v>268.49880000000002</v>
      </c>
      <c r="N220" s="35"/>
      <c r="O220" s="31">
        <f t="shared" si="15"/>
        <v>0</v>
      </c>
      <c r="P220" s="32"/>
      <c r="Q220" s="32"/>
      <c r="R220" s="32"/>
      <c r="S220" s="32"/>
      <c r="T220" s="32"/>
      <c r="U220" s="32"/>
      <c r="V220" s="32"/>
    </row>
    <row r="221" spans="1:22" s="33" customFormat="1" ht="26" outlineLevel="3" x14ac:dyDescent="0.35">
      <c r="A221" s="27" t="s">
        <v>565</v>
      </c>
      <c r="B221" s="28" t="s">
        <v>11</v>
      </c>
      <c r="C221" s="30"/>
      <c r="D221" s="30"/>
      <c r="E221" s="30"/>
      <c r="F221" s="30"/>
      <c r="G221" s="30"/>
      <c r="H221" s="30"/>
      <c r="I221" s="30">
        <v>1</v>
      </c>
      <c r="J221" s="30"/>
      <c r="K221" s="191">
        <v>1</v>
      </c>
      <c r="L221" s="30">
        <v>381.14</v>
      </c>
      <c r="M221" s="30">
        <f t="shared" si="14"/>
        <v>381.14</v>
      </c>
      <c r="N221" s="35"/>
      <c r="O221" s="31">
        <f t="shared" si="15"/>
        <v>0</v>
      </c>
      <c r="P221" s="32"/>
      <c r="Q221" s="32"/>
      <c r="R221" s="32"/>
      <c r="S221" s="32"/>
      <c r="T221" s="32"/>
      <c r="U221" s="32"/>
      <c r="V221" s="32"/>
    </row>
    <row r="222" spans="1:22" s="33" customFormat="1" outlineLevel="3" x14ac:dyDescent="0.35">
      <c r="A222" s="27" t="s">
        <v>567</v>
      </c>
      <c r="B222" s="28" t="s">
        <v>11</v>
      </c>
      <c r="C222" s="30"/>
      <c r="D222" s="30"/>
      <c r="E222" s="30"/>
      <c r="F222" s="30"/>
      <c r="G222" s="30"/>
      <c r="H222" s="30"/>
      <c r="I222" s="30"/>
      <c r="J222" s="30">
        <v>2</v>
      </c>
      <c r="K222" s="191">
        <v>1</v>
      </c>
      <c r="L222" s="30">
        <v>1896</v>
      </c>
      <c r="M222" s="30">
        <f t="shared" si="14"/>
        <v>3792</v>
      </c>
      <c r="N222" s="35"/>
      <c r="O222" s="31">
        <f t="shared" si="15"/>
        <v>0</v>
      </c>
      <c r="P222" s="32"/>
      <c r="Q222" s="32"/>
      <c r="R222" s="32"/>
      <c r="S222" s="32"/>
      <c r="T222" s="32"/>
      <c r="U222" s="32"/>
      <c r="V222" s="32"/>
    </row>
    <row r="223" spans="1:22" s="33" customFormat="1" outlineLevel="3" x14ac:dyDescent="0.35">
      <c r="A223" s="27" t="s">
        <v>568</v>
      </c>
      <c r="B223" s="28" t="s">
        <v>11</v>
      </c>
      <c r="C223" s="30"/>
      <c r="D223" s="30"/>
      <c r="E223" s="30"/>
      <c r="F223" s="30"/>
      <c r="G223" s="30"/>
      <c r="H223" s="30"/>
      <c r="I223" s="30"/>
      <c r="J223" s="30">
        <v>2</v>
      </c>
      <c r="K223" s="191">
        <v>1</v>
      </c>
      <c r="L223" s="30">
        <v>2116.67</v>
      </c>
      <c r="M223" s="30">
        <f t="shared" si="14"/>
        <v>4233.34</v>
      </c>
      <c r="N223" s="35"/>
      <c r="O223" s="31">
        <f t="shared" si="15"/>
        <v>0</v>
      </c>
      <c r="P223" s="32"/>
      <c r="Q223" s="32"/>
      <c r="R223" s="32"/>
      <c r="S223" s="32"/>
      <c r="T223" s="32"/>
      <c r="U223" s="32"/>
      <c r="V223" s="32"/>
    </row>
    <row r="224" spans="1:22" s="33" customFormat="1" outlineLevel="3" x14ac:dyDescent="0.35">
      <c r="A224" s="27" t="s">
        <v>569</v>
      </c>
      <c r="B224" s="28" t="s">
        <v>11</v>
      </c>
      <c r="C224" s="30"/>
      <c r="D224" s="30"/>
      <c r="E224" s="30"/>
      <c r="F224" s="30"/>
      <c r="G224" s="30"/>
      <c r="H224" s="30"/>
      <c r="I224" s="30"/>
      <c r="J224" s="30">
        <v>1</v>
      </c>
      <c r="K224" s="191">
        <v>1</v>
      </c>
      <c r="L224" s="30">
        <v>1976</v>
      </c>
      <c r="M224" s="30">
        <f t="shared" si="14"/>
        <v>1976</v>
      </c>
      <c r="N224" s="35"/>
      <c r="O224" s="31">
        <f t="shared" si="15"/>
        <v>0</v>
      </c>
      <c r="P224" s="32"/>
      <c r="Q224" s="32"/>
      <c r="R224" s="32"/>
      <c r="S224" s="32"/>
      <c r="T224" s="32"/>
      <c r="U224" s="32"/>
      <c r="V224" s="32"/>
    </row>
    <row r="225" spans="1:22" s="33" customFormat="1" outlineLevel="3" x14ac:dyDescent="0.35">
      <c r="A225" s="27" t="s">
        <v>570</v>
      </c>
      <c r="B225" s="28" t="s">
        <v>11</v>
      </c>
      <c r="C225" s="30"/>
      <c r="D225" s="30"/>
      <c r="E225" s="30"/>
      <c r="F225" s="30"/>
      <c r="G225" s="30"/>
      <c r="H225" s="30"/>
      <c r="I225" s="30"/>
      <c r="J225" s="30">
        <v>0</v>
      </c>
      <c r="K225" s="191">
        <v>1</v>
      </c>
      <c r="L225" s="30">
        <v>31653.67</v>
      </c>
      <c r="M225" s="30">
        <f t="shared" si="14"/>
        <v>0</v>
      </c>
      <c r="N225" s="35"/>
      <c r="O225" s="31">
        <f t="shared" si="15"/>
        <v>0</v>
      </c>
      <c r="P225" s="32"/>
      <c r="Q225" s="32"/>
      <c r="R225" s="32"/>
      <c r="S225" s="32"/>
      <c r="T225" s="32"/>
      <c r="U225" s="32"/>
      <c r="V225" s="32"/>
    </row>
    <row r="226" spans="1:22" s="33" customFormat="1" outlineLevel="3" x14ac:dyDescent="0.35">
      <c r="A226" s="27" t="s">
        <v>571</v>
      </c>
      <c r="B226" s="28" t="s">
        <v>11</v>
      </c>
      <c r="C226" s="30"/>
      <c r="D226" s="30"/>
      <c r="E226" s="30"/>
      <c r="F226" s="30"/>
      <c r="G226" s="30"/>
      <c r="H226" s="30"/>
      <c r="I226" s="30"/>
      <c r="J226" s="30">
        <v>0</v>
      </c>
      <c r="K226" s="191">
        <v>1</v>
      </c>
      <c r="L226" s="30">
        <v>3981.67</v>
      </c>
      <c r="M226" s="30">
        <f>(SUM(D226:J226))*L226/K226</f>
        <v>0</v>
      </c>
      <c r="N226" s="35"/>
      <c r="O226" s="31">
        <f t="shared" si="15"/>
        <v>0</v>
      </c>
      <c r="P226" s="32"/>
      <c r="Q226" s="32"/>
      <c r="R226" s="32"/>
      <c r="S226" s="32"/>
      <c r="T226" s="32"/>
      <c r="U226" s="32"/>
      <c r="V226" s="32"/>
    </row>
    <row r="227" spans="1:22" s="33" customFormat="1" ht="65" outlineLevel="3" x14ac:dyDescent="0.35">
      <c r="A227" s="27" t="s">
        <v>573</v>
      </c>
      <c r="B227" s="28" t="s">
        <v>575</v>
      </c>
      <c r="C227" s="30"/>
      <c r="D227" s="30"/>
      <c r="E227" s="30"/>
      <c r="F227" s="30"/>
      <c r="G227" s="30"/>
      <c r="H227" s="30"/>
      <c r="I227" s="30"/>
      <c r="J227" s="30">
        <v>1</v>
      </c>
      <c r="K227" s="191">
        <v>1</v>
      </c>
      <c r="L227" s="30">
        <v>30000</v>
      </c>
      <c r="M227" s="30">
        <f>(SUM(D227:J227))*L227/K227</f>
        <v>30000</v>
      </c>
      <c r="N227" s="35"/>
      <c r="O227" s="31">
        <f t="shared" si="15"/>
        <v>0</v>
      </c>
      <c r="P227" s="32"/>
      <c r="Q227" s="32"/>
      <c r="R227" s="32"/>
      <c r="S227" s="32"/>
      <c r="T227" s="32"/>
      <c r="U227" s="32"/>
      <c r="V227" s="32"/>
    </row>
    <row r="228" spans="1:22" s="33" customFormat="1" ht="78" outlineLevel="3" x14ac:dyDescent="0.35">
      <c r="A228" s="27" t="s">
        <v>574</v>
      </c>
      <c r="B228" s="28" t="s">
        <v>575</v>
      </c>
      <c r="C228" s="30"/>
      <c r="D228" s="30"/>
      <c r="E228" s="30"/>
      <c r="F228" s="30"/>
      <c r="G228" s="30"/>
      <c r="H228" s="30"/>
      <c r="I228" s="30"/>
      <c r="J228" s="30">
        <v>1</v>
      </c>
      <c r="K228" s="191">
        <v>1</v>
      </c>
      <c r="L228" s="30">
        <v>25000</v>
      </c>
      <c r="M228" s="30">
        <f>(SUM(D228:J228))*L228/K228</f>
        <v>25000</v>
      </c>
      <c r="N228" s="35"/>
      <c r="O228" s="31">
        <f t="shared" si="15"/>
        <v>0</v>
      </c>
      <c r="P228" s="32"/>
      <c r="Q228" s="32"/>
      <c r="R228" s="32"/>
      <c r="S228" s="32"/>
      <c r="T228" s="32"/>
      <c r="U228" s="32"/>
      <c r="V228" s="32"/>
    </row>
    <row r="229" spans="1:22" s="171" customFormat="1" ht="39" outlineLevel="2" x14ac:dyDescent="0.35">
      <c r="A229" s="169" t="s">
        <v>587</v>
      </c>
      <c r="B229" s="34" t="s">
        <v>3</v>
      </c>
      <c r="C229" s="34" t="s">
        <v>3</v>
      </c>
      <c r="D229" s="34" t="s">
        <v>3</v>
      </c>
      <c r="E229" s="34" t="s">
        <v>3</v>
      </c>
      <c r="F229" s="34" t="s">
        <v>3</v>
      </c>
      <c r="G229" s="34" t="s">
        <v>3</v>
      </c>
      <c r="H229" s="34" t="s">
        <v>3</v>
      </c>
      <c r="I229" s="34" t="s">
        <v>3</v>
      </c>
      <c r="J229" s="34" t="s">
        <v>3</v>
      </c>
      <c r="K229" s="34" t="s">
        <v>3</v>
      </c>
      <c r="L229" s="34" t="s">
        <v>3</v>
      </c>
      <c r="M229" s="29">
        <f>SUM(M230:M244)</f>
        <v>129268</v>
      </c>
      <c r="N229" s="170"/>
      <c r="O229" s="31">
        <f t="shared" si="15"/>
        <v>0</v>
      </c>
      <c r="P229" s="31">
        <f>SUM(P230:P244)</f>
        <v>0</v>
      </c>
      <c r="Q229" s="31">
        <f t="shared" ref="Q229:V229" si="16">SUM(Q230:Q244)</f>
        <v>0</v>
      </c>
      <c r="R229" s="31">
        <f t="shared" si="16"/>
        <v>0</v>
      </c>
      <c r="S229" s="31">
        <f t="shared" si="16"/>
        <v>0</v>
      </c>
      <c r="T229" s="31">
        <f t="shared" si="16"/>
        <v>0</v>
      </c>
      <c r="U229" s="31">
        <f t="shared" si="16"/>
        <v>0</v>
      </c>
      <c r="V229" s="31">
        <f t="shared" si="16"/>
        <v>0</v>
      </c>
    </row>
    <row r="230" spans="1:22" s="33" customFormat="1" outlineLevel="3" x14ac:dyDescent="0.35">
      <c r="A230" s="27" t="s">
        <v>280</v>
      </c>
      <c r="B230" s="28" t="s">
        <v>11</v>
      </c>
      <c r="C230" s="30"/>
      <c r="D230" s="30">
        <v>1</v>
      </c>
      <c r="E230" s="30"/>
      <c r="F230" s="30"/>
      <c r="G230" s="30"/>
      <c r="H230" s="30"/>
      <c r="I230" s="30"/>
      <c r="J230" s="30"/>
      <c r="K230" s="191">
        <v>1</v>
      </c>
      <c r="L230" s="30">
        <v>5020</v>
      </c>
      <c r="M230" s="30">
        <f t="shared" ref="M230:M244" si="17">(SUM(D230:J230))*L230/K230</f>
        <v>5020</v>
      </c>
      <c r="N230" s="35"/>
      <c r="O230" s="31">
        <f t="shared" si="15"/>
        <v>0</v>
      </c>
      <c r="P230" s="32"/>
      <c r="Q230" s="32"/>
      <c r="R230" s="32"/>
      <c r="S230" s="32"/>
      <c r="T230" s="32"/>
      <c r="U230" s="32"/>
      <c r="V230" s="32"/>
    </row>
    <row r="231" spans="1:22" s="33" customFormat="1" outlineLevel="3" x14ac:dyDescent="0.35">
      <c r="A231" s="27" t="s">
        <v>281</v>
      </c>
      <c r="B231" s="28" t="s">
        <v>11</v>
      </c>
      <c r="C231" s="30"/>
      <c r="D231" s="30">
        <v>1</v>
      </c>
      <c r="E231" s="30"/>
      <c r="F231" s="30"/>
      <c r="G231" s="30"/>
      <c r="H231" s="30"/>
      <c r="I231" s="30"/>
      <c r="J231" s="30"/>
      <c r="K231" s="191">
        <v>1</v>
      </c>
      <c r="L231" s="30">
        <v>10910</v>
      </c>
      <c r="M231" s="30">
        <f t="shared" si="17"/>
        <v>10910</v>
      </c>
      <c r="N231" s="35"/>
      <c r="O231" s="31">
        <f t="shared" si="15"/>
        <v>0</v>
      </c>
      <c r="P231" s="32"/>
      <c r="Q231" s="32"/>
      <c r="R231" s="32"/>
      <c r="S231" s="32"/>
      <c r="T231" s="32"/>
      <c r="U231" s="32"/>
      <c r="V231" s="32"/>
    </row>
    <row r="232" spans="1:22" s="33" customFormat="1" outlineLevel="3" x14ac:dyDescent="0.35">
      <c r="A232" s="27" t="s">
        <v>282</v>
      </c>
      <c r="B232" s="28" t="s">
        <v>11</v>
      </c>
      <c r="C232" s="30"/>
      <c r="D232" s="30">
        <v>1</v>
      </c>
      <c r="E232" s="30"/>
      <c r="F232" s="30"/>
      <c r="G232" s="30"/>
      <c r="H232" s="30"/>
      <c r="I232" s="30"/>
      <c r="J232" s="30"/>
      <c r="K232" s="191">
        <v>1</v>
      </c>
      <c r="L232" s="30">
        <v>7290</v>
      </c>
      <c r="M232" s="30">
        <f t="shared" si="17"/>
        <v>7290</v>
      </c>
      <c r="N232" s="35"/>
      <c r="O232" s="31">
        <f t="shared" si="15"/>
        <v>0</v>
      </c>
      <c r="P232" s="32"/>
      <c r="Q232" s="32"/>
      <c r="R232" s="32"/>
      <c r="S232" s="32"/>
      <c r="T232" s="32"/>
      <c r="U232" s="32"/>
      <c r="V232" s="32"/>
    </row>
    <row r="233" spans="1:22" s="33" customFormat="1" outlineLevel="3" x14ac:dyDescent="0.35">
      <c r="A233" s="27" t="s">
        <v>283</v>
      </c>
      <c r="B233" s="28" t="s">
        <v>11</v>
      </c>
      <c r="C233" s="30"/>
      <c r="D233" s="30">
        <v>2</v>
      </c>
      <c r="E233" s="30"/>
      <c r="F233" s="30"/>
      <c r="G233" s="30"/>
      <c r="H233" s="30"/>
      <c r="I233" s="30"/>
      <c r="J233" s="30"/>
      <c r="K233" s="191">
        <v>1</v>
      </c>
      <c r="L233" s="30">
        <v>3949</v>
      </c>
      <c r="M233" s="30">
        <f t="shared" si="17"/>
        <v>7898</v>
      </c>
      <c r="N233" s="35"/>
      <c r="O233" s="31">
        <f t="shared" si="15"/>
        <v>0</v>
      </c>
      <c r="P233" s="32"/>
      <c r="Q233" s="32"/>
      <c r="R233" s="32"/>
      <c r="S233" s="32"/>
      <c r="T233" s="32"/>
      <c r="U233" s="32"/>
      <c r="V233" s="32"/>
    </row>
    <row r="234" spans="1:22" s="33" customFormat="1" ht="39" outlineLevel="3" x14ac:dyDescent="0.35">
      <c r="A234" s="27" t="s">
        <v>284</v>
      </c>
      <c r="B234" s="28" t="s">
        <v>11</v>
      </c>
      <c r="C234" s="30"/>
      <c r="D234" s="30"/>
      <c r="E234" s="30"/>
      <c r="F234" s="30"/>
      <c r="G234" s="30"/>
      <c r="H234" s="30"/>
      <c r="I234" s="30">
        <v>0</v>
      </c>
      <c r="J234" s="30"/>
      <c r="K234" s="191">
        <v>1</v>
      </c>
      <c r="L234" s="30">
        <v>259009.67</v>
      </c>
      <c r="M234" s="30">
        <f t="shared" si="17"/>
        <v>0</v>
      </c>
      <c r="N234" s="35"/>
      <c r="O234" s="31">
        <f t="shared" si="15"/>
        <v>0</v>
      </c>
      <c r="P234" s="32"/>
      <c r="Q234" s="32"/>
      <c r="R234" s="32"/>
      <c r="S234" s="32"/>
      <c r="T234" s="32"/>
      <c r="U234" s="32"/>
      <c r="V234" s="32"/>
    </row>
    <row r="235" spans="1:22" s="33" customFormat="1" outlineLevel="3" x14ac:dyDescent="0.35">
      <c r="A235" s="27" t="s">
        <v>285</v>
      </c>
      <c r="B235" s="28" t="s">
        <v>11</v>
      </c>
      <c r="C235" s="30"/>
      <c r="D235" s="30"/>
      <c r="E235" s="30"/>
      <c r="F235" s="30"/>
      <c r="G235" s="30"/>
      <c r="H235" s="30"/>
      <c r="I235" s="30">
        <v>2</v>
      </c>
      <c r="J235" s="30"/>
      <c r="K235" s="191">
        <v>1</v>
      </c>
      <c r="L235" s="30">
        <v>29969</v>
      </c>
      <c r="M235" s="30">
        <f t="shared" si="17"/>
        <v>59938</v>
      </c>
      <c r="N235" s="35"/>
      <c r="O235" s="31">
        <f t="shared" si="15"/>
        <v>0</v>
      </c>
      <c r="P235" s="32"/>
      <c r="Q235" s="32"/>
      <c r="R235" s="32"/>
      <c r="S235" s="32"/>
      <c r="T235" s="32"/>
      <c r="U235" s="32"/>
      <c r="V235" s="32"/>
    </row>
    <row r="236" spans="1:22" s="33" customFormat="1" ht="26" outlineLevel="3" x14ac:dyDescent="0.35">
      <c r="A236" s="27" t="s">
        <v>286</v>
      </c>
      <c r="B236" s="28" t="s">
        <v>11</v>
      </c>
      <c r="C236" s="30"/>
      <c r="D236" s="30"/>
      <c r="E236" s="30"/>
      <c r="F236" s="30"/>
      <c r="G236" s="30"/>
      <c r="H236" s="30"/>
      <c r="I236" s="30">
        <v>0</v>
      </c>
      <c r="J236" s="30"/>
      <c r="K236" s="191">
        <v>1</v>
      </c>
      <c r="L236" s="30">
        <v>1890</v>
      </c>
      <c r="M236" s="30">
        <f t="shared" si="17"/>
        <v>0</v>
      </c>
      <c r="N236" s="35"/>
      <c r="O236" s="31">
        <f t="shared" si="15"/>
        <v>0</v>
      </c>
      <c r="P236" s="32"/>
      <c r="Q236" s="32"/>
      <c r="R236" s="32"/>
      <c r="S236" s="32"/>
      <c r="T236" s="32"/>
      <c r="U236" s="32"/>
      <c r="V236" s="32"/>
    </row>
    <row r="237" spans="1:22" s="33" customFormat="1" ht="26" outlineLevel="3" x14ac:dyDescent="0.35">
      <c r="A237" s="27" t="s">
        <v>287</v>
      </c>
      <c r="B237" s="28" t="s">
        <v>218</v>
      </c>
      <c r="C237" s="30"/>
      <c r="D237" s="30"/>
      <c r="E237" s="30"/>
      <c r="F237" s="30"/>
      <c r="G237" s="30"/>
      <c r="H237" s="30"/>
      <c r="I237" s="30">
        <v>100</v>
      </c>
      <c r="J237" s="30"/>
      <c r="K237" s="191">
        <v>1</v>
      </c>
      <c r="L237" s="30">
        <v>128</v>
      </c>
      <c r="M237" s="30">
        <f t="shared" si="17"/>
        <v>12800</v>
      </c>
      <c r="N237" s="35"/>
      <c r="O237" s="31">
        <f t="shared" si="15"/>
        <v>0</v>
      </c>
      <c r="P237" s="32"/>
      <c r="Q237" s="32"/>
      <c r="R237" s="32"/>
      <c r="S237" s="32"/>
      <c r="T237" s="32"/>
      <c r="U237" s="32"/>
      <c r="V237" s="32"/>
    </row>
    <row r="238" spans="1:22" s="33" customFormat="1" outlineLevel="3" x14ac:dyDescent="0.35">
      <c r="A238" s="27" t="s">
        <v>288</v>
      </c>
      <c r="B238" s="28" t="s">
        <v>11</v>
      </c>
      <c r="C238" s="30"/>
      <c r="D238" s="30"/>
      <c r="E238" s="30"/>
      <c r="F238" s="30"/>
      <c r="G238" s="30"/>
      <c r="H238" s="30"/>
      <c r="I238" s="30">
        <v>0</v>
      </c>
      <c r="J238" s="30"/>
      <c r="K238" s="191">
        <v>1</v>
      </c>
      <c r="L238" s="30">
        <v>15812</v>
      </c>
      <c r="M238" s="30">
        <f t="shared" si="17"/>
        <v>0</v>
      </c>
      <c r="N238" s="35"/>
      <c r="O238" s="31">
        <f t="shared" si="15"/>
        <v>0</v>
      </c>
      <c r="P238" s="32"/>
      <c r="Q238" s="32"/>
      <c r="R238" s="32"/>
      <c r="S238" s="32"/>
      <c r="T238" s="32"/>
      <c r="U238" s="32"/>
      <c r="V238" s="32"/>
    </row>
    <row r="239" spans="1:22" s="33" customFormat="1" outlineLevel="3" x14ac:dyDescent="0.35">
      <c r="A239" s="27" t="s">
        <v>289</v>
      </c>
      <c r="B239" s="28" t="s">
        <v>11</v>
      </c>
      <c r="C239" s="30"/>
      <c r="D239" s="30"/>
      <c r="E239" s="30"/>
      <c r="F239" s="30"/>
      <c r="G239" s="30"/>
      <c r="H239" s="30"/>
      <c r="I239" s="30">
        <v>0</v>
      </c>
      <c r="J239" s="30"/>
      <c r="K239" s="191">
        <v>1</v>
      </c>
      <c r="L239" s="30">
        <v>18229</v>
      </c>
      <c r="M239" s="30">
        <f t="shared" si="17"/>
        <v>0</v>
      </c>
      <c r="N239" s="35"/>
      <c r="O239" s="31">
        <f t="shared" si="15"/>
        <v>0</v>
      </c>
      <c r="P239" s="32"/>
      <c r="Q239" s="32"/>
      <c r="R239" s="32"/>
      <c r="S239" s="32"/>
      <c r="T239" s="32"/>
      <c r="U239" s="32"/>
      <c r="V239" s="32"/>
    </row>
    <row r="240" spans="1:22" s="33" customFormat="1" ht="26" outlineLevel="3" x14ac:dyDescent="0.35">
      <c r="A240" s="27" t="s">
        <v>290</v>
      </c>
      <c r="B240" s="28" t="s">
        <v>11</v>
      </c>
      <c r="C240" s="30"/>
      <c r="D240" s="30"/>
      <c r="E240" s="30"/>
      <c r="F240" s="30"/>
      <c r="G240" s="30"/>
      <c r="H240" s="30"/>
      <c r="I240" s="30">
        <v>2</v>
      </c>
      <c r="J240" s="30"/>
      <c r="K240" s="191">
        <v>1</v>
      </c>
      <c r="L240" s="30">
        <v>2706</v>
      </c>
      <c r="M240" s="30">
        <f t="shared" si="17"/>
        <v>5412</v>
      </c>
      <c r="N240" s="35"/>
      <c r="O240" s="31">
        <f t="shared" si="15"/>
        <v>0</v>
      </c>
      <c r="P240" s="32"/>
      <c r="Q240" s="32"/>
      <c r="R240" s="32"/>
      <c r="S240" s="32"/>
      <c r="T240" s="32"/>
      <c r="U240" s="32"/>
      <c r="V240" s="32"/>
    </row>
    <row r="241" spans="1:22" s="33" customFormat="1" ht="65" outlineLevel="3" x14ac:dyDescent="0.35">
      <c r="A241" s="27" t="s">
        <v>291</v>
      </c>
      <c r="B241" s="28" t="s">
        <v>575</v>
      </c>
      <c r="C241" s="30"/>
      <c r="D241" s="30"/>
      <c r="E241" s="30"/>
      <c r="F241" s="30"/>
      <c r="G241" s="30"/>
      <c r="H241" s="30"/>
      <c r="I241" s="30"/>
      <c r="J241" s="30">
        <v>1</v>
      </c>
      <c r="K241" s="191">
        <v>1</v>
      </c>
      <c r="L241" s="30">
        <v>20000</v>
      </c>
      <c r="M241" s="30">
        <f t="shared" si="17"/>
        <v>20000</v>
      </c>
      <c r="N241" s="35"/>
      <c r="O241" s="31">
        <f t="shared" si="15"/>
        <v>0</v>
      </c>
      <c r="P241" s="32"/>
      <c r="Q241" s="32"/>
      <c r="R241" s="32"/>
      <c r="S241" s="32"/>
      <c r="T241" s="32"/>
      <c r="U241" s="32"/>
      <c r="V241" s="32"/>
    </row>
    <row r="242" spans="1:22" s="33" customFormat="1" ht="26" outlineLevel="3" x14ac:dyDescent="0.35">
      <c r="A242" s="27" t="s">
        <v>292</v>
      </c>
      <c r="B242" s="28" t="s">
        <v>11</v>
      </c>
      <c r="C242" s="30"/>
      <c r="D242" s="30"/>
      <c r="E242" s="30"/>
      <c r="F242" s="30"/>
      <c r="G242" s="30"/>
      <c r="H242" s="30"/>
      <c r="I242" s="30">
        <v>0</v>
      </c>
      <c r="J242" s="30"/>
      <c r="K242" s="191">
        <v>1</v>
      </c>
      <c r="L242" s="30">
        <v>14212.33</v>
      </c>
      <c r="M242" s="30">
        <f t="shared" si="17"/>
        <v>0</v>
      </c>
      <c r="N242" s="35"/>
      <c r="O242" s="31">
        <f t="shared" si="15"/>
        <v>0</v>
      </c>
      <c r="P242" s="32"/>
      <c r="Q242" s="32"/>
      <c r="R242" s="32"/>
      <c r="S242" s="32"/>
      <c r="T242" s="32"/>
      <c r="U242" s="32"/>
      <c r="V242" s="32"/>
    </row>
    <row r="243" spans="1:22" s="33" customFormat="1" ht="26" outlineLevel="3" x14ac:dyDescent="0.35">
      <c r="A243" s="27" t="s">
        <v>171</v>
      </c>
      <c r="B243" s="28" t="s">
        <v>11</v>
      </c>
      <c r="C243" s="30"/>
      <c r="D243" s="30"/>
      <c r="E243" s="30"/>
      <c r="F243" s="30"/>
      <c r="G243" s="30"/>
      <c r="H243" s="30"/>
      <c r="I243" s="30">
        <v>0</v>
      </c>
      <c r="J243" s="30"/>
      <c r="K243" s="191">
        <v>1</v>
      </c>
      <c r="L243" s="30">
        <v>12583</v>
      </c>
      <c r="M243" s="30">
        <f t="shared" si="17"/>
        <v>0</v>
      </c>
      <c r="N243" s="35"/>
      <c r="O243" s="31">
        <f t="shared" si="15"/>
        <v>0</v>
      </c>
      <c r="P243" s="32"/>
      <c r="Q243" s="32"/>
      <c r="R243" s="32"/>
      <c r="S243" s="32"/>
      <c r="T243" s="32"/>
      <c r="U243" s="32"/>
      <c r="V243" s="32"/>
    </row>
    <row r="244" spans="1:22" s="33" customFormat="1" outlineLevel="3" x14ac:dyDescent="0.35">
      <c r="A244" s="27" t="s">
        <v>172</v>
      </c>
      <c r="B244" s="28" t="s">
        <v>11</v>
      </c>
      <c r="C244" s="30"/>
      <c r="D244" s="30"/>
      <c r="E244" s="30"/>
      <c r="F244" s="30"/>
      <c r="G244" s="30"/>
      <c r="H244" s="30"/>
      <c r="I244" s="30">
        <v>0</v>
      </c>
      <c r="J244" s="30"/>
      <c r="K244" s="191">
        <v>1</v>
      </c>
      <c r="L244" s="30">
        <v>15525</v>
      </c>
      <c r="M244" s="30">
        <f t="shared" si="17"/>
        <v>0</v>
      </c>
      <c r="N244" s="35"/>
      <c r="O244" s="31">
        <f t="shared" si="15"/>
        <v>0</v>
      </c>
      <c r="P244" s="32"/>
      <c r="Q244" s="32"/>
      <c r="R244" s="32"/>
      <c r="S244" s="32"/>
      <c r="T244" s="32"/>
      <c r="U244" s="32"/>
      <c r="V244" s="32"/>
    </row>
    <row r="245" spans="1:22" ht="52" outlineLevel="1" x14ac:dyDescent="0.35">
      <c r="A245" s="23" t="s">
        <v>7</v>
      </c>
      <c r="B245" s="24" t="s">
        <v>3</v>
      </c>
      <c r="C245" s="25">
        <f t="shared" ref="C245:J245" si="18">SUM(C246:C352)</f>
        <v>177</v>
      </c>
      <c r="D245" s="25">
        <f t="shared" si="18"/>
        <v>378.97292000000004</v>
      </c>
      <c r="E245" s="25">
        <f t="shared" si="18"/>
        <v>42.949299999999994</v>
      </c>
      <c r="F245" s="25">
        <f t="shared" si="18"/>
        <v>557.28276000000005</v>
      </c>
      <c r="G245" s="25">
        <f t="shared" si="18"/>
        <v>49.406280000000002</v>
      </c>
      <c r="H245" s="25">
        <f t="shared" si="18"/>
        <v>55.903660000000016</v>
      </c>
      <c r="I245" s="25">
        <f t="shared" si="18"/>
        <v>885.22181999999998</v>
      </c>
      <c r="J245" s="25">
        <f t="shared" si="18"/>
        <v>275.26326</v>
      </c>
      <c r="K245" s="21" t="s">
        <v>3</v>
      </c>
      <c r="L245" s="21" t="s">
        <v>3</v>
      </c>
      <c r="M245" s="25">
        <f>M246+M249+M264+M271+M279+M285+M297</f>
        <v>671488.74089999998</v>
      </c>
      <c r="N245" s="21" t="s">
        <v>3</v>
      </c>
      <c r="O245" s="31">
        <f t="shared" si="15"/>
        <v>0</v>
      </c>
      <c r="P245" s="26">
        <f>P246+P249+P264+P271+P279+P285+P297</f>
        <v>0</v>
      </c>
      <c r="Q245" s="26">
        <f t="shared" ref="Q245:V245" si="19">Q246+Q249+Q264+Q271+Q279+Q285+Q297</f>
        <v>0</v>
      </c>
      <c r="R245" s="26">
        <f t="shared" si="19"/>
        <v>0</v>
      </c>
      <c r="S245" s="26">
        <f t="shared" si="19"/>
        <v>0</v>
      </c>
      <c r="T245" s="26">
        <f t="shared" si="19"/>
        <v>0</v>
      </c>
      <c r="U245" s="26">
        <f t="shared" si="19"/>
        <v>0</v>
      </c>
      <c r="V245" s="26">
        <f t="shared" si="19"/>
        <v>0</v>
      </c>
    </row>
    <row r="246" spans="1:22" s="171" customFormat="1" outlineLevel="2" x14ac:dyDescent="0.35">
      <c r="A246" s="169" t="s">
        <v>585</v>
      </c>
      <c r="B246" s="34" t="s">
        <v>3</v>
      </c>
      <c r="C246" s="34" t="s">
        <v>3</v>
      </c>
      <c r="D246" s="34" t="s">
        <v>3</v>
      </c>
      <c r="E246" s="34" t="s">
        <v>3</v>
      </c>
      <c r="F246" s="34" t="s">
        <v>3</v>
      </c>
      <c r="G246" s="34" t="s">
        <v>3</v>
      </c>
      <c r="H246" s="34" t="s">
        <v>3</v>
      </c>
      <c r="I246" s="34" t="s">
        <v>3</v>
      </c>
      <c r="J246" s="34" t="s">
        <v>3</v>
      </c>
      <c r="K246" s="34" t="s">
        <v>3</v>
      </c>
      <c r="L246" s="34" t="s">
        <v>3</v>
      </c>
      <c r="M246" s="29">
        <f>SUM(M247:M248)</f>
        <v>0</v>
      </c>
      <c r="N246" s="170"/>
      <c r="O246" s="31">
        <f t="shared" si="15"/>
        <v>0</v>
      </c>
      <c r="P246" s="31">
        <f>SUM(P247:P248)</f>
        <v>0</v>
      </c>
      <c r="Q246" s="31">
        <f t="shared" ref="Q246:V246" si="20">SUM(Q247:Q248)</f>
        <v>0</v>
      </c>
      <c r="R246" s="31">
        <f t="shared" si="20"/>
        <v>0</v>
      </c>
      <c r="S246" s="31">
        <f t="shared" si="20"/>
        <v>0</v>
      </c>
      <c r="T246" s="31">
        <f t="shared" si="20"/>
        <v>0</v>
      </c>
      <c r="U246" s="31">
        <f t="shared" si="20"/>
        <v>0</v>
      </c>
      <c r="V246" s="31">
        <f t="shared" si="20"/>
        <v>0</v>
      </c>
    </row>
    <row r="247" spans="1:22" s="33" customFormat="1" outlineLevel="3" x14ac:dyDescent="0.35">
      <c r="A247" s="27" t="s">
        <v>170</v>
      </c>
      <c r="B247" s="28" t="s">
        <v>11</v>
      </c>
      <c r="C247" s="30"/>
      <c r="D247" s="30"/>
      <c r="E247" s="30"/>
      <c r="F247" s="30"/>
      <c r="G247" s="30"/>
      <c r="H247" s="30"/>
      <c r="I247" s="30"/>
      <c r="J247" s="30">
        <v>0</v>
      </c>
      <c r="K247" s="191">
        <v>1</v>
      </c>
      <c r="L247" s="30">
        <v>31159.67</v>
      </c>
      <c r="M247" s="30">
        <f>(SUM(D247:J247))*L247/K247</f>
        <v>0</v>
      </c>
      <c r="N247" s="35"/>
      <c r="O247" s="31">
        <f t="shared" si="15"/>
        <v>0</v>
      </c>
      <c r="P247" s="32"/>
      <c r="Q247" s="32"/>
      <c r="R247" s="32"/>
      <c r="S247" s="32"/>
      <c r="T247" s="32"/>
      <c r="U247" s="32"/>
      <c r="V247" s="32"/>
    </row>
    <row r="248" spans="1:22" s="33" customFormat="1" outlineLevel="3" x14ac:dyDescent="0.35">
      <c r="A248" s="27" t="s">
        <v>581</v>
      </c>
      <c r="B248" s="28" t="s">
        <v>11</v>
      </c>
      <c r="C248" s="30"/>
      <c r="D248" s="30"/>
      <c r="E248" s="30"/>
      <c r="F248" s="30">
        <v>0</v>
      </c>
      <c r="G248" s="30"/>
      <c r="H248" s="30"/>
      <c r="I248" s="30"/>
      <c r="J248" s="30"/>
      <c r="K248" s="191">
        <v>1</v>
      </c>
      <c r="L248" s="30">
        <v>16960</v>
      </c>
      <c r="M248" s="30">
        <f>(SUM(D248:J248))*L248/K248</f>
        <v>0</v>
      </c>
      <c r="N248" s="35"/>
      <c r="O248" s="31">
        <f t="shared" si="15"/>
        <v>0</v>
      </c>
      <c r="P248" s="32"/>
      <c r="Q248" s="32"/>
      <c r="R248" s="32"/>
      <c r="S248" s="32"/>
      <c r="T248" s="32"/>
      <c r="U248" s="32"/>
      <c r="V248" s="32"/>
    </row>
    <row r="249" spans="1:22" s="171" customFormat="1" ht="52" outlineLevel="2" x14ac:dyDescent="0.35">
      <c r="A249" s="169" t="s">
        <v>596</v>
      </c>
      <c r="B249" s="34" t="s">
        <v>3</v>
      </c>
      <c r="C249" s="34" t="s">
        <v>3</v>
      </c>
      <c r="D249" s="34" t="s">
        <v>3</v>
      </c>
      <c r="E249" s="34" t="s">
        <v>3</v>
      </c>
      <c r="F249" s="34" t="s">
        <v>3</v>
      </c>
      <c r="G249" s="34" t="s">
        <v>3</v>
      </c>
      <c r="H249" s="34" t="s">
        <v>3</v>
      </c>
      <c r="I249" s="34" t="s">
        <v>3</v>
      </c>
      <c r="J249" s="34" t="s">
        <v>3</v>
      </c>
      <c r="K249" s="34" t="s">
        <v>3</v>
      </c>
      <c r="L249" s="34" t="s">
        <v>3</v>
      </c>
      <c r="M249" s="29">
        <f>SUM(M250:M263)</f>
        <v>59160.83</v>
      </c>
      <c r="N249" s="170"/>
      <c r="O249" s="31">
        <f t="shared" si="15"/>
        <v>0</v>
      </c>
      <c r="P249" s="31">
        <f>SUM(P250:P263)</f>
        <v>0</v>
      </c>
      <c r="Q249" s="31">
        <f t="shared" ref="Q249:V249" si="21">SUM(Q250:Q263)</f>
        <v>0</v>
      </c>
      <c r="R249" s="31">
        <f t="shared" si="21"/>
        <v>0</v>
      </c>
      <c r="S249" s="31">
        <f t="shared" si="21"/>
        <v>0</v>
      </c>
      <c r="T249" s="31">
        <f t="shared" si="21"/>
        <v>0</v>
      </c>
      <c r="U249" s="31">
        <f t="shared" si="21"/>
        <v>0</v>
      </c>
      <c r="V249" s="31">
        <f t="shared" si="21"/>
        <v>0</v>
      </c>
    </row>
    <row r="250" spans="1:22" s="33" customFormat="1" outlineLevel="3" x14ac:dyDescent="0.35">
      <c r="A250" s="27" t="s">
        <v>26</v>
      </c>
      <c r="B250" s="28" t="s">
        <v>11</v>
      </c>
      <c r="C250" s="30"/>
      <c r="D250" s="190"/>
      <c r="E250" s="190"/>
      <c r="F250" s="190"/>
      <c r="G250" s="190"/>
      <c r="H250" s="190"/>
      <c r="I250" s="190"/>
      <c r="J250" s="190"/>
      <c r="K250" s="191">
        <v>1</v>
      </c>
      <c r="L250" s="30">
        <v>20700</v>
      </c>
      <c r="M250" s="30">
        <f t="shared" ref="M250:M263" si="22">(SUM(D250:J250))*L250/K250</f>
        <v>0</v>
      </c>
      <c r="N250" s="35"/>
      <c r="O250" s="31">
        <f t="shared" si="15"/>
        <v>0</v>
      </c>
      <c r="P250" s="32"/>
      <c r="Q250" s="32"/>
      <c r="R250" s="32"/>
      <c r="S250" s="32"/>
      <c r="T250" s="32"/>
      <c r="U250" s="32"/>
      <c r="V250" s="32"/>
    </row>
    <row r="251" spans="1:22" s="33" customFormat="1" outlineLevel="3" x14ac:dyDescent="0.35">
      <c r="A251" s="27" t="s">
        <v>173</v>
      </c>
      <c r="B251" s="28" t="s">
        <v>11</v>
      </c>
      <c r="C251" s="30"/>
      <c r="D251" s="30"/>
      <c r="E251" s="30"/>
      <c r="F251" s="30">
        <v>5</v>
      </c>
      <c r="G251" s="30"/>
      <c r="H251" s="30"/>
      <c r="I251" s="30"/>
      <c r="J251" s="30"/>
      <c r="K251" s="191">
        <v>1</v>
      </c>
      <c r="L251" s="30">
        <v>6533.82</v>
      </c>
      <c r="M251" s="30">
        <f t="shared" si="22"/>
        <v>32669.1</v>
      </c>
      <c r="N251" s="35"/>
      <c r="O251" s="31">
        <f t="shared" si="15"/>
        <v>0</v>
      </c>
      <c r="P251" s="32"/>
      <c r="Q251" s="32"/>
      <c r="R251" s="32"/>
      <c r="S251" s="32"/>
      <c r="T251" s="32"/>
      <c r="U251" s="32"/>
      <c r="V251" s="32"/>
    </row>
    <row r="252" spans="1:22" s="33" customFormat="1" outlineLevel="3" x14ac:dyDescent="0.35">
      <c r="A252" s="27" t="s">
        <v>174</v>
      </c>
      <c r="B252" s="28" t="s">
        <v>11</v>
      </c>
      <c r="C252" s="30">
        <v>3</v>
      </c>
      <c r="D252" s="30"/>
      <c r="E252" s="30"/>
      <c r="F252" s="30"/>
      <c r="G252" s="30"/>
      <c r="H252" s="30"/>
      <c r="I252" s="30"/>
      <c r="J252" s="30"/>
      <c r="K252" s="191">
        <v>1</v>
      </c>
      <c r="L252" s="30">
        <v>3111.11</v>
      </c>
      <c r="M252" s="30">
        <f t="shared" si="22"/>
        <v>0</v>
      </c>
      <c r="N252" s="35"/>
      <c r="O252" s="31">
        <f t="shared" si="15"/>
        <v>0</v>
      </c>
      <c r="P252" s="32"/>
      <c r="Q252" s="32"/>
      <c r="R252" s="32"/>
      <c r="S252" s="32"/>
      <c r="T252" s="32"/>
      <c r="U252" s="32"/>
      <c r="V252" s="32"/>
    </row>
    <row r="253" spans="1:22" s="33" customFormat="1" outlineLevel="3" x14ac:dyDescent="0.35">
      <c r="A253" s="27" t="s">
        <v>25</v>
      </c>
      <c r="B253" s="28" t="s">
        <v>11</v>
      </c>
      <c r="C253" s="30">
        <v>0</v>
      </c>
      <c r="D253" s="190"/>
      <c r="E253" s="190"/>
      <c r="F253" s="190"/>
      <c r="G253" s="190"/>
      <c r="H253" s="190"/>
      <c r="I253" s="190"/>
      <c r="J253" s="190"/>
      <c r="K253" s="191">
        <v>1</v>
      </c>
      <c r="L253" s="30">
        <v>20003.330000000002</v>
      </c>
      <c r="M253" s="30">
        <f t="shared" si="22"/>
        <v>0</v>
      </c>
      <c r="N253" s="35"/>
      <c r="O253" s="31">
        <f t="shared" si="15"/>
        <v>0</v>
      </c>
      <c r="P253" s="32"/>
      <c r="Q253" s="32"/>
      <c r="R253" s="32"/>
      <c r="S253" s="32"/>
      <c r="T253" s="32"/>
      <c r="U253" s="32"/>
      <c r="V253" s="32"/>
    </row>
    <row r="254" spans="1:22" s="33" customFormat="1" outlineLevel="3" x14ac:dyDescent="0.35">
      <c r="A254" s="27" t="s">
        <v>175</v>
      </c>
      <c r="B254" s="28" t="s">
        <v>21</v>
      </c>
      <c r="C254" s="30"/>
      <c r="D254" s="30">
        <v>1</v>
      </c>
      <c r="E254" s="30"/>
      <c r="F254" s="30"/>
      <c r="G254" s="30"/>
      <c r="H254" s="30"/>
      <c r="I254" s="30">
        <v>1</v>
      </c>
      <c r="J254" s="30"/>
      <c r="K254" s="191">
        <v>1</v>
      </c>
      <c r="L254" s="30">
        <v>1519.76</v>
      </c>
      <c r="M254" s="30">
        <f t="shared" si="22"/>
        <v>3039.52</v>
      </c>
      <c r="N254" s="35"/>
      <c r="O254" s="31">
        <f t="shared" si="15"/>
        <v>0</v>
      </c>
      <c r="P254" s="32"/>
      <c r="Q254" s="32"/>
      <c r="R254" s="32"/>
      <c r="S254" s="32"/>
      <c r="T254" s="32"/>
      <c r="U254" s="32"/>
      <c r="V254" s="32"/>
    </row>
    <row r="255" spans="1:22" s="33" customFormat="1" outlineLevel="3" x14ac:dyDescent="0.35">
      <c r="A255" s="27" t="s">
        <v>176</v>
      </c>
      <c r="B255" s="28" t="s">
        <v>11</v>
      </c>
      <c r="C255" s="30"/>
      <c r="D255" s="30"/>
      <c r="E255" s="30"/>
      <c r="F255" s="30">
        <v>1</v>
      </c>
      <c r="G255" s="30"/>
      <c r="H255" s="30"/>
      <c r="I255" s="30"/>
      <c r="J255" s="30"/>
      <c r="K255" s="191">
        <v>1</v>
      </c>
      <c r="L255" s="30">
        <v>3986.7</v>
      </c>
      <c r="M255" s="30">
        <f t="shared" si="22"/>
        <v>3986.7</v>
      </c>
      <c r="N255" s="35"/>
      <c r="O255" s="31">
        <f t="shared" si="15"/>
        <v>0</v>
      </c>
      <c r="P255" s="32"/>
      <c r="Q255" s="32"/>
      <c r="R255" s="32"/>
      <c r="S255" s="32"/>
      <c r="T255" s="32"/>
      <c r="U255" s="32"/>
      <c r="V255" s="32"/>
    </row>
    <row r="256" spans="1:22" s="33" customFormat="1" ht="26" outlineLevel="3" x14ac:dyDescent="0.35">
      <c r="A256" s="27" t="s">
        <v>177</v>
      </c>
      <c r="B256" s="28" t="s">
        <v>11</v>
      </c>
      <c r="C256" s="30"/>
      <c r="D256" s="30"/>
      <c r="E256" s="30"/>
      <c r="F256" s="30">
        <v>2</v>
      </c>
      <c r="G256" s="30"/>
      <c r="H256" s="30"/>
      <c r="I256" s="30"/>
      <c r="J256" s="30"/>
      <c r="K256" s="191">
        <v>1</v>
      </c>
      <c r="L256" s="30">
        <v>4269.34</v>
      </c>
      <c r="M256" s="30">
        <f t="shared" si="22"/>
        <v>8538.68</v>
      </c>
      <c r="N256" s="35"/>
      <c r="O256" s="31">
        <f t="shared" si="15"/>
        <v>0</v>
      </c>
      <c r="P256" s="32"/>
      <c r="Q256" s="32"/>
      <c r="R256" s="32"/>
      <c r="S256" s="32"/>
      <c r="T256" s="32"/>
      <c r="U256" s="32"/>
      <c r="V256" s="32"/>
    </row>
    <row r="257" spans="1:22" s="33" customFormat="1" outlineLevel="3" x14ac:dyDescent="0.35">
      <c r="A257" s="27" t="s">
        <v>178</v>
      </c>
      <c r="B257" s="28" t="s">
        <v>11</v>
      </c>
      <c r="C257" s="30"/>
      <c r="D257" s="30"/>
      <c r="E257" s="30"/>
      <c r="F257" s="30"/>
      <c r="G257" s="30"/>
      <c r="H257" s="30"/>
      <c r="I257" s="30">
        <v>10</v>
      </c>
      <c r="J257" s="30"/>
      <c r="K257" s="191">
        <v>1</v>
      </c>
      <c r="L257" s="30">
        <v>412.33</v>
      </c>
      <c r="M257" s="30">
        <f t="shared" si="22"/>
        <v>4123.3</v>
      </c>
      <c r="N257" s="35"/>
      <c r="O257" s="31">
        <f t="shared" si="15"/>
        <v>0</v>
      </c>
      <c r="P257" s="32"/>
      <c r="Q257" s="32"/>
      <c r="R257" s="32"/>
      <c r="S257" s="32"/>
      <c r="T257" s="32"/>
      <c r="U257" s="32"/>
      <c r="V257" s="32"/>
    </row>
    <row r="258" spans="1:22" s="33" customFormat="1" outlineLevel="3" x14ac:dyDescent="0.35">
      <c r="A258" s="27" t="s">
        <v>179</v>
      </c>
      <c r="B258" s="28" t="s">
        <v>180</v>
      </c>
      <c r="C258" s="30"/>
      <c r="D258" s="30"/>
      <c r="E258" s="30"/>
      <c r="F258" s="30"/>
      <c r="G258" s="30"/>
      <c r="H258" s="30"/>
      <c r="I258" s="30">
        <v>2</v>
      </c>
      <c r="J258" s="30"/>
      <c r="K258" s="191">
        <v>1</v>
      </c>
      <c r="L258" s="30">
        <v>700</v>
      </c>
      <c r="M258" s="30">
        <f t="shared" si="22"/>
        <v>1400</v>
      </c>
      <c r="N258" s="35"/>
      <c r="O258" s="31">
        <f t="shared" si="15"/>
        <v>0</v>
      </c>
      <c r="P258" s="32"/>
      <c r="Q258" s="32"/>
      <c r="R258" s="32"/>
      <c r="S258" s="32"/>
      <c r="T258" s="32"/>
      <c r="U258" s="32"/>
      <c r="V258" s="32"/>
    </row>
    <row r="259" spans="1:22" s="33" customFormat="1" outlineLevel="3" x14ac:dyDescent="0.35">
      <c r="A259" s="27" t="s">
        <v>181</v>
      </c>
      <c r="B259" s="28" t="s">
        <v>11</v>
      </c>
      <c r="C259" s="30">
        <v>1</v>
      </c>
      <c r="D259" s="190">
        <f t="shared" ref="D259:J260" si="23">$C259*D$454</f>
        <v>2.8580000000000001E-2</v>
      </c>
      <c r="E259" s="190">
        <f t="shared" si="23"/>
        <v>1.695E-2</v>
      </c>
      <c r="F259" s="190">
        <f t="shared" si="23"/>
        <v>0.27173999999999998</v>
      </c>
      <c r="G259" s="190">
        <f t="shared" si="23"/>
        <v>0.23222000000000001</v>
      </c>
      <c r="H259" s="190">
        <f t="shared" si="23"/>
        <v>0.21209</v>
      </c>
      <c r="I259" s="190">
        <f t="shared" si="23"/>
        <v>0.19092999999999999</v>
      </c>
      <c r="J259" s="190">
        <f t="shared" si="23"/>
        <v>4.7489999999999997E-2</v>
      </c>
      <c r="K259" s="191">
        <v>1</v>
      </c>
      <c r="L259" s="30">
        <v>2316.33</v>
      </c>
      <c r="M259" s="30">
        <f t="shared" si="22"/>
        <v>2316.33</v>
      </c>
      <c r="N259" s="35"/>
      <c r="O259" s="31">
        <f t="shared" ref="O259:O322" si="24">SUM(P259:V259)</f>
        <v>0</v>
      </c>
      <c r="P259" s="32"/>
      <c r="Q259" s="32"/>
      <c r="R259" s="32"/>
      <c r="S259" s="32"/>
      <c r="T259" s="32"/>
      <c r="U259" s="32"/>
      <c r="V259" s="32"/>
    </row>
    <row r="260" spans="1:22" s="33" customFormat="1" outlineLevel="3" x14ac:dyDescent="0.35">
      <c r="A260" s="27" t="s">
        <v>182</v>
      </c>
      <c r="B260" s="28" t="s">
        <v>11</v>
      </c>
      <c r="C260" s="30">
        <v>1</v>
      </c>
      <c r="D260" s="190">
        <f t="shared" si="23"/>
        <v>2.8580000000000001E-2</v>
      </c>
      <c r="E260" s="190">
        <f t="shared" si="23"/>
        <v>1.695E-2</v>
      </c>
      <c r="F260" s="190">
        <f t="shared" si="23"/>
        <v>0.27173999999999998</v>
      </c>
      <c r="G260" s="190">
        <f t="shared" si="23"/>
        <v>0.23222000000000001</v>
      </c>
      <c r="H260" s="190">
        <f t="shared" si="23"/>
        <v>0.21209</v>
      </c>
      <c r="I260" s="190">
        <f t="shared" si="23"/>
        <v>0.19092999999999999</v>
      </c>
      <c r="J260" s="190">
        <f t="shared" si="23"/>
        <v>4.7489999999999997E-2</v>
      </c>
      <c r="K260" s="191">
        <v>1</v>
      </c>
      <c r="L260" s="30">
        <v>1390</v>
      </c>
      <c r="M260" s="30">
        <f t="shared" si="22"/>
        <v>1390</v>
      </c>
      <c r="N260" s="35"/>
      <c r="O260" s="31">
        <f t="shared" si="24"/>
        <v>0</v>
      </c>
      <c r="P260" s="32"/>
      <c r="Q260" s="32"/>
      <c r="R260" s="32"/>
      <c r="S260" s="32"/>
      <c r="T260" s="32"/>
      <c r="U260" s="32"/>
      <c r="V260" s="32"/>
    </row>
    <row r="261" spans="1:22" s="33" customFormat="1" outlineLevel="3" x14ac:dyDescent="0.35">
      <c r="A261" s="27" t="s">
        <v>554</v>
      </c>
      <c r="B261" s="28" t="s">
        <v>11</v>
      </c>
      <c r="C261" s="30"/>
      <c r="D261" s="30"/>
      <c r="E261" s="30"/>
      <c r="F261" s="30">
        <v>0</v>
      </c>
      <c r="G261" s="30"/>
      <c r="H261" s="30"/>
      <c r="I261" s="30"/>
      <c r="J261" s="30"/>
      <c r="K261" s="191">
        <v>1</v>
      </c>
      <c r="L261" s="30">
        <v>36046.43</v>
      </c>
      <c r="M261" s="30">
        <f t="shared" si="22"/>
        <v>0</v>
      </c>
      <c r="N261" s="35"/>
      <c r="O261" s="31"/>
      <c r="P261" s="32"/>
      <c r="Q261" s="32"/>
      <c r="R261" s="32"/>
      <c r="S261" s="32"/>
      <c r="T261" s="32"/>
      <c r="U261" s="32"/>
      <c r="V261" s="32"/>
    </row>
    <row r="262" spans="1:22" s="33" customFormat="1" outlineLevel="3" x14ac:dyDescent="0.35">
      <c r="A262" s="27" t="s">
        <v>559</v>
      </c>
      <c r="B262" s="28" t="s">
        <v>11</v>
      </c>
      <c r="C262" s="30"/>
      <c r="D262" s="30"/>
      <c r="E262" s="30"/>
      <c r="F262" s="30">
        <v>1</v>
      </c>
      <c r="G262" s="30"/>
      <c r="H262" s="30"/>
      <c r="I262" s="30"/>
      <c r="J262" s="30"/>
      <c r="K262" s="191">
        <v>1</v>
      </c>
      <c r="L262" s="30">
        <v>338.47</v>
      </c>
      <c r="M262" s="30">
        <f t="shared" si="22"/>
        <v>338.47</v>
      </c>
      <c r="N262" s="35"/>
      <c r="O262" s="31"/>
      <c r="P262" s="32"/>
      <c r="Q262" s="32"/>
      <c r="R262" s="32"/>
      <c r="S262" s="32"/>
      <c r="T262" s="32"/>
      <c r="U262" s="32"/>
      <c r="V262" s="32"/>
    </row>
    <row r="263" spans="1:22" s="33" customFormat="1" outlineLevel="3" x14ac:dyDescent="0.35">
      <c r="A263" s="27" t="s">
        <v>566</v>
      </c>
      <c r="B263" s="28" t="s">
        <v>24</v>
      </c>
      <c r="C263" s="30"/>
      <c r="D263" s="30"/>
      <c r="E263" s="30"/>
      <c r="F263" s="30"/>
      <c r="G263" s="30"/>
      <c r="H263" s="30"/>
      <c r="I263" s="30">
        <v>1</v>
      </c>
      <c r="J263" s="30"/>
      <c r="K263" s="191">
        <v>1</v>
      </c>
      <c r="L263" s="30">
        <v>1358.73</v>
      </c>
      <c r="M263" s="30">
        <f t="shared" si="22"/>
        <v>1358.73</v>
      </c>
      <c r="N263" s="35"/>
      <c r="O263" s="31">
        <f>SUM(P263:V263)</f>
        <v>0</v>
      </c>
      <c r="P263" s="32"/>
      <c r="Q263" s="32"/>
      <c r="R263" s="32"/>
      <c r="S263" s="32"/>
      <c r="T263" s="32"/>
      <c r="U263" s="32"/>
      <c r="V263" s="32"/>
    </row>
    <row r="264" spans="1:22" s="171" customFormat="1" outlineLevel="2" x14ac:dyDescent="0.35">
      <c r="A264" s="169" t="s">
        <v>588</v>
      </c>
      <c r="B264" s="34" t="s">
        <v>3</v>
      </c>
      <c r="C264" s="34" t="s">
        <v>3</v>
      </c>
      <c r="D264" s="34" t="s">
        <v>3</v>
      </c>
      <c r="E264" s="34" t="s">
        <v>3</v>
      </c>
      <c r="F264" s="34" t="s">
        <v>3</v>
      </c>
      <c r="G264" s="34" t="s">
        <v>3</v>
      </c>
      <c r="H264" s="34" t="s">
        <v>3</v>
      </c>
      <c r="I264" s="34" t="s">
        <v>3</v>
      </c>
      <c r="J264" s="34" t="s">
        <v>3</v>
      </c>
      <c r="K264" s="34" t="s">
        <v>3</v>
      </c>
      <c r="L264" s="34" t="s">
        <v>3</v>
      </c>
      <c r="M264" s="29">
        <f>SUM(M265:M270)</f>
        <v>72539.33</v>
      </c>
      <c r="N264" s="170"/>
      <c r="O264" s="31">
        <f t="shared" si="24"/>
        <v>0</v>
      </c>
      <c r="P264" s="31">
        <f>SUM(P265:P270)</f>
        <v>0</v>
      </c>
      <c r="Q264" s="31">
        <f t="shared" ref="Q264:V264" si="25">SUM(Q265:Q270)</f>
        <v>0</v>
      </c>
      <c r="R264" s="31">
        <f t="shared" si="25"/>
        <v>0</v>
      </c>
      <c r="S264" s="31">
        <f t="shared" si="25"/>
        <v>0</v>
      </c>
      <c r="T264" s="31">
        <f t="shared" si="25"/>
        <v>0</v>
      </c>
      <c r="U264" s="31">
        <f t="shared" si="25"/>
        <v>0</v>
      </c>
      <c r="V264" s="31">
        <f t="shared" si="25"/>
        <v>0</v>
      </c>
    </row>
    <row r="265" spans="1:22" s="33" customFormat="1" ht="52" outlineLevel="3" x14ac:dyDescent="0.35">
      <c r="A265" s="27" t="s">
        <v>294</v>
      </c>
      <c r="B265" s="28" t="s">
        <v>295</v>
      </c>
      <c r="C265" s="30">
        <v>12</v>
      </c>
      <c r="D265" s="190">
        <f t="shared" ref="D265:J267" si="26">$C265*D$454</f>
        <v>0.34296000000000004</v>
      </c>
      <c r="E265" s="190">
        <f t="shared" si="26"/>
        <v>0.2034</v>
      </c>
      <c r="F265" s="190">
        <f t="shared" si="26"/>
        <v>3.2608799999999998</v>
      </c>
      <c r="G265" s="190">
        <f t="shared" si="26"/>
        <v>2.7866400000000002</v>
      </c>
      <c r="H265" s="190">
        <f t="shared" si="26"/>
        <v>2.54508</v>
      </c>
      <c r="I265" s="190">
        <f t="shared" si="26"/>
        <v>2.2911599999999996</v>
      </c>
      <c r="J265" s="190">
        <f t="shared" si="26"/>
        <v>0.56987999999999994</v>
      </c>
      <c r="K265" s="191">
        <v>1</v>
      </c>
      <c r="L265" s="30">
        <v>221.81</v>
      </c>
      <c r="M265" s="30">
        <f t="shared" ref="M265:M270" si="27">(SUM(D265:J265))*L265/K265</f>
        <v>2661.7200000000003</v>
      </c>
      <c r="N265" s="35"/>
      <c r="O265" s="31">
        <f t="shared" si="24"/>
        <v>0</v>
      </c>
      <c r="P265" s="32"/>
      <c r="Q265" s="32"/>
      <c r="R265" s="32"/>
      <c r="S265" s="32"/>
      <c r="T265" s="32"/>
      <c r="U265" s="32"/>
      <c r="V265" s="32"/>
    </row>
    <row r="266" spans="1:22" s="33" customFormat="1" ht="26" outlineLevel="3" x14ac:dyDescent="0.35">
      <c r="A266" s="27" t="s">
        <v>296</v>
      </c>
      <c r="B266" s="28" t="s">
        <v>295</v>
      </c>
      <c r="C266" s="30">
        <v>6</v>
      </c>
      <c r="D266" s="190">
        <f t="shared" si="26"/>
        <v>0.17148000000000002</v>
      </c>
      <c r="E266" s="190">
        <f t="shared" si="26"/>
        <v>0.1017</v>
      </c>
      <c r="F266" s="190">
        <f t="shared" si="26"/>
        <v>1.6304399999999999</v>
      </c>
      <c r="G266" s="190">
        <f t="shared" si="26"/>
        <v>1.3933200000000001</v>
      </c>
      <c r="H266" s="190">
        <f t="shared" si="26"/>
        <v>1.27254</v>
      </c>
      <c r="I266" s="190">
        <f t="shared" si="26"/>
        <v>1.1455799999999998</v>
      </c>
      <c r="J266" s="190">
        <f t="shared" si="26"/>
        <v>0.28493999999999997</v>
      </c>
      <c r="K266" s="191">
        <v>1</v>
      </c>
      <c r="L266" s="30">
        <v>57.29</v>
      </c>
      <c r="M266" s="30">
        <f t="shared" si="27"/>
        <v>343.74</v>
      </c>
      <c r="N266" s="35"/>
      <c r="O266" s="31">
        <f t="shared" si="24"/>
        <v>0</v>
      </c>
      <c r="P266" s="32"/>
      <c r="Q266" s="32"/>
      <c r="R266" s="32"/>
      <c r="S266" s="32"/>
      <c r="T266" s="32"/>
      <c r="U266" s="32"/>
      <c r="V266" s="32"/>
    </row>
    <row r="267" spans="1:22" s="33" customFormat="1" ht="26" outlineLevel="3" x14ac:dyDescent="0.35">
      <c r="A267" s="27" t="s">
        <v>297</v>
      </c>
      <c r="B267" s="28" t="s">
        <v>295</v>
      </c>
      <c r="C267" s="30">
        <v>12</v>
      </c>
      <c r="D267" s="190">
        <f t="shared" si="26"/>
        <v>0.34296000000000004</v>
      </c>
      <c r="E267" s="190">
        <f t="shared" si="26"/>
        <v>0.2034</v>
      </c>
      <c r="F267" s="190">
        <f t="shared" si="26"/>
        <v>3.2608799999999998</v>
      </c>
      <c r="G267" s="190">
        <f t="shared" si="26"/>
        <v>2.7866400000000002</v>
      </c>
      <c r="H267" s="190">
        <f t="shared" si="26"/>
        <v>2.54508</v>
      </c>
      <c r="I267" s="190">
        <f t="shared" si="26"/>
        <v>2.2911599999999996</v>
      </c>
      <c r="J267" s="190">
        <f t="shared" si="26"/>
        <v>0.56987999999999994</v>
      </c>
      <c r="K267" s="191">
        <v>1</v>
      </c>
      <c r="L267" s="30">
        <v>570.89750000000004</v>
      </c>
      <c r="M267" s="30">
        <f t="shared" si="27"/>
        <v>6850.77</v>
      </c>
      <c r="N267" s="35"/>
      <c r="O267" s="31">
        <f t="shared" si="24"/>
        <v>0</v>
      </c>
      <c r="P267" s="32"/>
      <c r="Q267" s="32"/>
      <c r="R267" s="32"/>
      <c r="S267" s="32"/>
      <c r="T267" s="32"/>
      <c r="U267" s="32"/>
      <c r="V267" s="32"/>
    </row>
    <row r="268" spans="1:22" s="33" customFormat="1" ht="26" outlineLevel="3" x14ac:dyDescent="0.35">
      <c r="A268" s="27" t="s">
        <v>298</v>
      </c>
      <c r="B268" s="28" t="s">
        <v>11</v>
      </c>
      <c r="C268" s="30"/>
      <c r="D268" s="30">
        <v>15</v>
      </c>
      <c r="E268" s="30"/>
      <c r="F268" s="30"/>
      <c r="G268" s="30"/>
      <c r="H268" s="30"/>
      <c r="I268" s="30"/>
      <c r="J268" s="30"/>
      <c r="K268" s="191">
        <v>1</v>
      </c>
      <c r="L268" s="30">
        <v>353</v>
      </c>
      <c r="M268" s="30">
        <f t="shared" si="27"/>
        <v>5295</v>
      </c>
      <c r="N268" s="35"/>
      <c r="O268" s="31">
        <f t="shared" si="24"/>
        <v>0</v>
      </c>
      <c r="P268" s="32"/>
      <c r="Q268" s="32"/>
      <c r="R268" s="32"/>
      <c r="S268" s="32"/>
      <c r="T268" s="32"/>
      <c r="U268" s="32"/>
      <c r="V268" s="32"/>
    </row>
    <row r="269" spans="1:22" s="33" customFormat="1" ht="26" outlineLevel="3" x14ac:dyDescent="0.35">
      <c r="A269" s="27" t="s">
        <v>299</v>
      </c>
      <c r="B269" s="28" t="s">
        <v>300</v>
      </c>
      <c r="C269" s="30"/>
      <c r="D269" s="30"/>
      <c r="E269" s="30"/>
      <c r="F269" s="30">
        <v>5</v>
      </c>
      <c r="G269" s="30"/>
      <c r="H269" s="30"/>
      <c r="I269" s="30"/>
      <c r="J269" s="30"/>
      <c r="K269" s="191">
        <v>1</v>
      </c>
      <c r="L269" s="30">
        <v>11435.02</v>
      </c>
      <c r="M269" s="30">
        <f t="shared" si="27"/>
        <v>57175.100000000006</v>
      </c>
      <c r="N269" s="35"/>
      <c r="O269" s="31">
        <f t="shared" si="24"/>
        <v>0</v>
      </c>
      <c r="P269" s="32"/>
      <c r="Q269" s="32"/>
      <c r="R269" s="32"/>
      <c r="S269" s="32"/>
      <c r="T269" s="32"/>
      <c r="U269" s="32"/>
      <c r="V269" s="32"/>
    </row>
    <row r="270" spans="1:22" s="33" customFormat="1" ht="26" outlineLevel="3" x14ac:dyDescent="0.35">
      <c r="A270" s="27" t="s">
        <v>590</v>
      </c>
      <c r="B270" s="28" t="s">
        <v>11</v>
      </c>
      <c r="C270" s="30"/>
      <c r="D270" s="30">
        <v>1</v>
      </c>
      <c r="E270" s="30"/>
      <c r="F270" s="30"/>
      <c r="G270" s="30"/>
      <c r="H270" s="30"/>
      <c r="I270" s="30"/>
      <c r="J270" s="30"/>
      <c r="K270" s="191">
        <v>1</v>
      </c>
      <c r="L270" s="30">
        <v>213</v>
      </c>
      <c r="M270" s="30">
        <f t="shared" si="27"/>
        <v>213</v>
      </c>
      <c r="N270" s="35"/>
      <c r="O270" s="31">
        <f t="shared" si="24"/>
        <v>0</v>
      </c>
      <c r="P270" s="32"/>
      <c r="Q270" s="32"/>
      <c r="R270" s="32"/>
      <c r="S270" s="32"/>
      <c r="T270" s="32"/>
      <c r="U270" s="32"/>
      <c r="V270" s="32"/>
    </row>
    <row r="271" spans="1:22" s="171" customFormat="1" outlineLevel="2" x14ac:dyDescent="0.35">
      <c r="A271" s="169" t="s">
        <v>302</v>
      </c>
      <c r="B271" s="34" t="s">
        <v>3</v>
      </c>
      <c r="C271" s="34" t="s">
        <v>3</v>
      </c>
      <c r="D271" s="34" t="s">
        <v>3</v>
      </c>
      <c r="E271" s="34" t="s">
        <v>3</v>
      </c>
      <c r="F271" s="34" t="s">
        <v>3</v>
      </c>
      <c r="G271" s="34" t="s">
        <v>3</v>
      </c>
      <c r="H271" s="34" t="s">
        <v>3</v>
      </c>
      <c r="I271" s="34" t="s">
        <v>3</v>
      </c>
      <c r="J271" s="34" t="s">
        <v>3</v>
      </c>
      <c r="K271" s="34" t="s">
        <v>3</v>
      </c>
      <c r="L271" s="34" t="s">
        <v>3</v>
      </c>
      <c r="M271" s="29">
        <f>SUM(M272:M278)</f>
        <v>56298.95</v>
      </c>
      <c r="N271" s="170"/>
      <c r="O271" s="31">
        <f t="shared" si="24"/>
        <v>0</v>
      </c>
      <c r="P271" s="31">
        <f>SUM(P272:P278)</f>
        <v>0</v>
      </c>
      <c r="Q271" s="31">
        <f t="shared" ref="Q271:V271" si="28">SUM(Q272:Q278)</f>
        <v>0</v>
      </c>
      <c r="R271" s="31">
        <f t="shared" si="28"/>
        <v>0</v>
      </c>
      <c r="S271" s="31">
        <f t="shared" si="28"/>
        <v>0</v>
      </c>
      <c r="T271" s="31">
        <f t="shared" si="28"/>
        <v>0</v>
      </c>
      <c r="U271" s="31">
        <f t="shared" si="28"/>
        <v>0</v>
      </c>
      <c r="V271" s="31">
        <f t="shared" si="28"/>
        <v>0</v>
      </c>
    </row>
    <row r="272" spans="1:22" s="33" customFormat="1" outlineLevel="3" x14ac:dyDescent="0.35">
      <c r="A272" s="27" t="s">
        <v>303</v>
      </c>
      <c r="B272" s="28" t="s">
        <v>11</v>
      </c>
      <c r="C272" s="30">
        <v>15</v>
      </c>
      <c r="D272" s="190">
        <f t="shared" ref="D272:J272" si="29">$C272*D$454</f>
        <v>0.42870000000000003</v>
      </c>
      <c r="E272" s="190">
        <f t="shared" si="29"/>
        <v>0.25424999999999998</v>
      </c>
      <c r="F272" s="190">
        <f t="shared" si="29"/>
        <v>4.0760999999999994</v>
      </c>
      <c r="G272" s="190">
        <f t="shared" si="29"/>
        <v>3.4833000000000003</v>
      </c>
      <c r="H272" s="190">
        <f t="shared" si="29"/>
        <v>3.1813500000000001</v>
      </c>
      <c r="I272" s="190">
        <f t="shared" si="29"/>
        <v>2.86395</v>
      </c>
      <c r="J272" s="190">
        <f t="shared" si="29"/>
        <v>0.71234999999999993</v>
      </c>
      <c r="K272" s="191">
        <v>1</v>
      </c>
      <c r="L272" s="30">
        <v>1677.57</v>
      </c>
      <c r="M272" s="30">
        <f t="shared" ref="M272:M278" si="30">(SUM(D272:J272))*L272/K272</f>
        <v>25163.55</v>
      </c>
      <c r="N272" s="35"/>
      <c r="O272" s="31">
        <f t="shared" si="24"/>
        <v>0</v>
      </c>
      <c r="P272" s="32"/>
      <c r="Q272" s="32"/>
      <c r="R272" s="32"/>
      <c r="S272" s="32"/>
      <c r="T272" s="32"/>
      <c r="U272" s="32"/>
      <c r="V272" s="32"/>
    </row>
    <row r="273" spans="1:22" s="33" customFormat="1" outlineLevel="3" x14ac:dyDescent="0.35">
      <c r="A273" s="27" t="s">
        <v>304</v>
      </c>
      <c r="B273" s="28" t="s">
        <v>11</v>
      </c>
      <c r="C273" s="30"/>
      <c r="D273" s="30"/>
      <c r="E273" s="30"/>
      <c r="F273" s="30"/>
      <c r="G273" s="30"/>
      <c r="H273" s="30"/>
      <c r="I273" s="30"/>
      <c r="J273" s="30">
        <v>0</v>
      </c>
      <c r="K273" s="191">
        <v>1</v>
      </c>
      <c r="L273" s="30">
        <v>2816.67</v>
      </c>
      <c r="M273" s="30">
        <f t="shared" si="30"/>
        <v>0</v>
      </c>
      <c r="N273" s="35"/>
      <c r="O273" s="31">
        <f t="shared" si="24"/>
        <v>0</v>
      </c>
      <c r="P273" s="32"/>
      <c r="Q273" s="32"/>
      <c r="R273" s="32"/>
      <c r="S273" s="32"/>
      <c r="T273" s="32"/>
      <c r="U273" s="32"/>
      <c r="V273" s="32"/>
    </row>
    <row r="274" spans="1:22" s="33" customFormat="1" ht="26" outlineLevel="3" x14ac:dyDescent="0.35">
      <c r="A274" s="40" t="s">
        <v>305</v>
      </c>
      <c r="B274" s="28" t="s">
        <v>11</v>
      </c>
      <c r="C274" s="30"/>
      <c r="D274" s="30"/>
      <c r="E274" s="30"/>
      <c r="F274" s="30">
        <v>0</v>
      </c>
      <c r="G274" s="30"/>
      <c r="H274" s="30"/>
      <c r="I274" s="30"/>
      <c r="J274" s="30"/>
      <c r="K274" s="191">
        <v>1</v>
      </c>
      <c r="L274" s="30">
        <v>27000</v>
      </c>
      <c r="M274" s="30">
        <f t="shared" si="30"/>
        <v>0</v>
      </c>
      <c r="N274" s="35"/>
      <c r="O274" s="31">
        <f t="shared" si="24"/>
        <v>0</v>
      </c>
      <c r="P274" s="32"/>
      <c r="Q274" s="32"/>
      <c r="R274" s="32"/>
      <c r="S274" s="32"/>
      <c r="T274" s="32"/>
      <c r="U274" s="32"/>
      <c r="V274" s="32"/>
    </row>
    <row r="275" spans="1:22" s="33" customFormat="1" outlineLevel="3" x14ac:dyDescent="0.35">
      <c r="A275" s="27" t="s">
        <v>306</v>
      </c>
      <c r="B275" s="28" t="s">
        <v>11</v>
      </c>
      <c r="C275" s="30"/>
      <c r="D275" s="30"/>
      <c r="E275" s="30"/>
      <c r="F275" s="30"/>
      <c r="G275" s="30"/>
      <c r="H275" s="30"/>
      <c r="I275" s="30"/>
      <c r="J275" s="30">
        <v>0</v>
      </c>
      <c r="K275" s="191">
        <v>1</v>
      </c>
      <c r="L275" s="30">
        <v>865.67</v>
      </c>
      <c r="M275" s="30">
        <f t="shared" si="30"/>
        <v>0</v>
      </c>
      <c r="N275" s="35"/>
      <c r="O275" s="31">
        <f t="shared" si="24"/>
        <v>0</v>
      </c>
      <c r="P275" s="32"/>
      <c r="Q275" s="32"/>
      <c r="R275" s="32"/>
      <c r="S275" s="32"/>
      <c r="T275" s="32"/>
      <c r="U275" s="32"/>
      <c r="V275" s="32"/>
    </row>
    <row r="276" spans="1:22" s="33" customFormat="1" outlineLevel="3" x14ac:dyDescent="0.35">
      <c r="A276" s="27" t="s">
        <v>307</v>
      </c>
      <c r="B276" s="28" t="s">
        <v>11</v>
      </c>
      <c r="C276" s="30"/>
      <c r="D276" s="30"/>
      <c r="E276" s="30"/>
      <c r="F276" s="30"/>
      <c r="G276" s="30"/>
      <c r="H276" s="30"/>
      <c r="I276" s="30"/>
      <c r="J276" s="30">
        <v>0</v>
      </c>
      <c r="K276" s="191">
        <v>1</v>
      </c>
      <c r="L276" s="30">
        <v>17725</v>
      </c>
      <c r="M276" s="30">
        <f t="shared" si="30"/>
        <v>0</v>
      </c>
      <c r="N276" s="35"/>
      <c r="O276" s="31">
        <f t="shared" si="24"/>
        <v>0</v>
      </c>
      <c r="P276" s="32"/>
      <c r="Q276" s="32"/>
      <c r="R276" s="32"/>
      <c r="S276" s="32"/>
      <c r="T276" s="32"/>
      <c r="U276" s="32"/>
      <c r="V276" s="32"/>
    </row>
    <row r="277" spans="1:22" s="33" customFormat="1" outlineLevel="3" x14ac:dyDescent="0.35">
      <c r="A277" s="27" t="s">
        <v>308</v>
      </c>
      <c r="B277" s="28" t="s">
        <v>11</v>
      </c>
      <c r="C277" s="30"/>
      <c r="D277" s="30"/>
      <c r="E277" s="30"/>
      <c r="F277" s="30"/>
      <c r="G277" s="30"/>
      <c r="H277" s="30">
        <v>0</v>
      </c>
      <c r="I277" s="30"/>
      <c r="J277" s="30"/>
      <c r="K277" s="191">
        <v>1</v>
      </c>
      <c r="L277" s="30">
        <v>10481.67</v>
      </c>
      <c r="M277" s="30">
        <f t="shared" si="30"/>
        <v>0</v>
      </c>
      <c r="N277" s="35"/>
      <c r="O277" s="31">
        <f t="shared" si="24"/>
        <v>0</v>
      </c>
      <c r="P277" s="32"/>
      <c r="Q277" s="32"/>
      <c r="R277" s="32"/>
      <c r="S277" s="32"/>
      <c r="T277" s="32"/>
      <c r="U277" s="32"/>
      <c r="V277" s="32"/>
    </row>
    <row r="278" spans="1:22" s="33" customFormat="1" outlineLevel="3" x14ac:dyDescent="0.35">
      <c r="A278" s="27" t="s">
        <v>309</v>
      </c>
      <c r="B278" s="28" t="s">
        <v>11</v>
      </c>
      <c r="C278" s="30">
        <v>5</v>
      </c>
      <c r="D278" s="190">
        <f t="shared" ref="D278:J278" si="31">$C278*D$454</f>
        <v>0.1429</v>
      </c>
      <c r="E278" s="190">
        <f t="shared" si="31"/>
        <v>8.4749999999999992E-2</v>
      </c>
      <c r="F278" s="190">
        <f t="shared" si="31"/>
        <v>1.3586999999999998</v>
      </c>
      <c r="G278" s="190">
        <f t="shared" si="31"/>
        <v>1.1611</v>
      </c>
      <c r="H278" s="190">
        <f t="shared" si="31"/>
        <v>1.0604499999999999</v>
      </c>
      <c r="I278" s="190">
        <f t="shared" si="31"/>
        <v>0.95465</v>
      </c>
      <c r="J278" s="190">
        <f t="shared" si="31"/>
        <v>0.23744999999999999</v>
      </c>
      <c r="K278" s="191">
        <v>1</v>
      </c>
      <c r="L278" s="30">
        <v>6227.08</v>
      </c>
      <c r="M278" s="30">
        <f t="shared" si="30"/>
        <v>31135.399999999994</v>
      </c>
      <c r="N278" s="35"/>
      <c r="O278" s="31">
        <f t="shared" si="24"/>
        <v>0</v>
      </c>
      <c r="P278" s="32"/>
      <c r="Q278" s="32"/>
      <c r="R278" s="32"/>
      <c r="S278" s="32"/>
      <c r="T278" s="32"/>
      <c r="U278" s="32"/>
      <c r="V278" s="32"/>
    </row>
    <row r="279" spans="1:22" s="171" customFormat="1" ht="26" outlineLevel="2" x14ac:dyDescent="0.35">
      <c r="A279" s="169" t="s">
        <v>58</v>
      </c>
      <c r="B279" s="34" t="s">
        <v>3</v>
      </c>
      <c r="C279" s="34" t="s">
        <v>3</v>
      </c>
      <c r="D279" s="34" t="s">
        <v>3</v>
      </c>
      <c r="E279" s="34" t="s">
        <v>3</v>
      </c>
      <c r="F279" s="34" t="s">
        <v>3</v>
      </c>
      <c r="G279" s="34" t="s">
        <v>3</v>
      </c>
      <c r="H279" s="34" t="s">
        <v>3</v>
      </c>
      <c r="I279" s="34" t="s">
        <v>3</v>
      </c>
      <c r="J279" s="34" t="s">
        <v>3</v>
      </c>
      <c r="K279" s="34" t="s">
        <v>3</v>
      </c>
      <c r="L279" s="34" t="s">
        <v>3</v>
      </c>
      <c r="M279" s="29">
        <f>SUM(M280:M284)</f>
        <v>19810.842000000004</v>
      </c>
      <c r="N279" s="170"/>
      <c r="O279" s="31">
        <f t="shared" si="24"/>
        <v>0</v>
      </c>
      <c r="P279" s="31">
        <f>SUM(P280:P284)</f>
        <v>0</v>
      </c>
      <c r="Q279" s="31">
        <f t="shared" ref="Q279:V279" si="32">SUM(Q280:Q284)</f>
        <v>0</v>
      </c>
      <c r="R279" s="31">
        <f t="shared" si="32"/>
        <v>0</v>
      </c>
      <c r="S279" s="31">
        <f t="shared" si="32"/>
        <v>0</v>
      </c>
      <c r="T279" s="31">
        <f t="shared" si="32"/>
        <v>0</v>
      </c>
      <c r="U279" s="31">
        <f t="shared" si="32"/>
        <v>0</v>
      </c>
      <c r="V279" s="31">
        <f t="shared" si="32"/>
        <v>0</v>
      </c>
    </row>
    <row r="280" spans="1:22" s="33" customFormat="1" outlineLevel="3" x14ac:dyDescent="0.35">
      <c r="A280" s="27" t="s">
        <v>340</v>
      </c>
      <c r="B280" s="28" t="s">
        <v>11</v>
      </c>
      <c r="C280" s="30"/>
      <c r="D280" s="30"/>
      <c r="E280" s="30"/>
      <c r="F280" s="30"/>
      <c r="G280" s="30"/>
      <c r="H280" s="30"/>
      <c r="I280" s="30">
        <v>100</v>
      </c>
      <c r="J280" s="30"/>
      <c r="K280" s="191">
        <v>1</v>
      </c>
      <c r="L280" s="30">
        <v>24.69</v>
      </c>
      <c r="M280" s="30">
        <f>(SUM(D280:J280))*L280/K280</f>
        <v>2469</v>
      </c>
      <c r="N280" s="35"/>
      <c r="O280" s="31">
        <f t="shared" si="24"/>
        <v>0</v>
      </c>
      <c r="P280" s="32"/>
      <c r="Q280" s="32"/>
      <c r="R280" s="32"/>
      <c r="S280" s="32"/>
      <c r="T280" s="32"/>
      <c r="U280" s="32"/>
      <c r="V280" s="32"/>
    </row>
    <row r="281" spans="1:22" s="33" customFormat="1" outlineLevel="3" x14ac:dyDescent="0.35">
      <c r="A281" s="27" t="s">
        <v>341</v>
      </c>
      <c r="B281" s="28" t="s">
        <v>21</v>
      </c>
      <c r="C281" s="30"/>
      <c r="D281" s="30"/>
      <c r="E281" s="30"/>
      <c r="F281" s="30"/>
      <c r="G281" s="30"/>
      <c r="H281" s="30"/>
      <c r="I281" s="30">
        <v>6</v>
      </c>
      <c r="J281" s="30"/>
      <c r="K281" s="191">
        <v>1</v>
      </c>
      <c r="L281" s="30">
        <v>258.04000000000002</v>
      </c>
      <c r="M281" s="30">
        <f>(SUM(D281:J281))*L281/K281</f>
        <v>1548.2400000000002</v>
      </c>
      <c r="N281" s="35"/>
      <c r="O281" s="31">
        <f t="shared" si="24"/>
        <v>0</v>
      </c>
      <c r="P281" s="32"/>
      <c r="Q281" s="32"/>
      <c r="R281" s="32"/>
      <c r="S281" s="32"/>
      <c r="T281" s="32"/>
      <c r="U281" s="32"/>
      <c r="V281" s="32"/>
    </row>
    <row r="282" spans="1:22" s="33" customFormat="1" ht="26" outlineLevel="3" x14ac:dyDescent="0.35">
      <c r="A282" s="27" t="s">
        <v>342</v>
      </c>
      <c r="B282" s="28" t="s">
        <v>198</v>
      </c>
      <c r="C282" s="30"/>
      <c r="D282" s="30"/>
      <c r="E282" s="30"/>
      <c r="F282" s="30"/>
      <c r="G282" s="30"/>
      <c r="H282" s="30"/>
      <c r="I282" s="30">
        <v>5</v>
      </c>
      <c r="J282" s="30">
        <v>8</v>
      </c>
      <c r="K282" s="191">
        <v>1</v>
      </c>
      <c r="L282" s="30">
        <v>1026.1300000000001</v>
      </c>
      <c r="M282" s="30">
        <f>(SUM(D282:J282))*L282/K282</f>
        <v>13339.690000000002</v>
      </c>
      <c r="N282" s="35"/>
      <c r="O282" s="31">
        <f t="shared" si="24"/>
        <v>0</v>
      </c>
      <c r="P282" s="32"/>
      <c r="Q282" s="32"/>
      <c r="R282" s="32"/>
      <c r="S282" s="32"/>
      <c r="T282" s="32"/>
      <c r="U282" s="32"/>
      <c r="V282" s="32"/>
    </row>
    <row r="283" spans="1:22" s="33" customFormat="1" ht="26" outlineLevel="3" x14ac:dyDescent="0.35">
      <c r="A283" s="27" t="s">
        <v>343</v>
      </c>
      <c r="B283" s="28" t="s">
        <v>11</v>
      </c>
      <c r="C283" s="30"/>
      <c r="D283" s="30">
        <v>8</v>
      </c>
      <c r="E283" s="30"/>
      <c r="F283" s="30"/>
      <c r="G283" s="30"/>
      <c r="H283" s="30">
        <v>8</v>
      </c>
      <c r="I283" s="30">
        <v>8</v>
      </c>
      <c r="J283" s="30"/>
      <c r="K283" s="191">
        <v>1</v>
      </c>
      <c r="L283" s="30">
        <v>37.073</v>
      </c>
      <c r="M283" s="30">
        <f>(SUM(D283:J283))*L283/K283</f>
        <v>889.75199999999995</v>
      </c>
      <c r="N283" s="35"/>
      <c r="O283" s="31">
        <f t="shared" si="24"/>
        <v>0</v>
      </c>
      <c r="P283" s="32"/>
      <c r="Q283" s="32"/>
      <c r="R283" s="32"/>
      <c r="S283" s="32"/>
      <c r="T283" s="32"/>
      <c r="U283" s="32"/>
      <c r="V283" s="32"/>
    </row>
    <row r="284" spans="1:22" s="33" customFormat="1" ht="26" outlineLevel="3" x14ac:dyDescent="0.35">
      <c r="A284" s="27" t="s">
        <v>529</v>
      </c>
      <c r="B284" s="28" t="s">
        <v>11</v>
      </c>
      <c r="C284" s="30"/>
      <c r="D284" s="30"/>
      <c r="E284" s="30">
        <v>4</v>
      </c>
      <c r="F284" s="30"/>
      <c r="G284" s="30"/>
      <c r="H284" s="30">
        <v>7</v>
      </c>
      <c r="I284" s="30"/>
      <c r="J284" s="30">
        <v>5</v>
      </c>
      <c r="K284" s="191">
        <v>1</v>
      </c>
      <c r="L284" s="30">
        <v>97.76</v>
      </c>
      <c r="M284" s="30">
        <f>(SUM(D284:J284))*L284/K284</f>
        <v>1564.16</v>
      </c>
      <c r="N284" s="35"/>
      <c r="O284" s="31">
        <f t="shared" si="24"/>
        <v>0</v>
      </c>
      <c r="P284" s="32"/>
      <c r="Q284" s="32"/>
      <c r="R284" s="32"/>
      <c r="S284" s="32"/>
      <c r="T284" s="32"/>
      <c r="U284" s="32"/>
      <c r="V284" s="32"/>
    </row>
    <row r="285" spans="1:22" s="171" customFormat="1" ht="26" outlineLevel="2" x14ac:dyDescent="0.35">
      <c r="A285" s="169" t="s">
        <v>55</v>
      </c>
      <c r="B285" s="34" t="s">
        <v>3</v>
      </c>
      <c r="C285" s="34" t="s">
        <v>3</v>
      </c>
      <c r="D285" s="34" t="s">
        <v>3</v>
      </c>
      <c r="E285" s="34" t="s">
        <v>3</v>
      </c>
      <c r="F285" s="34" t="s">
        <v>3</v>
      </c>
      <c r="G285" s="34" t="s">
        <v>3</v>
      </c>
      <c r="H285" s="34" t="s">
        <v>3</v>
      </c>
      <c r="I285" s="34" t="s">
        <v>3</v>
      </c>
      <c r="J285" s="34" t="s">
        <v>3</v>
      </c>
      <c r="K285" s="34" t="s">
        <v>3</v>
      </c>
      <c r="L285" s="34" t="s">
        <v>3</v>
      </c>
      <c r="M285" s="29">
        <f>SUM(M286:M296)</f>
        <v>339943.89</v>
      </c>
      <c r="N285" s="170"/>
      <c r="O285" s="31">
        <f t="shared" si="24"/>
        <v>0</v>
      </c>
      <c r="P285" s="31">
        <f>SUM(P286:P296)</f>
        <v>0</v>
      </c>
      <c r="Q285" s="31">
        <f t="shared" ref="Q285:V285" si="33">SUM(Q286:Q296)</f>
        <v>0</v>
      </c>
      <c r="R285" s="31">
        <f t="shared" si="33"/>
        <v>0</v>
      </c>
      <c r="S285" s="31">
        <f t="shared" si="33"/>
        <v>0</v>
      </c>
      <c r="T285" s="31">
        <f t="shared" si="33"/>
        <v>0</v>
      </c>
      <c r="U285" s="31">
        <f t="shared" si="33"/>
        <v>0</v>
      </c>
      <c r="V285" s="31">
        <f t="shared" si="33"/>
        <v>0</v>
      </c>
    </row>
    <row r="286" spans="1:22" s="33" customFormat="1" outlineLevel="3" x14ac:dyDescent="0.35">
      <c r="A286" s="27" t="s">
        <v>344</v>
      </c>
      <c r="B286" s="28" t="s">
        <v>345</v>
      </c>
      <c r="C286" s="30">
        <v>45</v>
      </c>
      <c r="D286" s="190">
        <f t="shared" ref="D286:J296" si="34">$C286*D$454</f>
        <v>1.2861</v>
      </c>
      <c r="E286" s="190">
        <f t="shared" si="34"/>
        <v>0.76275000000000004</v>
      </c>
      <c r="F286" s="190">
        <f t="shared" si="34"/>
        <v>12.228299999999999</v>
      </c>
      <c r="G286" s="190">
        <f t="shared" si="34"/>
        <v>10.449900000000001</v>
      </c>
      <c r="H286" s="190">
        <f t="shared" si="34"/>
        <v>9.5440500000000004</v>
      </c>
      <c r="I286" s="190">
        <f t="shared" si="34"/>
        <v>8.5918499999999991</v>
      </c>
      <c r="J286" s="190">
        <f t="shared" si="34"/>
        <v>2.1370499999999999</v>
      </c>
      <c r="K286" s="191">
        <v>1</v>
      </c>
      <c r="L286" s="30">
        <v>494</v>
      </c>
      <c r="M286" s="30">
        <f t="shared" ref="M286:M296" si="35">(SUM(D286:J286))*L286/K286</f>
        <v>22230</v>
      </c>
      <c r="N286" s="35"/>
      <c r="O286" s="31">
        <f t="shared" si="24"/>
        <v>0</v>
      </c>
      <c r="P286" s="32"/>
      <c r="Q286" s="32"/>
      <c r="R286" s="32"/>
      <c r="S286" s="32"/>
      <c r="T286" s="32"/>
      <c r="U286" s="32"/>
      <c r="V286" s="32"/>
    </row>
    <row r="287" spans="1:22" s="33" customFormat="1" outlineLevel="3" x14ac:dyDescent="0.35">
      <c r="A287" s="27" t="s">
        <v>346</v>
      </c>
      <c r="B287" s="28" t="s">
        <v>11</v>
      </c>
      <c r="C287" s="30">
        <v>1</v>
      </c>
      <c r="D287" s="190">
        <f t="shared" si="34"/>
        <v>2.8580000000000001E-2</v>
      </c>
      <c r="E287" s="190">
        <f t="shared" si="34"/>
        <v>1.695E-2</v>
      </c>
      <c r="F287" s="190">
        <f t="shared" si="34"/>
        <v>0.27173999999999998</v>
      </c>
      <c r="G287" s="190">
        <f t="shared" si="34"/>
        <v>0.23222000000000001</v>
      </c>
      <c r="H287" s="190">
        <f t="shared" si="34"/>
        <v>0.21209</v>
      </c>
      <c r="I287" s="190">
        <f t="shared" si="34"/>
        <v>0.19092999999999999</v>
      </c>
      <c r="J287" s="190">
        <f t="shared" si="34"/>
        <v>4.7489999999999997E-2</v>
      </c>
      <c r="K287" s="191">
        <v>1</v>
      </c>
      <c r="L287" s="30">
        <v>21324.44</v>
      </c>
      <c r="M287" s="30">
        <f t="shared" si="35"/>
        <v>21324.44</v>
      </c>
      <c r="N287" s="35"/>
      <c r="O287" s="31">
        <f t="shared" si="24"/>
        <v>0</v>
      </c>
      <c r="P287" s="32"/>
      <c r="Q287" s="32"/>
      <c r="R287" s="32"/>
      <c r="S287" s="32"/>
      <c r="T287" s="32"/>
      <c r="U287" s="32"/>
      <c r="V287" s="32"/>
    </row>
    <row r="288" spans="1:22" s="33" customFormat="1" ht="26" outlineLevel="3" x14ac:dyDescent="0.35">
      <c r="A288" s="27" t="s">
        <v>347</v>
      </c>
      <c r="B288" s="28" t="s">
        <v>11</v>
      </c>
      <c r="C288" s="30">
        <v>5</v>
      </c>
      <c r="D288" s="190">
        <f t="shared" si="34"/>
        <v>0.1429</v>
      </c>
      <c r="E288" s="190">
        <f t="shared" si="34"/>
        <v>8.4749999999999992E-2</v>
      </c>
      <c r="F288" s="190">
        <f t="shared" si="34"/>
        <v>1.3586999999999998</v>
      </c>
      <c r="G288" s="190">
        <f t="shared" si="34"/>
        <v>1.1611</v>
      </c>
      <c r="H288" s="190">
        <f t="shared" si="34"/>
        <v>1.0604499999999999</v>
      </c>
      <c r="I288" s="190">
        <f t="shared" si="34"/>
        <v>0.95465</v>
      </c>
      <c r="J288" s="190">
        <f t="shared" si="34"/>
        <v>0.23744999999999999</v>
      </c>
      <c r="K288" s="191">
        <v>1</v>
      </c>
      <c r="L288" s="30">
        <v>210</v>
      </c>
      <c r="M288" s="30">
        <f t="shared" si="35"/>
        <v>1049.9999999999998</v>
      </c>
      <c r="N288" s="35"/>
      <c r="O288" s="31">
        <f t="shared" si="24"/>
        <v>0</v>
      </c>
      <c r="P288" s="32"/>
      <c r="Q288" s="32"/>
      <c r="R288" s="32"/>
      <c r="S288" s="32"/>
      <c r="T288" s="32"/>
      <c r="U288" s="32"/>
      <c r="V288" s="32"/>
    </row>
    <row r="289" spans="1:22" s="33" customFormat="1" outlineLevel="3" x14ac:dyDescent="0.35">
      <c r="A289" s="27" t="s">
        <v>348</v>
      </c>
      <c r="B289" s="28" t="s">
        <v>295</v>
      </c>
      <c r="C289" s="30">
        <v>12</v>
      </c>
      <c r="D289" s="190">
        <f t="shared" si="34"/>
        <v>0.34296000000000004</v>
      </c>
      <c r="E289" s="190">
        <f t="shared" si="34"/>
        <v>0.2034</v>
      </c>
      <c r="F289" s="190">
        <f t="shared" si="34"/>
        <v>3.2608799999999998</v>
      </c>
      <c r="G289" s="190">
        <f t="shared" si="34"/>
        <v>2.7866400000000002</v>
      </c>
      <c r="H289" s="190">
        <f t="shared" si="34"/>
        <v>2.54508</v>
      </c>
      <c r="I289" s="190">
        <f t="shared" si="34"/>
        <v>2.2911599999999996</v>
      </c>
      <c r="J289" s="190">
        <f t="shared" si="34"/>
        <v>0.56987999999999994</v>
      </c>
      <c r="K289" s="191">
        <v>1</v>
      </c>
      <c r="L289" s="30">
        <v>420</v>
      </c>
      <c r="M289" s="30">
        <f t="shared" si="35"/>
        <v>5040</v>
      </c>
      <c r="N289" s="35"/>
      <c r="O289" s="31">
        <f t="shared" si="24"/>
        <v>0</v>
      </c>
      <c r="P289" s="32"/>
      <c r="Q289" s="32"/>
      <c r="R289" s="32"/>
      <c r="S289" s="32"/>
      <c r="T289" s="32"/>
      <c r="U289" s="32"/>
      <c r="V289" s="32"/>
    </row>
    <row r="290" spans="1:22" s="33" customFormat="1" outlineLevel="3" x14ac:dyDescent="0.35">
      <c r="A290" s="27" t="s">
        <v>8</v>
      </c>
      <c r="B290" s="28" t="s">
        <v>9</v>
      </c>
      <c r="C290" s="30">
        <v>45</v>
      </c>
      <c r="D290" s="190">
        <f t="shared" si="34"/>
        <v>1.2861</v>
      </c>
      <c r="E290" s="190">
        <f t="shared" si="34"/>
        <v>0.76275000000000004</v>
      </c>
      <c r="F290" s="190">
        <f t="shared" si="34"/>
        <v>12.228299999999999</v>
      </c>
      <c r="G290" s="190">
        <f t="shared" si="34"/>
        <v>10.449900000000001</v>
      </c>
      <c r="H290" s="190">
        <f t="shared" si="34"/>
        <v>9.5440500000000004</v>
      </c>
      <c r="I290" s="190">
        <f t="shared" si="34"/>
        <v>8.5918499999999991</v>
      </c>
      <c r="J290" s="190">
        <f t="shared" si="34"/>
        <v>2.1370499999999999</v>
      </c>
      <c r="K290" s="191">
        <v>1</v>
      </c>
      <c r="L290" s="30">
        <v>3779.81</v>
      </c>
      <c r="M290" s="30">
        <f t="shared" si="35"/>
        <v>170091.45</v>
      </c>
      <c r="N290" s="35"/>
      <c r="O290" s="31">
        <f t="shared" si="24"/>
        <v>0</v>
      </c>
      <c r="P290" s="32"/>
      <c r="Q290" s="32"/>
      <c r="R290" s="32"/>
      <c r="S290" s="32"/>
      <c r="T290" s="32"/>
      <c r="U290" s="32"/>
      <c r="V290" s="32"/>
    </row>
    <row r="291" spans="1:22" s="33" customFormat="1" ht="39" outlineLevel="3" x14ac:dyDescent="0.35">
      <c r="A291" s="27" t="s">
        <v>349</v>
      </c>
      <c r="B291" s="28" t="s">
        <v>11</v>
      </c>
      <c r="C291" s="30">
        <v>1</v>
      </c>
      <c r="D291" s="190">
        <f t="shared" si="34"/>
        <v>2.8580000000000001E-2</v>
      </c>
      <c r="E291" s="190">
        <f t="shared" si="34"/>
        <v>1.695E-2</v>
      </c>
      <c r="F291" s="190">
        <f t="shared" si="34"/>
        <v>0.27173999999999998</v>
      </c>
      <c r="G291" s="190">
        <f t="shared" si="34"/>
        <v>0.23222000000000001</v>
      </c>
      <c r="H291" s="190">
        <f t="shared" si="34"/>
        <v>0.21209</v>
      </c>
      <c r="I291" s="190">
        <f t="shared" si="34"/>
        <v>0.19092999999999999</v>
      </c>
      <c r="J291" s="190">
        <f t="shared" si="34"/>
        <v>4.7489999999999997E-2</v>
      </c>
      <c r="K291" s="191">
        <v>1</v>
      </c>
      <c r="L291" s="30">
        <v>3000</v>
      </c>
      <c r="M291" s="30">
        <f t="shared" si="35"/>
        <v>3000</v>
      </c>
      <c r="N291" s="35"/>
      <c r="O291" s="31">
        <f t="shared" si="24"/>
        <v>0</v>
      </c>
      <c r="P291" s="32"/>
      <c r="Q291" s="32"/>
      <c r="R291" s="32"/>
      <c r="S291" s="32"/>
      <c r="T291" s="32"/>
      <c r="U291" s="32"/>
      <c r="V291" s="32"/>
    </row>
    <row r="292" spans="1:22" s="33" customFormat="1" ht="52" outlineLevel="3" x14ac:dyDescent="0.35">
      <c r="A292" s="27" t="s">
        <v>350</v>
      </c>
      <c r="B292" s="28" t="s">
        <v>11</v>
      </c>
      <c r="C292" s="30">
        <v>1</v>
      </c>
      <c r="D292" s="190">
        <f t="shared" si="34"/>
        <v>2.8580000000000001E-2</v>
      </c>
      <c r="E292" s="190">
        <f t="shared" si="34"/>
        <v>1.695E-2</v>
      </c>
      <c r="F292" s="190">
        <f t="shared" si="34"/>
        <v>0.27173999999999998</v>
      </c>
      <c r="G292" s="190">
        <f t="shared" si="34"/>
        <v>0.23222000000000001</v>
      </c>
      <c r="H292" s="190">
        <f t="shared" si="34"/>
        <v>0.21209</v>
      </c>
      <c r="I292" s="190">
        <f t="shared" si="34"/>
        <v>0.19092999999999999</v>
      </c>
      <c r="J292" s="190">
        <f t="shared" si="34"/>
        <v>4.7489999999999997E-2</v>
      </c>
      <c r="K292" s="191">
        <v>1</v>
      </c>
      <c r="L292" s="30">
        <v>4000</v>
      </c>
      <c r="M292" s="30">
        <f t="shared" si="35"/>
        <v>4000</v>
      </c>
      <c r="N292" s="35"/>
      <c r="O292" s="31">
        <f t="shared" si="24"/>
        <v>0</v>
      </c>
      <c r="P292" s="32"/>
      <c r="Q292" s="32"/>
      <c r="R292" s="32"/>
      <c r="S292" s="32"/>
      <c r="T292" s="32"/>
      <c r="U292" s="32"/>
      <c r="V292" s="32"/>
    </row>
    <row r="293" spans="1:22" s="33" customFormat="1" ht="26" outlineLevel="3" x14ac:dyDescent="0.35">
      <c r="A293" s="27" t="s">
        <v>351</v>
      </c>
      <c r="B293" s="28" t="s">
        <v>9</v>
      </c>
      <c r="C293" s="30">
        <v>2</v>
      </c>
      <c r="D293" s="190">
        <f t="shared" si="34"/>
        <v>5.7160000000000002E-2</v>
      </c>
      <c r="E293" s="190">
        <f t="shared" si="34"/>
        <v>3.39E-2</v>
      </c>
      <c r="F293" s="190">
        <f t="shared" si="34"/>
        <v>0.54347999999999996</v>
      </c>
      <c r="G293" s="190">
        <f t="shared" si="34"/>
        <v>0.46444000000000002</v>
      </c>
      <c r="H293" s="190">
        <f t="shared" si="34"/>
        <v>0.42418</v>
      </c>
      <c r="I293" s="190">
        <f t="shared" si="34"/>
        <v>0.38185999999999998</v>
      </c>
      <c r="J293" s="190">
        <f t="shared" si="34"/>
        <v>9.4979999999999995E-2</v>
      </c>
      <c r="K293" s="191">
        <v>1</v>
      </c>
      <c r="L293" s="30">
        <v>2700</v>
      </c>
      <c r="M293" s="30">
        <f t="shared" si="35"/>
        <v>5400</v>
      </c>
      <c r="N293" s="35"/>
      <c r="O293" s="31">
        <f t="shared" si="24"/>
        <v>0</v>
      </c>
      <c r="P293" s="32"/>
      <c r="Q293" s="32"/>
      <c r="R293" s="32"/>
      <c r="S293" s="32"/>
      <c r="T293" s="32"/>
      <c r="U293" s="32"/>
      <c r="V293" s="32"/>
    </row>
    <row r="294" spans="1:22" s="33" customFormat="1" outlineLevel="3" x14ac:dyDescent="0.35">
      <c r="A294" s="27" t="s">
        <v>352</v>
      </c>
      <c r="B294" s="28" t="s">
        <v>9</v>
      </c>
      <c r="C294" s="30">
        <v>2</v>
      </c>
      <c r="D294" s="190">
        <f t="shared" si="34"/>
        <v>5.7160000000000002E-2</v>
      </c>
      <c r="E294" s="190">
        <f t="shared" si="34"/>
        <v>3.39E-2</v>
      </c>
      <c r="F294" s="190">
        <f t="shared" si="34"/>
        <v>0.54347999999999996</v>
      </c>
      <c r="G294" s="190">
        <f t="shared" si="34"/>
        <v>0.46444000000000002</v>
      </c>
      <c r="H294" s="190">
        <f t="shared" si="34"/>
        <v>0.42418</v>
      </c>
      <c r="I294" s="190">
        <f t="shared" si="34"/>
        <v>0.38185999999999998</v>
      </c>
      <c r="J294" s="190">
        <f t="shared" si="34"/>
        <v>9.4979999999999995E-2</v>
      </c>
      <c r="K294" s="191">
        <v>1</v>
      </c>
      <c r="L294" s="30">
        <v>3304</v>
      </c>
      <c r="M294" s="30">
        <f t="shared" si="35"/>
        <v>6608</v>
      </c>
      <c r="N294" s="35"/>
      <c r="O294" s="31">
        <f t="shared" si="24"/>
        <v>0</v>
      </c>
      <c r="P294" s="32"/>
      <c r="Q294" s="32"/>
      <c r="R294" s="32"/>
      <c r="S294" s="32"/>
      <c r="T294" s="32"/>
      <c r="U294" s="32"/>
      <c r="V294" s="32"/>
    </row>
    <row r="295" spans="1:22" s="33" customFormat="1" ht="26" outlineLevel="3" x14ac:dyDescent="0.35">
      <c r="A295" s="27" t="s">
        <v>353</v>
      </c>
      <c r="B295" s="28" t="s">
        <v>9</v>
      </c>
      <c r="C295" s="30">
        <v>7</v>
      </c>
      <c r="D295" s="190">
        <f t="shared" si="34"/>
        <v>0.20006000000000002</v>
      </c>
      <c r="E295" s="190">
        <f t="shared" si="34"/>
        <v>0.11865000000000001</v>
      </c>
      <c r="F295" s="190">
        <f t="shared" si="34"/>
        <v>1.90218</v>
      </c>
      <c r="G295" s="190">
        <f t="shared" si="34"/>
        <v>1.62554</v>
      </c>
      <c r="H295" s="190">
        <f t="shared" si="34"/>
        <v>1.4846300000000001</v>
      </c>
      <c r="I295" s="190">
        <f t="shared" si="34"/>
        <v>1.3365099999999999</v>
      </c>
      <c r="J295" s="190">
        <f t="shared" si="34"/>
        <v>0.33243</v>
      </c>
      <c r="K295" s="191">
        <v>1</v>
      </c>
      <c r="L295" s="30">
        <v>13750</v>
      </c>
      <c r="M295" s="30">
        <f t="shared" si="35"/>
        <v>96250</v>
      </c>
      <c r="N295" s="35"/>
      <c r="O295" s="31">
        <f t="shared" si="24"/>
        <v>0</v>
      </c>
      <c r="P295" s="32"/>
      <c r="Q295" s="32"/>
      <c r="R295" s="32"/>
      <c r="S295" s="32"/>
      <c r="T295" s="32"/>
      <c r="U295" s="32"/>
      <c r="V295" s="32"/>
    </row>
    <row r="296" spans="1:22" s="33" customFormat="1" outlineLevel="3" x14ac:dyDescent="0.35">
      <c r="A296" s="27" t="s">
        <v>354</v>
      </c>
      <c r="B296" s="28" t="s">
        <v>9</v>
      </c>
      <c r="C296" s="30">
        <v>1</v>
      </c>
      <c r="D296" s="190">
        <f t="shared" si="34"/>
        <v>2.8580000000000001E-2</v>
      </c>
      <c r="E296" s="190">
        <f t="shared" si="34"/>
        <v>1.695E-2</v>
      </c>
      <c r="F296" s="190">
        <f t="shared" si="34"/>
        <v>0.27173999999999998</v>
      </c>
      <c r="G296" s="190">
        <f t="shared" si="34"/>
        <v>0.23222000000000001</v>
      </c>
      <c r="H296" s="190">
        <f t="shared" si="34"/>
        <v>0.21209</v>
      </c>
      <c r="I296" s="190">
        <f t="shared" si="34"/>
        <v>0.19092999999999999</v>
      </c>
      <c r="J296" s="190">
        <f t="shared" si="34"/>
        <v>4.7489999999999997E-2</v>
      </c>
      <c r="K296" s="191">
        <v>1</v>
      </c>
      <c r="L296" s="30">
        <v>4950</v>
      </c>
      <c r="M296" s="30">
        <f t="shared" si="35"/>
        <v>4950</v>
      </c>
      <c r="N296" s="35"/>
      <c r="O296" s="31">
        <f t="shared" si="24"/>
        <v>0</v>
      </c>
      <c r="P296" s="32"/>
      <c r="Q296" s="32"/>
      <c r="R296" s="32"/>
      <c r="S296" s="32"/>
      <c r="T296" s="32"/>
      <c r="U296" s="32"/>
      <c r="V296" s="32"/>
    </row>
    <row r="297" spans="1:22" s="171" customFormat="1" outlineLevel="2" x14ac:dyDescent="0.35">
      <c r="A297" s="169" t="s">
        <v>56</v>
      </c>
      <c r="B297" s="34" t="s">
        <v>3</v>
      </c>
      <c r="C297" s="34" t="s">
        <v>3</v>
      </c>
      <c r="D297" s="34" t="s">
        <v>3</v>
      </c>
      <c r="E297" s="34" t="s">
        <v>3</v>
      </c>
      <c r="F297" s="34" t="s">
        <v>3</v>
      </c>
      <c r="G297" s="34" t="s">
        <v>3</v>
      </c>
      <c r="H297" s="34" t="s">
        <v>3</v>
      </c>
      <c r="I297" s="34" t="s">
        <v>3</v>
      </c>
      <c r="J297" s="34" t="s">
        <v>3</v>
      </c>
      <c r="K297" s="34" t="s">
        <v>3</v>
      </c>
      <c r="L297" s="34" t="s">
        <v>3</v>
      </c>
      <c r="M297" s="29">
        <f>SUM(M298:M352)</f>
        <v>123734.89890000001</v>
      </c>
      <c r="N297" s="170"/>
      <c r="O297" s="31">
        <f t="shared" si="24"/>
        <v>0</v>
      </c>
      <c r="P297" s="31">
        <f t="shared" ref="P297:V297" si="36">SUM(P298:P352)</f>
        <v>0</v>
      </c>
      <c r="Q297" s="31">
        <f t="shared" si="36"/>
        <v>0</v>
      </c>
      <c r="R297" s="31">
        <f t="shared" si="36"/>
        <v>0</v>
      </c>
      <c r="S297" s="31">
        <f t="shared" si="36"/>
        <v>0</v>
      </c>
      <c r="T297" s="31">
        <f t="shared" si="36"/>
        <v>0</v>
      </c>
      <c r="U297" s="31">
        <f t="shared" si="36"/>
        <v>0</v>
      </c>
      <c r="V297" s="31">
        <f t="shared" si="36"/>
        <v>0</v>
      </c>
    </row>
    <row r="298" spans="1:22" s="33" customFormat="1" outlineLevel="3" x14ac:dyDescent="0.35">
      <c r="A298" s="27" t="s">
        <v>356</v>
      </c>
      <c r="B298" s="28" t="s">
        <v>21</v>
      </c>
      <c r="C298" s="30"/>
      <c r="D298" s="30">
        <v>4</v>
      </c>
      <c r="E298" s="30"/>
      <c r="F298" s="30">
        <v>2</v>
      </c>
      <c r="G298" s="30"/>
      <c r="H298" s="30"/>
      <c r="I298" s="30"/>
      <c r="J298" s="30"/>
      <c r="K298" s="191">
        <v>1</v>
      </c>
      <c r="L298" s="30">
        <v>54.77</v>
      </c>
      <c r="M298" s="30">
        <f t="shared" ref="M298:M352" si="37">(SUM(D298:J298))*L298/K298</f>
        <v>328.62</v>
      </c>
      <c r="N298" s="35"/>
      <c r="O298" s="31">
        <f t="shared" si="24"/>
        <v>0</v>
      </c>
      <c r="P298" s="32"/>
      <c r="Q298" s="32"/>
      <c r="R298" s="32"/>
      <c r="S298" s="32"/>
      <c r="T298" s="32"/>
      <c r="U298" s="32"/>
      <c r="V298" s="32"/>
    </row>
    <row r="299" spans="1:22" s="33" customFormat="1" outlineLevel="3" x14ac:dyDescent="0.35">
      <c r="A299" s="27" t="s">
        <v>357</v>
      </c>
      <c r="B299" s="28" t="s">
        <v>21</v>
      </c>
      <c r="C299" s="30"/>
      <c r="D299" s="30"/>
      <c r="E299" s="30"/>
      <c r="F299" s="30"/>
      <c r="G299" s="30"/>
      <c r="H299" s="30"/>
      <c r="I299" s="30"/>
      <c r="J299" s="30">
        <v>8</v>
      </c>
      <c r="K299" s="191">
        <v>1</v>
      </c>
      <c r="L299" s="30">
        <v>12.27</v>
      </c>
      <c r="M299" s="30">
        <f t="shared" si="37"/>
        <v>98.16</v>
      </c>
      <c r="N299" s="35"/>
      <c r="O299" s="31">
        <f t="shared" si="24"/>
        <v>0</v>
      </c>
      <c r="P299" s="32"/>
      <c r="Q299" s="32"/>
      <c r="R299" s="32"/>
      <c r="S299" s="32"/>
      <c r="T299" s="32"/>
      <c r="U299" s="32"/>
      <c r="V299" s="32"/>
    </row>
    <row r="300" spans="1:22" s="33" customFormat="1" ht="26" outlineLevel="3" x14ac:dyDescent="0.35">
      <c r="A300" s="27" t="s">
        <v>358</v>
      </c>
      <c r="B300" s="28" t="s">
        <v>11</v>
      </c>
      <c r="C300" s="30"/>
      <c r="D300" s="30">
        <v>20</v>
      </c>
      <c r="E300" s="30">
        <v>20</v>
      </c>
      <c r="F300" s="30">
        <v>20</v>
      </c>
      <c r="G300" s="30"/>
      <c r="H300" s="30"/>
      <c r="I300" s="30">
        <v>20</v>
      </c>
      <c r="J300" s="30"/>
      <c r="K300" s="191">
        <v>1</v>
      </c>
      <c r="L300" s="30">
        <v>11.11</v>
      </c>
      <c r="M300" s="30">
        <f t="shared" si="37"/>
        <v>888.8</v>
      </c>
      <c r="N300" s="35"/>
      <c r="O300" s="31">
        <f t="shared" si="24"/>
        <v>0</v>
      </c>
      <c r="P300" s="32"/>
      <c r="Q300" s="32"/>
      <c r="R300" s="32"/>
      <c r="S300" s="32"/>
      <c r="T300" s="32"/>
      <c r="U300" s="32"/>
      <c r="V300" s="32"/>
    </row>
    <row r="301" spans="1:22" s="33" customFormat="1" outlineLevel="3" x14ac:dyDescent="0.35">
      <c r="A301" s="27" t="s">
        <v>28</v>
      </c>
      <c r="B301" s="28" t="s">
        <v>359</v>
      </c>
      <c r="C301" s="30"/>
      <c r="D301" s="30"/>
      <c r="E301" s="30"/>
      <c r="F301" s="30">
        <v>22</v>
      </c>
      <c r="G301" s="30"/>
      <c r="H301" s="30"/>
      <c r="I301" s="30"/>
      <c r="J301" s="30">
        <v>4</v>
      </c>
      <c r="K301" s="191">
        <v>1</v>
      </c>
      <c r="L301" s="30">
        <v>17.64</v>
      </c>
      <c r="M301" s="30">
        <f t="shared" si="37"/>
        <v>458.64</v>
      </c>
      <c r="N301" s="35"/>
      <c r="O301" s="31">
        <f t="shared" si="24"/>
        <v>0</v>
      </c>
      <c r="P301" s="32"/>
      <c r="Q301" s="32"/>
      <c r="R301" s="32"/>
      <c r="S301" s="32"/>
      <c r="T301" s="32"/>
      <c r="U301" s="32"/>
      <c r="V301" s="32"/>
    </row>
    <row r="302" spans="1:22" s="33" customFormat="1" outlineLevel="3" x14ac:dyDescent="0.35">
      <c r="A302" s="27" t="s">
        <v>360</v>
      </c>
      <c r="B302" s="28" t="s">
        <v>11</v>
      </c>
      <c r="C302" s="30"/>
      <c r="D302" s="30">
        <v>10</v>
      </c>
      <c r="E302" s="30"/>
      <c r="F302" s="30"/>
      <c r="G302" s="30"/>
      <c r="H302" s="30"/>
      <c r="I302" s="30"/>
      <c r="J302" s="30"/>
      <c r="K302" s="191">
        <v>1</v>
      </c>
      <c r="L302" s="30">
        <v>49.445</v>
      </c>
      <c r="M302" s="30">
        <f t="shared" si="37"/>
        <v>494.45</v>
      </c>
      <c r="N302" s="35"/>
      <c r="O302" s="31">
        <f t="shared" si="24"/>
        <v>0</v>
      </c>
      <c r="P302" s="32"/>
      <c r="Q302" s="32"/>
      <c r="R302" s="32"/>
      <c r="S302" s="32"/>
      <c r="T302" s="32"/>
      <c r="U302" s="32"/>
      <c r="V302" s="32"/>
    </row>
    <row r="303" spans="1:22" s="33" customFormat="1" outlineLevel="3" x14ac:dyDescent="0.35">
      <c r="A303" s="27" t="s">
        <v>361</v>
      </c>
      <c r="B303" s="28" t="s">
        <v>21</v>
      </c>
      <c r="C303" s="30"/>
      <c r="D303" s="30">
        <v>8</v>
      </c>
      <c r="E303" s="30"/>
      <c r="F303" s="30">
        <v>8</v>
      </c>
      <c r="G303" s="30"/>
      <c r="H303" s="30"/>
      <c r="I303" s="30">
        <v>16</v>
      </c>
      <c r="J303" s="30"/>
      <c r="K303" s="191">
        <v>1</v>
      </c>
      <c r="L303" s="30">
        <v>160.97999999999999</v>
      </c>
      <c r="M303" s="30">
        <f t="shared" si="37"/>
        <v>5151.3599999999997</v>
      </c>
      <c r="N303" s="35"/>
      <c r="O303" s="31">
        <f t="shared" si="24"/>
        <v>0</v>
      </c>
      <c r="P303" s="32"/>
      <c r="Q303" s="32"/>
      <c r="R303" s="32"/>
      <c r="S303" s="32"/>
      <c r="T303" s="32"/>
      <c r="U303" s="32"/>
      <c r="V303" s="32"/>
    </row>
    <row r="304" spans="1:22" s="33" customFormat="1" outlineLevel="3" x14ac:dyDescent="0.35">
      <c r="A304" s="27" t="s">
        <v>362</v>
      </c>
      <c r="B304" s="28" t="s">
        <v>11</v>
      </c>
      <c r="C304" s="30"/>
      <c r="D304" s="30">
        <v>20</v>
      </c>
      <c r="E304" s="30"/>
      <c r="F304" s="30"/>
      <c r="G304" s="30"/>
      <c r="H304" s="30"/>
      <c r="I304" s="30"/>
      <c r="J304" s="30">
        <v>6</v>
      </c>
      <c r="K304" s="191">
        <v>1</v>
      </c>
      <c r="L304" s="30">
        <v>24.66</v>
      </c>
      <c r="M304" s="30">
        <f t="shared" si="37"/>
        <v>641.16</v>
      </c>
      <c r="N304" s="35"/>
      <c r="O304" s="31">
        <f t="shared" si="24"/>
        <v>0</v>
      </c>
      <c r="P304" s="32"/>
      <c r="Q304" s="32"/>
      <c r="R304" s="32"/>
      <c r="S304" s="32"/>
      <c r="T304" s="32"/>
      <c r="U304" s="32"/>
      <c r="V304" s="32"/>
    </row>
    <row r="305" spans="1:22" s="33" customFormat="1" outlineLevel="3" x14ac:dyDescent="0.35">
      <c r="A305" s="27" t="s">
        <v>363</v>
      </c>
      <c r="B305" s="28" t="s">
        <v>11</v>
      </c>
      <c r="C305" s="30"/>
      <c r="D305" s="30">
        <v>10</v>
      </c>
      <c r="E305" s="30"/>
      <c r="F305" s="30"/>
      <c r="G305" s="30"/>
      <c r="H305" s="30"/>
      <c r="I305" s="30"/>
      <c r="J305" s="30"/>
      <c r="K305" s="191">
        <v>1</v>
      </c>
      <c r="L305" s="30">
        <v>113.83</v>
      </c>
      <c r="M305" s="30">
        <f t="shared" si="37"/>
        <v>1138.3</v>
      </c>
      <c r="N305" s="35"/>
      <c r="O305" s="31">
        <f t="shared" si="24"/>
        <v>0</v>
      </c>
      <c r="P305" s="32"/>
      <c r="Q305" s="32"/>
      <c r="R305" s="32"/>
      <c r="S305" s="32"/>
      <c r="T305" s="32"/>
      <c r="U305" s="32"/>
      <c r="V305" s="32"/>
    </row>
    <row r="306" spans="1:22" s="33" customFormat="1" outlineLevel="3" x14ac:dyDescent="0.35">
      <c r="A306" s="27" t="s">
        <v>364</v>
      </c>
      <c r="B306" s="28" t="s">
        <v>11</v>
      </c>
      <c r="C306" s="30"/>
      <c r="D306" s="30"/>
      <c r="E306" s="30">
        <v>6</v>
      </c>
      <c r="F306" s="30">
        <v>8</v>
      </c>
      <c r="G306" s="30"/>
      <c r="H306" s="30"/>
      <c r="I306" s="30"/>
      <c r="J306" s="30"/>
      <c r="K306" s="191">
        <v>1</v>
      </c>
      <c r="L306" s="30">
        <v>97.66</v>
      </c>
      <c r="M306" s="30">
        <f t="shared" si="37"/>
        <v>1367.24</v>
      </c>
      <c r="N306" s="35"/>
      <c r="O306" s="31">
        <f t="shared" si="24"/>
        <v>0</v>
      </c>
      <c r="P306" s="32"/>
      <c r="Q306" s="32"/>
      <c r="R306" s="32"/>
      <c r="S306" s="32"/>
      <c r="T306" s="32"/>
      <c r="U306" s="32"/>
      <c r="V306" s="32"/>
    </row>
    <row r="307" spans="1:22" s="33" customFormat="1" outlineLevel="3" x14ac:dyDescent="0.35">
      <c r="A307" s="27" t="s">
        <v>365</v>
      </c>
      <c r="B307" s="28" t="s">
        <v>366</v>
      </c>
      <c r="C307" s="30"/>
      <c r="D307" s="30">
        <v>10</v>
      </c>
      <c r="E307" s="30"/>
      <c r="F307" s="30">
        <v>5</v>
      </c>
      <c r="G307" s="30"/>
      <c r="H307" s="30"/>
      <c r="I307" s="30">
        <v>14</v>
      </c>
      <c r="J307" s="30">
        <v>6</v>
      </c>
      <c r="K307" s="191">
        <v>1</v>
      </c>
      <c r="L307" s="30">
        <v>79.400000000000006</v>
      </c>
      <c r="M307" s="30">
        <f t="shared" si="37"/>
        <v>2779</v>
      </c>
      <c r="N307" s="35"/>
      <c r="O307" s="31">
        <f t="shared" si="24"/>
        <v>0</v>
      </c>
      <c r="P307" s="32"/>
      <c r="Q307" s="32"/>
      <c r="R307" s="32"/>
      <c r="S307" s="32"/>
      <c r="T307" s="32"/>
      <c r="U307" s="32"/>
      <c r="V307" s="32"/>
    </row>
    <row r="308" spans="1:22" s="33" customFormat="1" outlineLevel="3" x14ac:dyDescent="0.35">
      <c r="A308" s="27" t="s">
        <v>367</v>
      </c>
      <c r="B308" s="28" t="s">
        <v>368</v>
      </c>
      <c r="C308" s="30"/>
      <c r="D308" s="30">
        <v>2</v>
      </c>
      <c r="E308" s="30"/>
      <c r="F308" s="30"/>
      <c r="G308" s="30"/>
      <c r="H308" s="30"/>
      <c r="I308" s="30">
        <v>6</v>
      </c>
      <c r="J308" s="30">
        <v>2</v>
      </c>
      <c r="K308" s="191">
        <v>1</v>
      </c>
      <c r="L308" s="30">
        <v>203.08</v>
      </c>
      <c r="M308" s="30">
        <f t="shared" si="37"/>
        <v>2030.8000000000002</v>
      </c>
      <c r="N308" s="35"/>
      <c r="O308" s="31">
        <f t="shared" si="24"/>
        <v>0</v>
      </c>
      <c r="P308" s="32"/>
      <c r="Q308" s="32"/>
      <c r="R308" s="32"/>
      <c r="S308" s="32"/>
      <c r="T308" s="32"/>
      <c r="U308" s="32"/>
      <c r="V308" s="32"/>
    </row>
    <row r="309" spans="1:22" s="33" customFormat="1" outlineLevel="3" x14ac:dyDescent="0.35">
      <c r="A309" s="27" t="s">
        <v>29</v>
      </c>
      <c r="B309" s="28" t="s">
        <v>11</v>
      </c>
      <c r="C309" s="30"/>
      <c r="D309" s="30">
        <v>5</v>
      </c>
      <c r="E309" s="30"/>
      <c r="F309" s="30">
        <v>8</v>
      </c>
      <c r="G309" s="30"/>
      <c r="H309" s="30"/>
      <c r="I309" s="30"/>
      <c r="J309" s="30">
        <v>1</v>
      </c>
      <c r="K309" s="191">
        <v>1</v>
      </c>
      <c r="L309" s="30">
        <v>38.880000000000003</v>
      </c>
      <c r="M309" s="30">
        <f t="shared" si="37"/>
        <v>544.32000000000005</v>
      </c>
      <c r="N309" s="35"/>
      <c r="O309" s="31">
        <f t="shared" si="24"/>
        <v>0</v>
      </c>
      <c r="P309" s="32"/>
      <c r="Q309" s="32"/>
      <c r="R309" s="32"/>
      <c r="S309" s="32"/>
      <c r="T309" s="32"/>
      <c r="U309" s="32"/>
      <c r="V309" s="32"/>
    </row>
    <row r="310" spans="1:22" s="33" customFormat="1" outlineLevel="3" x14ac:dyDescent="0.35">
      <c r="A310" s="27" t="s">
        <v>369</v>
      </c>
      <c r="B310" s="28" t="s">
        <v>370</v>
      </c>
      <c r="C310" s="30"/>
      <c r="D310" s="30">
        <v>5</v>
      </c>
      <c r="E310" s="30"/>
      <c r="F310" s="30">
        <v>22</v>
      </c>
      <c r="G310" s="30"/>
      <c r="H310" s="30"/>
      <c r="I310" s="30">
        <v>5</v>
      </c>
      <c r="J310" s="30">
        <v>7</v>
      </c>
      <c r="K310" s="191">
        <v>1</v>
      </c>
      <c r="L310" s="30">
        <v>70.52</v>
      </c>
      <c r="M310" s="30">
        <f t="shared" si="37"/>
        <v>2750.2799999999997</v>
      </c>
      <c r="N310" s="35"/>
      <c r="O310" s="31">
        <f t="shared" si="24"/>
        <v>0</v>
      </c>
      <c r="P310" s="32"/>
      <c r="Q310" s="32"/>
      <c r="R310" s="32"/>
      <c r="S310" s="32"/>
      <c r="T310" s="32"/>
      <c r="U310" s="32"/>
      <c r="V310" s="32"/>
    </row>
    <row r="311" spans="1:22" s="33" customFormat="1" outlineLevel="3" x14ac:dyDescent="0.35">
      <c r="A311" s="27" t="s">
        <v>371</v>
      </c>
      <c r="B311" s="28" t="s">
        <v>250</v>
      </c>
      <c r="C311" s="30"/>
      <c r="D311" s="30">
        <v>2</v>
      </c>
      <c r="E311" s="30"/>
      <c r="F311" s="30"/>
      <c r="G311" s="30"/>
      <c r="H311" s="30"/>
      <c r="I311" s="30">
        <v>20</v>
      </c>
      <c r="J311" s="30"/>
      <c r="K311" s="191">
        <v>1</v>
      </c>
      <c r="L311" s="30">
        <v>197.3</v>
      </c>
      <c r="M311" s="30">
        <f t="shared" si="37"/>
        <v>4340.6000000000004</v>
      </c>
      <c r="N311" s="35"/>
      <c r="O311" s="31">
        <f t="shared" si="24"/>
        <v>0</v>
      </c>
      <c r="P311" s="32"/>
      <c r="Q311" s="32"/>
      <c r="R311" s="32"/>
      <c r="S311" s="32"/>
      <c r="T311" s="32"/>
      <c r="U311" s="32"/>
      <c r="V311" s="32"/>
    </row>
    <row r="312" spans="1:22" s="33" customFormat="1" outlineLevel="3" x14ac:dyDescent="0.35">
      <c r="A312" s="27" t="s">
        <v>372</v>
      </c>
      <c r="B312" s="28" t="s">
        <v>11</v>
      </c>
      <c r="C312" s="30"/>
      <c r="D312" s="30">
        <v>40</v>
      </c>
      <c r="E312" s="30"/>
      <c r="F312" s="30">
        <v>100</v>
      </c>
      <c r="G312" s="30"/>
      <c r="H312" s="30"/>
      <c r="I312" s="30"/>
      <c r="J312" s="30">
        <v>25</v>
      </c>
      <c r="K312" s="191">
        <v>1</v>
      </c>
      <c r="L312" s="30">
        <v>12.36</v>
      </c>
      <c r="M312" s="30">
        <f t="shared" si="37"/>
        <v>2039.3999999999999</v>
      </c>
      <c r="N312" s="35"/>
      <c r="O312" s="31">
        <f t="shared" si="24"/>
        <v>0</v>
      </c>
      <c r="P312" s="32"/>
      <c r="Q312" s="32"/>
      <c r="R312" s="32"/>
      <c r="S312" s="32"/>
      <c r="T312" s="32"/>
      <c r="U312" s="32"/>
      <c r="V312" s="32"/>
    </row>
    <row r="313" spans="1:22" s="33" customFormat="1" outlineLevel="3" x14ac:dyDescent="0.35">
      <c r="A313" s="27" t="s">
        <v>27</v>
      </c>
      <c r="B313" s="28" t="s">
        <v>366</v>
      </c>
      <c r="C313" s="30"/>
      <c r="D313" s="30">
        <v>20</v>
      </c>
      <c r="E313" s="30">
        <v>6</v>
      </c>
      <c r="F313" s="30">
        <v>12</v>
      </c>
      <c r="G313" s="30">
        <v>4</v>
      </c>
      <c r="H313" s="30">
        <v>4</v>
      </c>
      <c r="I313" s="30">
        <v>100</v>
      </c>
      <c r="J313" s="30">
        <v>2</v>
      </c>
      <c r="K313" s="191">
        <v>1</v>
      </c>
      <c r="L313" s="30">
        <v>266</v>
      </c>
      <c r="M313" s="30">
        <f t="shared" si="37"/>
        <v>39368</v>
      </c>
      <c r="N313" s="35"/>
      <c r="O313" s="31">
        <f t="shared" si="24"/>
        <v>0</v>
      </c>
      <c r="P313" s="32"/>
      <c r="Q313" s="32"/>
      <c r="R313" s="32"/>
      <c r="S313" s="32"/>
      <c r="T313" s="32"/>
      <c r="U313" s="32"/>
      <c r="V313" s="32"/>
    </row>
    <row r="314" spans="1:22" s="33" customFormat="1" outlineLevel="3" x14ac:dyDescent="0.35">
      <c r="A314" s="27" t="s">
        <v>373</v>
      </c>
      <c r="B314" s="28" t="s">
        <v>374</v>
      </c>
      <c r="C314" s="30"/>
      <c r="D314" s="30"/>
      <c r="E314" s="30"/>
      <c r="F314" s="30"/>
      <c r="G314" s="30"/>
      <c r="H314" s="30"/>
      <c r="I314" s="30">
        <v>130</v>
      </c>
      <c r="J314" s="30">
        <v>20</v>
      </c>
      <c r="K314" s="191">
        <v>1</v>
      </c>
      <c r="L314" s="30">
        <v>17.37</v>
      </c>
      <c r="M314" s="30">
        <f t="shared" si="37"/>
        <v>2605.5</v>
      </c>
      <c r="N314" s="35"/>
      <c r="O314" s="31">
        <f t="shared" si="24"/>
        <v>0</v>
      </c>
      <c r="P314" s="32"/>
      <c r="Q314" s="32"/>
      <c r="R314" s="32"/>
      <c r="S314" s="32"/>
      <c r="T314" s="32"/>
      <c r="U314" s="32"/>
      <c r="V314" s="32"/>
    </row>
    <row r="315" spans="1:22" s="33" customFormat="1" outlineLevel="3" x14ac:dyDescent="0.35">
      <c r="A315" s="27" t="s">
        <v>375</v>
      </c>
      <c r="B315" s="28" t="s">
        <v>11</v>
      </c>
      <c r="C315" s="30"/>
      <c r="D315" s="30">
        <v>130</v>
      </c>
      <c r="E315" s="30"/>
      <c r="F315" s="30"/>
      <c r="G315" s="30"/>
      <c r="H315" s="30"/>
      <c r="I315" s="30"/>
      <c r="J315" s="30">
        <v>20</v>
      </c>
      <c r="K315" s="191">
        <v>1</v>
      </c>
      <c r="L315" s="30">
        <v>5.92</v>
      </c>
      <c r="M315" s="30">
        <f t="shared" si="37"/>
        <v>888</v>
      </c>
      <c r="N315" s="35"/>
      <c r="O315" s="31">
        <f t="shared" si="24"/>
        <v>0</v>
      </c>
      <c r="P315" s="32"/>
      <c r="Q315" s="32"/>
      <c r="R315" s="32"/>
      <c r="S315" s="32"/>
      <c r="T315" s="32"/>
      <c r="U315" s="32"/>
      <c r="V315" s="32"/>
    </row>
    <row r="316" spans="1:22" s="33" customFormat="1" outlineLevel="3" x14ac:dyDescent="0.35">
      <c r="A316" s="27" t="s">
        <v>376</v>
      </c>
      <c r="B316" s="28" t="s">
        <v>11</v>
      </c>
      <c r="C316" s="30"/>
      <c r="D316" s="30">
        <v>2</v>
      </c>
      <c r="E316" s="30"/>
      <c r="F316" s="30"/>
      <c r="G316" s="30"/>
      <c r="H316" s="30"/>
      <c r="I316" s="30">
        <v>2</v>
      </c>
      <c r="J316" s="30">
        <v>2</v>
      </c>
      <c r="K316" s="191">
        <v>1</v>
      </c>
      <c r="L316" s="30">
        <v>108.1</v>
      </c>
      <c r="M316" s="30">
        <f t="shared" si="37"/>
        <v>648.59999999999991</v>
      </c>
      <c r="N316" s="35"/>
      <c r="O316" s="31">
        <f t="shared" si="24"/>
        <v>0</v>
      </c>
      <c r="P316" s="32"/>
      <c r="Q316" s="32"/>
      <c r="R316" s="32"/>
      <c r="S316" s="32"/>
      <c r="T316" s="32"/>
      <c r="U316" s="32"/>
      <c r="V316" s="32"/>
    </row>
    <row r="317" spans="1:22" s="33" customFormat="1" outlineLevel="3" x14ac:dyDescent="0.35">
      <c r="A317" s="27" t="s">
        <v>377</v>
      </c>
      <c r="B317" s="28" t="s">
        <v>11</v>
      </c>
      <c r="C317" s="30"/>
      <c r="D317" s="30"/>
      <c r="E317" s="30"/>
      <c r="F317" s="30">
        <v>126</v>
      </c>
      <c r="G317" s="30"/>
      <c r="H317" s="30"/>
      <c r="I317" s="30">
        <v>116</v>
      </c>
      <c r="J317" s="30">
        <v>20</v>
      </c>
      <c r="K317" s="191">
        <v>1</v>
      </c>
      <c r="L317" s="30">
        <v>6.01</v>
      </c>
      <c r="M317" s="30">
        <f t="shared" si="37"/>
        <v>1574.62</v>
      </c>
      <c r="N317" s="35"/>
      <c r="O317" s="31">
        <f t="shared" si="24"/>
        <v>0</v>
      </c>
      <c r="P317" s="32"/>
      <c r="Q317" s="32"/>
      <c r="R317" s="32"/>
      <c r="S317" s="32"/>
      <c r="T317" s="32"/>
      <c r="U317" s="32"/>
      <c r="V317" s="32"/>
    </row>
    <row r="318" spans="1:22" s="33" customFormat="1" outlineLevel="3" x14ac:dyDescent="0.35">
      <c r="A318" s="27" t="s">
        <v>378</v>
      </c>
      <c r="B318" s="28" t="s">
        <v>250</v>
      </c>
      <c r="C318" s="30"/>
      <c r="D318" s="30">
        <v>4</v>
      </c>
      <c r="E318" s="30"/>
      <c r="F318" s="30">
        <v>2</v>
      </c>
      <c r="G318" s="30"/>
      <c r="H318" s="30"/>
      <c r="I318" s="30">
        <v>8</v>
      </c>
      <c r="J318" s="30">
        <v>8</v>
      </c>
      <c r="K318" s="191">
        <v>1</v>
      </c>
      <c r="L318" s="30">
        <v>222.23</v>
      </c>
      <c r="M318" s="30">
        <f t="shared" si="37"/>
        <v>4889.0599999999995</v>
      </c>
      <c r="N318" s="35"/>
      <c r="O318" s="31">
        <f t="shared" si="24"/>
        <v>0</v>
      </c>
      <c r="P318" s="32"/>
      <c r="Q318" s="32"/>
      <c r="R318" s="32"/>
      <c r="S318" s="32"/>
      <c r="T318" s="32"/>
      <c r="U318" s="32"/>
      <c r="V318" s="32"/>
    </row>
    <row r="319" spans="1:22" s="33" customFormat="1" outlineLevel="3" x14ac:dyDescent="0.35">
      <c r="A319" s="27" t="s">
        <v>379</v>
      </c>
      <c r="B319" s="28" t="s">
        <v>11</v>
      </c>
      <c r="C319" s="30"/>
      <c r="D319" s="30">
        <v>8</v>
      </c>
      <c r="E319" s="30"/>
      <c r="F319" s="30">
        <v>75</v>
      </c>
      <c r="G319" s="30"/>
      <c r="H319" s="30"/>
      <c r="I319" s="30"/>
      <c r="J319" s="30">
        <v>8</v>
      </c>
      <c r="K319" s="191">
        <v>1</v>
      </c>
      <c r="L319" s="30">
        <v>20.3</v>
      </c>
      <c r="M319" s="30">
        <f t="shared" si="37"/>
        <v>1847.3</v>
      </c>
      <c r="N319" s="35"/>
      <c r="O319" s="31">
        <f t="shared" si="24"/>
        <v>0</v>
      </c>
      <c r="P319" s="32"/>
      <c r="Q319" s="32"/>
      <c r="R319" s="32"/>
      <c r="S319" s="32"/>
      <c r="T319" s="32"/>
      <c r="U319" s="32"/>
      <c r="V319" s="32"/>
    </row>
    <row r="320" spans="1:22" s="33" customFormat="1" outlineLevel="3" x14ac:dyDescent="0.35">
      <c r="A320" s="27" t="s">
        <v>380</v>
      </c>
      <c r="B320" s="28" t="s">
        <v>11</v>
      </c>
      <c r="C320" s="30"/>
      <c r="D320" s="30">
        <v>8</v>
      </c>
      <c r="E320" s="30"/>
      <c r="F320" s="30">
        <v>40</v>
      </c>
      <c r="G320" s="30"/>
      <c r="H320" s="30"/>
      <c r="I320" s="30">
        <v>10</v>
      </c>
      <c r="J320" s="30">
        <v>9</v>
      </c>
      <c r="K320" s="191">
        <v>1</v>
      </c>
      <c r="L320" s="30">
        <v>45.34</v>
      </c>
      <c r="M320" s="30">
        <f t="shared" si="37"/>
        <v>3037.78</v>
      </c>
      <c r="N320" s="35"/>
      <c r="O320" s="31">
        <f t="shared" si="24"/>
        <v>0</v>
      </c>
      <c r="P320" s="32"/>
      <c r="Q320" s="32"/>
      <c r="R320" s="32"/>
      <c r="S320" s="32"/>
      <c r="T320" s="32"/>
      <c r="U320" s="32"/>
      <c r="V320" s="32"/>
    </row>
    <row r="321" spans="1:22" s="33" customFormat="1" ht="26" outlineLevel="3" x14ac:dyDescent="0.35">
      <c r="A321" s="27" t="s">
        <v>381</v>
      </c>
      <c r="B321" s="28" t="s">
        <v>359</v>
      </c>
      <c r="C321" s="30"/>
      <c r="D321" s="30">
        <v>6</v>
      </c>
      <c r="E321" s="30"/>
      <c r="F321" s="30"/>
      <c r="G321" s="30"/>
      <c r="H321" s="30"/>
      <c r="I321" s="30"/>
      <c r="J321" s="30"/>
      <c r="K321" s="191">
        <v>1</v>
      </c>
      <c r="L321" s="30">
        <v>19.32</v>
      </c>
      <c r="M321" s="30">
        <f t="shared" si="37"/>
        <v>115.92</v>
      </c>
      <c r="N321" s="35"/>
      <c r="O321" s="31">
        <f t="shared" si="24"/>
        <v>0</v>
      </c>
      <c r="P321" s="32"/>
      <c r="Q321" s="32"/>
      <c r="R321" s="32"/>
      <c r="S321" s="32"/>
      <c r="T321" s="32"/>
      <c r="U321" s="32"/>
      <c r="V321" s="32"/>
    </row>
    <row r="322" spans="1:22" s="33" customFormat="1" outlineLevel="3" x14ac:dyDescent="0.35">
      <c r="A322" s="27" t="s">
        <v>382</v>
      </c>
      <c r="B322" s="28" t="s">
        <v>359</v>
      </c>
      <c r="C322" s="30"/>
      <c r="D322" s="30"/>
      <c r="E322" s="30"/>
      <c r="F322" s="30">
        <v>6</v>
      </c>
      <c r="G322" s="30"/>
      <c r="H322" s="30"/>
      <c r="I322" s="30">
        <v>6</v>
      </c>
      <c r="J322" s="30">
        <v>2</v>
      </c>
      <c r="K322" s="191">
        <v>1</v>
      </c>
      <c r="L322" s="30">
        <v>15.6266</v>
      </c>
      <c r="M322" s="30">
        <f t="shared" si="37"/>
        <v>218.7724</v>
      </c>
      <c r="N322" s="35"/>
      <c r="O322" s="31">
        <f t="shared" si="24"/>
        <v>0</v>
      </c>
      <c r="P322" s="32"/>
      <c r="Q322" s="32"/>
      <c r="R322" s="32"/>
      <c r="S322" s="32"/>
      <c r="T322" s="32"/>
      <c r="U322" s="32"/>
      <c r="V322" s="32"/>
    </row>
    <row r="323" spans="1:22" s="33" customFormat="1" ht="26" outlineLevel="3" x14ac:dyDescent="0.35">
      <c r="A323" s="27" t="s">
        <v>383</v>
      </c>
      <c r="B323" s="28" t="s">
        <v>11</v>
      </c>
      <c r="C323" s="30"/>
      <c r="D323" s="30">
        <v>8</v>
      </c>
      <c r="E323" s="30"/>
      <c r="F323" s="30"/>
      <c r="G323" s="30"/>
      <c r="H323" s="30"/>
      <c r="I323" s="30"/>
      <c r="J323" s="30"/>
      <c r="K323" s="191">
        <v>1</v>
      </c>
      <c r="L323" s="30">
        <v>64</v>
      </c>
      <c r="M323" s="30">
        <f t="shared" si="37"/>
        <v>512</v>
      </c>
      <c r="N323" s="35"/>
      <c r="O323" s="31">
        <f t="shared" ref="O323:O364" si="38">SUM(P323:V323)</f>
        <v>0</v>
      </c>
      <c r="P323" s="32"/>
      <c r="Q323" s="32"/>
      <c r="R323" s="32"/>
      <c r="S323" s="32"/>
      <c r="T323" s="32"/>
      <c r="U323" s="32"/>
      <c r="V323" s="32"/>
    </row>
    <row r="324" spans="1:22" s="33" customFormat="1" outlineLevel="3" x14ac:dyDescent="0.35">
      <c r="A324" s="27" t="s">
        <v>384</v>
      </c>
      <c r="B324" s="28" t="s">
        <v>250</v>
      </c>
      <c r="C324" s="30"/>
      <c r="D324" s="30"/>
      <c r="E324" s="30"/>
      <c r="F324" s="30">
        <v>10</v>
      </c>
      <c r="G324" s="30"/>
      <c r="H324" s="30"/>
      <c r="I324" s="30">
        <v>6</v>
      </c>
      <c r="J324" s="30"/>
      <c r="K324" s="191">
        <v>1</v>
      </c>
      <c r="L324" s="30">
        <v>266.06</v>
      </c>
      <c r="M324" s="30">
        <f t="shared" si="37"/>
        <v>4256.96</v>
      </c>
      <c r="N324" s="35"/>
      <c r="O324" s="31">
        <f t="shared" si="38"/>
        <v>0</v>
      </c>
      <c r="P324" s="32"/>
      <c r="Q324" s="32"/>
      <c r="R324" s="32"/>
      <c r="S324" s="32"/>
      <c r="T324" s="32"/>
      <c r="U324" s="32"/>
      <c r="V324" s="32"/>
    </row>
    <row r="325" spans="1:22" s="33" customFormat="1" outlineLevel="3" x14ac:dyDescent="0.35">
      <c r="A325" s="27" t="s">
        <v>385</v>
      </c>
      <c r="B325" s="28" t="s">
        <v>11</v>
      </c>
      <c r="C325" s="30"/>
      <c r="D325" s="30">
        <v>2</v>
      </c>
      <c r="E325" s="30"/>
      <c r="F325" s="30"/>
      <c r="G325" s="30"/>
      <c r="H325" s="30"/>
      <c r="I325" s="30"/>
      <c r="J325" s="30"/>
      <c r="K325" s="191">
        <v>1</v>
      </c>
      <c r="L325" s="30">
        <v>231.06</v>
      </c>
      <c r="M325" s="30">
        <f t="shared" si="37"/>
        <v>462.12</v>
      </c>
      <c r="N325" s="35"/>
      <c r="O325" s="31">
        <f t="shared" si="38"/>
        <v>0</v>
      </c>
      <c r="P325" s="32"/>
      <c r="Q325" s="32"/>
      <c r="R325" s="32"/>
      <c r="S325" s="32"/>
      <c r="T325" s="32"/>
      <c r="U325" s="32"/>
      <c r="V325" s="32"/>
    </row>
    <row r="326" spans="1:22" s="33" customFormat="1" outlineLevel="3" x14ac:dyDescent="0.35">
      <c r="A326" s="27" t="s">
        <v>386</v>
      </c>
      <c r="B326" s="28" t="s">
        <v>11</v>
      </c>
      <c r="C326" s="30"/>
      <c r="D326" s="30"/>
      <c r="E326" s="30"/>
      <c r="F326" s="30">
        <v>10</v>
      </c>
      <c r="G326" s="30"/>
      <c r="H326" s="30"/>
      <c r="I326" s="30">
        <v>3</v>
      </c>
      <c r="J326" s="30"/>
      <c r="K326" s="191">
        <v>1</v>
      </c>
      <c r="L326" s="30">
        <v>36.057000000000002</v>
      </c>
      <c r="M326" s="30">
        <f t="shared" si="37"/>
        <v>468.74100000000004</v>
      </c>
      <c r="N326" s="35"/>
      <c r="O326" s="31">
        <f t="shared" si="38"/>
        <v>0</v>
      </c>
      <c r="P326" s="32"/>
      <c r="Q326" s="32"/>
      <c r="R326" s="32"/>
      <c r="S326" s="32"/>
      <c r="T326" s="32"/>
      <c r="U326" s="32"/>
      <c r="V326" s="32"/>
    </row>
    <row r="327" spans="1:22" s="33" customFormat="1" outlineLevel="3" x14ac:dyDescent="0.35">
      <c r="A327" s="27" t="s">
        <v>387</v>
      </c>
      <c r="B327" s="28" t="s">
        <v>11</v>
      </c>
      <c r="C327" s="30"/>
      <c r="D327" s="30">
        <v>6</v>
      </c>
      <c r="E327" s="30"/>
      <c r="F327" s="30"/>
      <c r="G327" s="30"/>
      <c r="H327" s="30"/>
      <c r="I327" s="30">
        <v>10</v>
      </c>
      <c r="J327" s="30">
        <v>5</v>
      </c>
      <c r="K327" s="191">
        <v>1</v>
      </c>
      <c r="L327" s="30">
        <v>29.95</v>
      </c>
      <c r="M327" s="30">
        <f t="shared" si="37"/>
        <v>628.94999999999993</v>
      </c>
      <c r="N327" s="35"/>
      <c r="O327" s="31">
        <f t="shared" si="38"/>
        <v>0</v>
      </c>
      <c r="P327" s="32"/>
      <c r="Q327" s="32"/>
      <c r="R327" s="32"/>
      <c r="S327" s="32"/>
      <c r="T327" s="32"/>
      <c r="U327" s="32"/>
      <c r="V327" s="32"/>
    </row>
    <row r="328" spans="1:22" s="33" customFormat="1" outlineLevel="3" x14ac:dyDescent="0.35">
      <c r="A328" s="27" t="s">
        <v>388</v>
      </c>
      <c r="B328" s="28" t="s">
        <v>11</v>
      </c>
      <c r="C328" s="30"/>
      <c r="D328" s="30">
        <v>5</v>
      </c>
      <c r="E328" s="30"/>
      <c r="F328" s="30"/>
      <c r="G328" s="30"/>
      <c r="H328" s="30"/>
      <c r="I328" s="30"/>
      <c r="J328" s="30"/>
      <c r="K328" s="191">
        <v>1</v>
      </c>
      <c r="L328" s="30">
        <v>258.74400000000003</v>
      </c>
      <c r="M328" s="30">
        <f t="shared" si="37"/>
        <v>1293.7200000000003</v>
      </c>
      <c r="N328" s="35"/>
      <c r="O328" s="31">
        <f t="shared" si="38"/>
        <v>0</v>
      </c>
      <c r="P328" s="32"/>
      <c r="Q328" s="32"/>
      <c r="R328" s="32"/>
      <c r="S328" s="32"/>
      <c r="T328" s="32"/>
      <c r="U328" s="32"/>
      <c r="V328" s="32"/>
    </row>
    <row r="329" spans="1:22" s="33" customFormat="1" outlineLevel="3" x14ac:dyDescent="0.35">
      <c r="A329" s="27" t="s">
        <v>389</v>
      </c>
      <c r="B329" s="28" t="s">
        <v>390</v>
      </c>
      <c r="C329" s="30"/>
      <c r="D329" s="30">
        <v>2</v>
      </c>
      <c r="E329" s="30"/>
      <c r="F329" s="30"/>
      <c r="G329" s="30"/>
      <c r="H329" s="30"/>
      <c r="I329" s="30"/>
      <c r="J329" s="30">
        <v>2</v>
      </c>
      <c r="K329" s="191">
        <v>1</v>
      </c>
      <c r="L329" s="30">
        <v>113.69</v>
      </c>
      <c r="M329" s="30">
        <f t="shared" si="37"/>
        <v>454.76</v>
      </c>
      <c r="N329" s="35"/>
      <c r="O329" s="31">
        <f t="shared" si="38"/>
        <v>0</v>
      </c>
      <c r="P329" s="32"/>
      <c r="Q329" s="32"/>
      <c r="R329" s="32"/>
      <c r="S329" s="32"/>
      <c r="T329" s="32"/>
      <c r="U329" s="32"/>
      <c r="V329" s="32"/>
    </row>
    <row r="330" spans="1:22" s="33" customFormat="1" outlineLevel="3" x14ac:dyDescent="0.35">
      <c r="A330" s="27" t="s">
        <v>391</v>
      </c>
      <c r="B330" s="28" t="s">
        <v>250</v>
      </c>
      <c r="C330" s="30"/>
      <c r="D330" s="30">
        <v>8</v>
      </c>
      <c r="E330" s="30"/>
      <c r="F330" s="30"/>
      <c r="G330" s="30"/>
      <c r="H330" s="30"/>
      <c r="I330" s="30">
        <v>20</v>
      </c>
      <c r="J330" s="30">
        <v>30</v>
      </c>
      <c r="K330" s="191">
        <v>1</v>
      </c>
      <c r="L330" s="30">
        <v>37.57</v>
      </c>
      <c r="M330" s="30">
        <f t="shared" si="37"/>
        <v>2179.06</v>
      </c>
      <c r="N330" s="35"/>
      <c r="O330" s="31">
        <f t="shared" si="38"/>
        <v>0</v>
      </c>
      <c r="P330" s="32"/>
      <c r="Q330" s="32"/>
      <c r="R330" s="32"/>
      <c r="S330" s="32"/>
      <c r="T330" s="32"/>
      <c r="U330" s="32"/>
      <c r="V330" s="32"/>
    </row>
    <row r="331" spans="1:22" s="33" customFormat="1" outlineLevel="3" x14ac:dyDescent="0.35">
      <c r="A331" s="27" t="s">
        <v>392</v>
      </c>
      <c r="B331" s="28" t="s">
        <v>250</v>
      </c>
      <c r="C331" s="30"/>
      <c r="D331" s="30"/>
      <c r="E331" s="30"/>
      <c r="F331" s="30"/>
      <c r="G331" s="30"/>
      <c r="H331" s="30"/>
      <c r="I331" s="30">
        <v>15</v>
      </c>
      <c r="J331" s="30"/>
      <c r="K331" s="191">
        <v>1</v>
      </c>
      <c r="L331" s="30">
        <v>93.366</v>
      </c>
      <c r="M331" s="30">
        <f t="shared" si="37"/>
        <v>1400.49</v>
      </c>
      <c r="N331" s="35"/>
      <c r="O331" s="31">
        <f t="shared" si="38"/>
        <v>0</v>
      </c>
      <c r="P331" s="32"/>
      <c r="Q331" s="32"/>
      <c r="R331" s="32"/>
      <c r="S331" s="32"/>
      <c r="T331" s="32"/>
      <c r="U331" s="32"/>
      <c r="V331" s="32"/>
    </row>
    <row r="332" spans="1:22" s="33" customFormat="1" outlineLevel="3" x14ac:dyDescent="0.35">
      <c r="A332" s="27" t="s">
        <v>393</v>
      </c>
      <c r="B332" s="28" t="s">
        <v>250</v>
      </c>
      <c r="C332" s="30"/>
      <c r="D332" s="30">
        <v>2</v>
      </c>
      <c r="E332" s="30"/>
      <c r="F332" s="30"/>
      <c r="G332" s="30"/>
      <c r="H332" s="30"/>
      <c r="I332" s="30">
        <v>15</v>
      </c>
      <c r="J332" s="30">
        <v>4</v>
      </c>
      <c r="K332" s="191">
        <v>1</v>
      </c>
      <c r="L332" s="30">
        <v>187.05</v>
      </c>
      <c r="M332" s="30">
        <f t="shared" si="37"/>
        <v>3928.05</v>
      </c>
      <c r="N332" s="35"/>
      <c r="O332" s="31">
        <f t="shared" si="38"/>
        <v>0</v>
      </c>
      <c r="P332" s="32"/>
      <c r="Q332" s="32"/>
      <c r="R332" s="32"/>
      <c r="S332" s="32"/>
      <c r="T332" s="32"/>
      <c r="U332" s="32"/>
      <c r="V332" s="32"/>
    </row>
    <row r="333" spans="1:22" s="33" customFormat="1" outlineLevel="3" x14ac:dyDescent="0.35">
      <c r="A333" s="27" t="s">
        <v>394</v>
      </c>
      <c r="B333" s="28" t="s">
        <v>11</v>
      </c>
      <c r="C333" s="30"/>
      <c r="D333" s="30"/>
      <c r="E333" s="30"/>
      <c r="F333" s="30"/>
      <c r="G333" s="30"/>
      <c r="H333" s="30"/>
      <c r="I333" s="30"/>
      <c r="J333" s="30">
        <v>6</v>
      </c>
      <c r="K333" s="191">
        <v>1</v>
      </c>
      <c r="L333" s="30">
        <v>126.65</v>
      </c>
      <c r="M333" s="30">
        <f t="shared" si="37"/>
        <v>759.90000000000009</v>
      </c>
      <c r="N333" s="35"/>
      <c r="O333" s="31">
        <f t="shared" si="38"/>
        <v>0</v>
      </c>
      <c r="P333" s="32"/>
      <c r="Q333" s="32"/>
      <c r="R333" s="32"/>
      <c r="S333" s="32"/>
      <c r="T333" s="32"/>
      <c r="U333" s="32"/>
      <c r="V333" s="32"/>
    </row>
    <row r="334" spans="1:22" s="33" customFormat="1" outlineLevel="3" x14ac:dyDescent="0.35">
      <c r="A334" s="27" t="s">
        <v>395</v>
      </c>
      <c r="B334" s="28" t="s">
        <v>21</v>
      </c>
      <c r="C334" s="30"/>
      <c r="D334" s="30"/>
      <c r="E334" s="30"/>
      <c r="F334" s="30"/>
      <c r="G334" s="30"/>
      <c r="H334" s="30"/>
      <c r="I334" s="30">
        <v>2</v>
      </c>
      <c r="J334" s="30"/>
      <c r="K334" s="191">
        <v>1</v>
      </c>
      <c r="L334" s="30">
        <v>8.2100000000000009</v>
      </c>
      <c r="M334" s="30">
        <f t="shared" si="37"/>
        <v>16.420000000000002</v>
      </c>
      <c r="N334" s="35"/>
      <c r="O334" s="31">
        <f t="shared" si="38"/>
        <v>0</v>
      </c>
      <c r="P334" s="32"/>
      <c r="Q334" s="32"/>
      <c r="R334" s="32"/>
      <c r="S334" s="32"/>
      <c r="T334" s="32"/>
      <c r="U334" s="32"/>
      <c r="V334" s="32"/>
    </row>
    <row r="335" spans="1:22" s="33" customFormat="1" outlineLevel="3" x14ac:dyDescent="0.35">
      <c r="A335" s="27" t="s">
        <v>396</v>
      </c>
      <c r="B335" s="28" t="s">
        <v>11</v>
      </c>
      <c r="C335" s="30"/>
      <c r="D335" s="30"/>
      <c r="E335" s="30">
        <v>4</v>
      </c>
      <c r="F335" s="30"/>
      <c r="G335" s="30"/>
      <c r="H335" s="30"/>
      <c r="I335" s="30"/>
      <c r="J335" s="30"/>
      <c r="K335" s="191">
        <v>1</v>
      </c>
      <c r="L335" s="30">
        <v>78.98</v>
      </c>
      <c r="M335" s="30">
        <f t="shared" si="37"/>
        <v>315.92</v>
      </c>
      <c r="N335" s="35"/>
      <c r="O335" s="31">
        <f t="shared" si="38"/>
        <v>0</v>
      </c>
      <c r="P335" s="32"/>
      <c r="Q335" s="32"/>
      <c r="R335" s="32"/>
      <c r="S335" s="32"/>
      <c r="T335" s="32"/>
      <c r="U335" s="32"/>
      <c r="V335" s="32"/>
    </row>
    <row r="336" spans="1:22" s="33" customFormat="1" outlineLevel="3" x14ac:dyDescent="0.35">
      <c r="A336" s="27" t="s">
        <v>397</v>
      </c>
      <c r="B336" s="28" t="s">
        <v>11</v>
      </c>
      <c r="C336" s="30"/>
      <c r="D336" s="30"/>
      <c r="E336" s="30"/>
      <c r="F336" s="30">
        <v>2</v>
      </c>
      <c r="G336" s="30"/>
      <c r="H336" s="30"/>
      <c r="I336" s="30"/>
      <c r="J336" s="30">
        <v>2</v>
      </c>
      <c r="K336" s="191">
        <v>1</v>
      </c>
      <c r="L336" s="30">
        <v>198.86</v>
      </c>
      <c r="M336" s="30">
        <f t="shared" si="37"/>
        <v>795.44</v>
      </c>
      <c r="N336" s="35"/>
      <c r="O336" s="31">
        <f t="shared" si="38"/>
        <v>0</v>
      </c>
      <c r="P336" s="32"/>
      <c r="Q336" s="32"/>
      <c r="R336" s="32"/>
      <c r="S336" s="32"/>
      <c r="T336" s="32"/>
      <c r="U336" s="32"/>
      <c r="V336" s="32"/>
    </row>
    <row r="337" spans="1:22" s="33" customFormat="1" ht="26" outlineLevel="3" x14ac:dyDescent="0.35">
      <c r="A337" s="27" t="s">
        <v>398</v>
      </c>
      <c r="B337" s="28" t="s">
        <v>366</v>
      </c>
      <c r="C337" s="30"/>
      <c r="D337" s="30"/>
      <c r="E337" s="30"/>
      <c r="F337" s="30"/>
      <c r="G337" s="30"/>
      <c r="H337" s="30"/>
      <c r="I337" s="30">
        <v>10</v>
      </c>
      <c r="J337" s="30"/>
      <c r="K337" s="191">
        <v>1</v>
      </c>
      <c r="L337" s="30">
        <v>244.52</v>
      </c>
      <c r="M337" s="30">
        <f t="shared" si="37"/>
        <v>2445.2000000000003</v>
      </c>
      <c r="N337" s="35"/>
      <c r="O337" s="31">
        <f t="shared" si="38"/>
        <v>0</v>
      </c>
      <c r="P337" s="32"/>
      <c r="Q337" s="32"/>
      <c r="R337" s="32"/>
      <c r="S337" s="32"/>
      <c r="T337" s="32"/>
      <c r="U337" s="32"/>
      <c r="V337" s="32"/>
    </row>
    <row r="338" spans="1:22" s="33" customFormat="1" outlineLevel="3" x14ac:dyDescent="0.35">
      <c r="A338" s="27" t="s">
        <v>399</v>
      </c>
      <c r="B338" s="28" t="s">
        <v>24</v>
      </c>
      <c r="C338" s="30"/>
      <c r="D338" s="30"/>
      <c r="E338" s="30"/>
      <c r="F338" s="30">
        <v>10</v>
      </c>
      <c r="G338" s="30"/>
      <c r="H338" s="30"/>
      <c r="I338" s="30">
        <v>30</v>
      </c>
      <c r="J338" s="30"/>
      <c r="K338" s="191">
        <v>1</v>
      </c>
      <c r="L338" s="30">
        <v>62.8</v>
      </c>
      <c r="M338" s="30">
        <f t="shared" si="37"/>
        <v>2512</v>
      </c>
      <c r="N338" s="35"/>
      <c r="O338" s="31">
        <f t="shared" si="38"/>
        <v>0</v>
      </c>
      <c r="P338" s="32"/>
      <c r="Q338" s="32"/>
      <c r="R338" s="32"/>
      <c r="S338" s="32"/>
      <c r="T338" s="32"/>
      <c r="U338" s="32"/>
      <c r="V338" s="32"/>
    </row>
    <row r="339" spans="1:22" s="33" customFormat="1" outlineLevel="3" x14ac:dyDescent="0.35">
      <c r="A339" s="27" t="s">
        <v>399</v>
      </c>
      <c r="B339" s="28" t="s">
        <v>368</v>
      </c>
      <c r="C339" s="30"/>
      <c r="D339" s="30"/>
      <c r="E339" s="30"/>
      <c r="F339" s="30"/>
      <c r="G339" s="30"/>
      <c r="H339" s="30"/>
      <c r="I339" s="30">
        <v>10</v>
      </c>
      <c r="J339" s="30">
        <v>10</v>
      </c>
      <c r="K339" s="191">
        <v>1</v>
      </c>
      <c r="L339" s="30">
        <v>13.25</v>
      </c>
      <c r="M339" s="30">
        <f t="shared" si="37"/>
        <v>265</v>
      </c>
      <c r="N339" s="35"/>
      <c r="O339" s="31">
        <f t="shared" si="38"/>
        <v>0</v>
      </c>
      <c r="P339" s="32"/>
      <c r="Q339" s="32"/>
      <c r="R339" s="32"/>
      <c r="S339" s="32"/>
      <c r="T339" s="32"/>
      <c r="U339" s="32"/>
      <c r="V339" s="32"/>
    </row>
    <row r="340" spans="1:22" s="33" customFormat="1" ht="26" outlineLevel="3" x14ac:dyDescent="0.35">
      <c r="A340" s="27" t="s">
        <v>400</v>
      </c>
      <c r="B340" s="28" t="s">
        <v>250</v>
      </c>
      <c r="C340" s="30"/>
      <c r="D340" s="30"/>
      <c r="E340" s="30"/>
      <c r="F340" s="30">
        <v>1</v>
      </c>
      <c r="G340" s="30"/>
      <c r="H340" s="30"/>
      <c r="I340" s="30"/>
      <c r="J340" s="30"/>
      <c r="K340" s="191">
        <v>1</v>
      </c>
      <c r="L340" s="30">
        <v>266.42</v>
      </c>
      <c r="M340" s="30">
        <f t="shared" si="37"/>
        <v>266.42</v>
      </c>
      <c r="N340" s="35"/>
      <c r="O340" s="31">
        <f t="shared" si="38"/>
        <v>0</v>
      </c>
      <c r="P340" s="32"/>
      <c r="Q340" s="32"/>
      <c r="R340" s="32"/>
      <c r="S340" s="32"/>
      <c r="T340" s="32"/>
      <c r="U340" s="32"/>
      <c r="V340" s="32"/>
    </row>
    <row r="341" spans="1:22" s="33" customFormat="1" outlineLevel="3" x14ac:dyDescent="0.35">
      <c r="A341" s="27" t="s">
        <v>401</v>
      </c>
      <c r="B341" s="28" t="s">
        <v>250</v>
      </c>
      <c r="C341" s="30"/>
      <c r="D341" s="30"/>
      <c r="E341" s="30"/>
      <c r="F341" s="30">
        <v>7</v>
      </c>
      <c r="G341" s="30"/>
      <c r="H341" s="30"/>
      <c r="I341" s="30"/>
      <c r="J341" s="30">
        <v>8</v>
      </c>
      <c r="K341" s="191">
        <v>1</v>
      </c>
      <c r="L341" s="30">
        <v>78.319999999999993</v>
      </c>
      <c r="M341" s="30">
        <f t="shared" si="37"/>
        <v>1174.8</v>
      </c>
      <c r="N341" s="35"/>
      <c r="O341" s="31">
        <f t="shared" si="38"/>
        <v>0</v>
      </c>
      <c r="P341" s="32"/>
      <c r="Q341" s="32"/>
      <c r="R341" s="32"/>
      <c r="S341" s="32"/>
      <c r="T341" s="32"/>
      <c r="U341" s="32"/>
      <c r="V341" s="32"/>
    </row>
    <row r="342" spans="1:22" s="33" customFormat="1" ht="26" outlineLevel="3" x14ac:dyDescent="0.35">
      <c r="A342" s="27" t="s">
        <v>402</v>
      </c>
      <c r="B342" s="28" t="s">
        <v>11</v>
      </c>
      <c r="C342" s="30"/>
      <c r="D342" s="30"/>
      <c r="E342" s="30"/>
      <c r="F342" s="30"/>
      <c r="G342" s="30"/>
      <c r="H342" s="30"/>
      <c r="I342" s="30">
        <v>20</v>
      </c>
      <c r="J342" s="30">
        <v>15</v>
      </c>
      <c r="K342" s="191">
        <v>1</v>
      </c>
      <c r="L342" s="30">
        <v>21.976500000000001</v>
      </c>
      <c r="M342" s="30">
        <f t="shared" si="37"/>
        <v>769.17750000000001</v>
      </c>
      <c r="N342" s="35"/>
      <c r="O342" s="31">
        <f t="shared" si="38"/>
        <v>0</v>
      </c>
      <c r="P342" s="32"/>
      <c r="Q342" s="32"/>
      <c r="R342" s="32"/>
      <c r="S342" s="32"/>
      <c r="T342" s="32"/>
      <c r="U342" s="32"/>
      <c r="V342" s="32"/>
    </row>
    <row r="343" spans="1:22" s="33" customFormat="1" ht="26" outlineLevel="3" x14ac:dyDescent="0.35">
      <c r="A343" s="27" t="s">
        <v>403</v>
      </c>
      <c r="B343" s="28" t="s">
        <v>11</v>
      </c>
      <c r="C343" s="30"/>
      <c r="D343" s="30"/>
      <c r="E343" s="30"/>
      <c r="F343" s="30"/>
      <c r="G343" s="30"/>
      <c r="H343" s="30"/>
      <c r="I343" s="30">
        <v>16</v>
      </c>
      <c r="J343" s="30">
        <v>10</v>
      </c>
      <c r="K343" s="191">
        <v>1</v>
      </c>
      <c r="L343" s="30">
        <v>71.989999999999995</v>
      </c>
      <c r="M343" s="30">
        <f t="shared" si="37"/>
        <v>1871.7399999999998</v>
      </c>
      <c r="N343" s="35"/>
      <c r="O343" s="31">
        <f t="shared" si="38"/>
        <v>0</v>
      </c>
      <c r="P343" s="32"/>
      <c r="Q343" s="32"/>
      <c r="R343" s="32"/>
      <c r="S343" s="32"/>
      <c r="T343" s="32"/>
      <c r="U343" s="32"/>
      <c r="V343" s="32"/>
    </row>
    <row r="344" spans="1:22" s="33" customFormat="1" outlineLevel="3" x14ac:dyDescent="0.35">
      <c r="A344" s="27" t="s">
        <v>404</v>
      </c>
      <c r="B344" s="28" t="s">
        <v>11</v>
      </c>
      <c r="C344" s="30"/>
      <c r="D344" s="30"/>
      <c r="E344" s="30"/>
      <c r="F344" s="30"/>
      <c r="G344" s="30"/>
      <c r="H344" s="30"/>
      <c r="I344" s="30">
        <v>20</v>
      </c>
      <c r="J344" s="30">
        <v>2</v>
      </c>
      <c r="K344" s="191">
        <v>1</v>
      </c>
      <c r="L344" s="30">
        <v>90.8</v>
      </c>
      <c r="M344" s="30">
        <f t="shared" si="37"/>
        <v>1997.6</v>
      </c>
      <c r="N344" s="35"/>
      <c r="O344" s="31">
        <f t="shared" si="38"/>
        <v>0</v>
      </c>
      <c r="P344" s="32"/>
      <c r="Q344" s="32"/>
      <c r="R344" s="32"/>
      <c r="S344" s="32"/>
      <c r="T344" s="32"/>
      <c r="U344" s="32"/>
      <c r="V344" s="32"/>
    </row>
    <row r="345" spans="1:22" s="33" customFormat="1" outlineLevel="3" x14ac:dyDescent="0.35">
      <c r="A345" s="27" t="s">
        <v>405</v>
      </c>
      <c r="B345" s="28" t="s">
        <v>11</v>
      </c>
      <c r="C345" s="30"/>
      <c r="D345" s="30"/>
      <c r="E345" s="30"/>
      <c r="F345" s="30"/>
      <c r="G345" s="30"/>
      <c r="H345" s="30"/>
      <c r="I345" s="30">
        <v>14</v>
      </c>
      <c r="J345" s="30"/>
      <c r="K345" s="191">
        <v>1</v>
      </c>
      <c r="L345" s="30">
        <v>162.947</v>
      </c>
      <c r="M345" s="30">
        <f t="shared" si="37"/>
        <v>2281.2579999999998</v>
      </c>
      <c r="N345" s="35"/>
      <c r="O345" s="31">
        <f t="shared" si="38"/>
        <v>0</v>
      </c>
      <c r="P345" s="32"/>
      <c r="Q345" s="32"/>
      <c r="R345" s="32"/>
      <c r="S345" s="32"/>
      <c r="T345" s="32"/>
      <c r="U345" s="32"/>
      <c r="V345" s="32"/>
    </row>
    <row r="346" spans="1:22" s="33" customFormat="1" outlineLevel="3" x14ac:dyDescent="0.35">
      <c r="A346" s="27" t="s">
        <v>406</v>
      </c>
      <c r="B346" s="28" t="s">
        <v>11</v>
      </c>
      <c r="C346" s="30"/>
      <c r="D346" s="30"/>
      <c r="E346" s="30"/>
      <c r="F346" s="30"/>
      <c r="G346" s="30"/>
      <c r="H346" s="30"/>
      <c r="I346" s="30">
        <v>20</v>
      </c>
      <c r="J346" s="30"/>
      <c r="K346" s="191">
        <v>1</v>
      </c>
      <c r="L346" s="30">
        <v>126.753</v>
      </c>
      <c r="M346" s="30">
        <f t="shared" si="37"/>
        <v>2535.06</v>
      </c>
      <c r="N346" s="35"/>
      <c r="O346" s="31">
        <f t="shared" si="38"/>
        <v>0</v>
      </c>
      <c r="P346" s="32"/>
      <c r="Q346" s="32"/>
      <c r="R346" s="32"/>
      <c r="S346" s="32"/>
      <c r="T346" s="32"/>
      <c r="U346" s="32"/>
      <c r="V346" s="32"/>
    </row>
    <row r="347" spans="1:22" s="33" customFormat="1" outlineLevel="3" x14ac:dyDescent="0.35">
      <c r="A347" s="27" t="s">
        <v>407</v>
      </c>
      <c r="B347" s="28" t="s">
        <v>250</v>
      </c>
      <c r="C347" s="30"/>
      <c r="D347" s="30"/>
      <c r="E347" s="30"/>
      <c r="F347" s="30"/>
      <c r="G347" s="30"/>
      <c r="H347" s="30"/>
      <c r="I347" s="30">
        <v>23</v>
      </c>
      <c r="J347" s="30">
        <v>10</v>
      </c>
      <c r="K347" s="191">
        <v>1</v>
      </c>
      <c r="L347" s="30">
        <v>84.82</v>
      </c>
      <c r="M347" s="30">
        <f t="shared" si="37"/>
        <v>2799.06</v>
      </c>
      <c r="N347" s="35"/>
      <c r="O347" s="31">
        <f t="shared" si="38"/>
        <v>0</v>
      </c>
      <c r="P347" s="32"/>
      <c r="Q347" s="32"/>
      <c r="R347" s="32"/>
      <c r="S347" s="32"/>
      <c r="T347" s="32"/>
      <c r="U347" s="32"/>
      <c r="V347" s="32"/>
    </row>
    <row r="348" spans="1:22" s="33" customFormat="1" outlineLevel="3" x14ac:dyDescent="0.35">
      <c r="A348" s="27" t="s">
        <v>408</v>
      </c>
      <c r="B348" s="28" t="s">
        <v>11</v>
      </c>
      <c r="C348" s="30"/>
      <c r="D348" s="30"/>
      <c r="E348" s="30"/>
      <c r="F348" s="30"/>
      <c r="G348" s="30"/>
      <c r="H348" s="30"/>
      <c r="I348" s="30">
        <v>20</v>
      </c>
      <c r="J348" s="30"/>
      <c r="K348" s="191">
        <v>1</v>
      </c>
      <c r="L348" s="30">
        <v>146</v>
      </c>
      <c r="M348" s="30">
        <f t="shared" si="37"/>
        <v>2920</v>
      </c>
      <c r="N348" s="35"/>
      <c r="O348" s="31">
        <f t="shared" si="38"/>
        <v>0</v>
      </c>
      <c r="P348" s="32"/>
      <c r="Q348" s="32"/>
      <c r="R348" s="32"/>
      <c r="S348" s="32"/>
      <c r="T348" s="32"/>
      <c r="U348" s="32"/>
      <c r="V348" s="32"/>
    </row>
    <row r="349" spans="1:22" s="33" customFormat="1" outlineLevel="3" x14ac:dyDescent="0.35">
      <c r="A349" s="27" t="s">
        <v>409</v>
      </c>
      <c r="B349" s="28" t="s">
        <v>11</v>
      </c>
      <c r="C349" s="30"/>
      <c r="D349" s="30"/>
      <c r="E349" s="30"/>
      <c r="F349" s="30"/>
      <c r="G349" s="30"/>
      <c r="H349" s="30"/>
      <c r="I349" s="30">
        <v>2</v>
      </c>
      <c r="J349" s="30"/>
      <c r="K349" s="191">
        <v>1</v>
      </c>
      <c r="L349" s="30">
        <v>228.17</v>
      </c>
      <c r="M349" s="30">
        <f t="shared" si="37"/>
        <v>456.34</v>
      </c>
      <c r="N349" s="35"/>
      <c r="O349" s="31">
        <f t="shared" si="38"/>
        <v>0</v>
      </c>
      <c r="P349" s="32"/>
      <c r="Q349" s="32"/>
      <c r="R349" s="32"/>
      <c r="S349" s="32"/>
      <c r="T349" s="32"/>
      <c r="U349" s="32"/>
      <c r="V349" s="32"/>
    </row>
    <row r="350" spans="1:22" s="33" customFormat="1" outlineLevel="3" x14ac:dyDescent="0.35">
      <c r="A350" s="27" t="s">
        <v>410</v>
      </c>
      <c r="B350" s="28" t="s">
        <v>11</v>
      </c>
      <c r="C350" s="30"/>
      <c r="D350" s="30"/>
      <c r="E350" s="30"/>
      <c r="F350" s="30"/>
      <c r="G350" s="30"/>
      <c r="H350" s="30"/>
      <c r="I350" s="30">
        <v>10</v>
      </c>
      <c r="J350" s="30"/>
      <c r="K350" s="191">
        <v>1</v>
      </c>
      <c r="L350" s="30">
        <v>35.127000000000002</v>
      </c>
      <c r="M350" s="30">
        <f t="shared" si="37"/>
        <v>351.27000000000004</v>
      </c>
      <c r="N350" s="35"/>
      <c r="O350" s="31">
        <f t="shared" si="38"/>
        <v>0</v>
      </c>
      <c r="P350" s="32"/>
      <c r="Q350" s="32"/>
      <c r="R350" s="32"/>
      <c r="S350" s="32"/>
      <c r="T350" s="32"/>
      <c r="U350" s="32"/>
      <c r="V350" s="32"/>
    </row>
    <row r="351" spans="1:22" s="33" customFormat="1" outlineLevel="3" x14ac:dyDescent="0.35">
      <c r="A351" s="27" t="s">
        <v>449</v>
      </c>
      <c r="B351" s="28" t="s">
        <v>366</v>
      </c>
      <c r="C351" s="30"/>
      <c r="D351" s="30">
        <v>2</v>
      </c>
      <c r="E351" s="30"/>
      <c r="F351" s="30"/>
      <c r="G351" s="30"/>
      <c r="H351" s="30"/>
      <c r="I351" s="30"/>
      <c r="J351" s="30"/>
      <c r="K351" s="191">
        <v>1</v>
      </c>
      <c r="L351" s="30">
        <v>787.20500000000004</v>
      </c>
      <c r="M351" s="30">
        <f t="shared" si="37"/>
        <v>1574.41</v>
      </c>
      <c r="N351" s="35"/>
      <c r="O351" s="31">
        <f t="shared" si="38"/>
        <v>0</v>
      </c>
      <c r="P351" s="32"/>
      <c r="Q351" s="32"/>
      <c r="R351" s="32"/>
      <c r="S351" s="32"/>
      <c r="T351" s="32"/>
      <c r="U351" s="32"/>
      <c r="V351" s="32"/>
    </row>
    <row r="352" spans="1:22" s="33" customFormat="1" ht="26" outlineLevel="3" x14ac:dyDescent="0.35">
      <c r="A352" s="27" t="s">
        <v>411</v>
      </c>
      <c r="B352" s="28" t="s">
        <v>11</v>
      </c>
      <c r="C352" s="30"/>
      <c r="D352" s="30"/>
      <c r="E352" s="30"/>
      <c r="F352" s="30"/>
      <c r="G352" s="30">
        <v>5</v>
      </c>
      <c r="H352" s="30"/>
      <c r="I352" s="30"/>
      <c r="J352" s="30"/>
      <c r="K352" s="191">
        <v>1</v>
      </c>
      <c r="L352" s="30">
        <v>359.67</v>
      </c>
      <c r="M352" s="30">
        <f t="shared" si="37"/>
        <v>1798.3500000000001</v>
      </c>
      <c r="N352" s="35"/>
      <c r="O352" s="31">
        <f t="shared" si="38"/>
        <v>0</v>
      </c>
      <c r="P352" s="32"/>
      <c r="Q352" s="32"/>
      <c r="R352" s="32"/>
      <c r="S352" s="32"/>
      <c r="T352" s="32"/>
      <c r="U352" s="32"/>
      <c r="V352" s="32"/>
    </row>
    <row r="353" spans="1:23" s="39" customFormat="1" ht="52" x14ac:dyDescent="0.35">
      <c r="A353" s="18" t="s">
        <v>12</v>
      </c>
      <c r="B353" s="19" t="s">
        <v>3</v>
      </c>
      <c r="C353" s="25">
        <f t="shared" ref="C353:J353" si="39">C354+C361+C378+C382+C386+C390+C394</f>
        <v>76434.977000000014</v>
      </c>
      <c r="D353" s="25">
        <f t="shared" si="39"/>
        <v>2248.0733016039649</v>
      </c>
      <c r="E353" s="25">
        <f t="shared" si="39"/>
        <v>1339.5514841313222</v>
      </c>
      <c r="F353" s="25">
        <f t="shared" si="39"/>
        <v>20827.206398885006</v>
      </c>
      <c r="G353" s="25">
        <f t="shared" si="39"/>
        <v>17809.12870268336</v>
      </c>
      <c r="H353" s="25">
        <f t="shared" si="39"/>
        <v>16262.596294200364</v>
      </c>
      <c r="I353" s="25">
        <f t="shared" si="39"/>
        <v>14692.240030476849</v>
      </c>
      <c r="J353" s="25">
        <f t="shared" si="39"/>
        <v>3672.1807887299997</v>
      </c>
      <c r="K353" s="21" t="s">
        <v>3</v>
      </c>
      <c r="L353" s="21" t="s">
        <v>3</v>
      </c>
      <c r="M353" s="25">
        <f>M354+M361+M378+M382+M386+M390+M394</f>
        <v>4309583.6314333333</v>
      </c>
      <c r="N353" s="21" t="s">
        <v>3</v>
      </c>
      <c r="O353" s="31">
        <f t="shared" si="38"/>
        <v>0</v>
      </c>
      <c r="P353" s="22">
        <f>P354+P361+P378+P382+P386+P390+P394</f>
        <v>0</v>
      </c>
      <c r="Q353" s="22">
        <f t="shared" ref="Q353:V353" si="40">Q354+Q361+Q378+Q382+Q386+Q390+Q394</f>
        <v>0</v>
      </c>
      <c r="R353" s="22">
        <f t="shared" si="40"/>
        <v>0</v>
      </c>
      <c r="S353" s="22">
        <f t="shared" si="40"/>
        <v>0</v>
      </c>
      <c r="T353" s="22">
        <f t="shared" si="40"/>
        <v>0</v>
      </c>
      <c r="U353" s="22">
        <f t="shared" si="40"/>
        <v>0</v>
      </c>
      <c r="V353" s="22">
        <f t="shared" si="40"/>
        <v>0</v>
      </c>
    </row>
    <row r="354" spans="1:23" s="39" customFormat="1" ht="26" outlineLevel="1" x14ac:dyDescent="0.35">
      <c r="A354" s="23" t="s">
        <v>13</v>
      </c>
      <c r="B354" s="24" t="s">
        <v>3</v>
      </c>
      <c r="C354" s="25">
        <f t="shared" ref="C354:J354" si="41">SUM(C355:C360)</f>
        <v>73054.677000000011</v>
      </c>
      <c r="D354" s="25">
        <f t="shared" si="41"/>
        <v>2087.90266866</v>
      </c>
      <c r="E354" s="25">
        <f t="shared" si="41"/>
        <v>1238.2767751500003</v>
      </c>
      <c r="F354" s="25">
        <f t="shared" si="41"/>
        <v>19851.87792798</v>
      </c>
      <c r="G354" s="25">
        <f t="shared" si="41"/>
        <v>16964.757092940003</v>
      </c>
      <c r="H354" s="25">
        <f t="shared" si="41"/>
        <v>15494.166444930002</v>
      </c>
      <c r="I354" s="25">
        <f t="shared" si="41"/>
        <v>13948.32947961</v>
      </c>
      <c r="J354" s="25">
        <f t="shared" si="41"/>
        <v>3469.36661073</v>
      </c>
      <c r="K354" s="21" t="s">
        <v>3</v>
      </c>
      <c r="L354" s="21" t="s">
        <v>3</v>
      </c>
      <c r="M354" s="25">
        <f>SUM(M355:M360)</f>
        <v>2713530.0830999999</v>
      </c>
      <c r="N354" s="21" t="s">
        <v>3</v>
      </c>
      <c r="O354" s="31">
        <f t="shared" si="38"/>
        <v>0</v>
      </c>
      <c r="P354" s="26">
        <f>SUM(P355:P360)</f>
        <v>0</v>
      </c>
      <c r="Q354" s="26">
        <f t="shared" ref="Q354:V354" si="42">SUM(Q355:Q360)</f>
        <v>0</v>
      </c>
      <c r="R354" s="26">
        <f t="shared" si="42"/>
        <v>0</v>
      </c>
      <c r="S354" s="26">
        <f t="shared" si="42"/>
        <v>0</v>
      </c>
      <c r="T354" s="26">
        <f t="shared" si="42"/>
        <v>0</v>
      </c>
      <c r="U354" s="26">
        <f t="shared" si="42"/>
        <v>0</v>
      </c>
      <c r="V354" s="26">
        <f t="shared" si="42"/>
        <v>0</v>
      </c>
    </row>
    <row r="355" spans="1:23" s="36" customFormat="1" ht="14" outlineLevel="2" x14ac:dyDescent="0.35">
      <c r="A355" s="41" t="s">
        <v>42</v>
      </c>
      <c r="B355" s="42" t="s">
        <v>43</v>
      </c>
      <c r="C355" s="30">
        <v>743.71699999999998</v>
      </c>
      <c r="D355" s="190">
        <f t="shared" ref="D355:J360" si="43">$C355*D$454</f>
        <v>21.255431860000002</v>
      </c>
      <c r="E355" s="190">
        <f t="shared" si="43"/>
        <v>12.606003149999999</v>
      </c>
      <c r="F355" s="190">
        <f t="shared" si="43"/>
        <v>202.09765757999998</v>
      </c>
      <c r="G355" s="190">
        <f t="shared" si="43"/>
        <v>172.70596173999999</v>
      </c>
      <c r="H355" s="190">
        <f t="shared" si="43"/>
        <v>157.73493852999999</v>
      </c>
      <c r="I355" s="190">
        <f t="shared" si="43"/>
        <v>141.99788680999998</v>
      </c>
      <c r="J355" s="190">
        <f t="shared" si="43"/>
        <v>35.319120329999997</v>
      </c>
      <c r="K355" s="191">
        <v>1</v>
      </c>
      <c r="L355" s="30">
        <v>3095.3346467809661</v>
      </c>
      <c r="M355" s="30">
        <f t="shared" ref="M355:M360" si="44">(SUM(D355:J355))*L355/K355</f>
        <v>2302052.9974999996</v>
      </c>
      <c r="N355" s="35"/>
      <c r="O355" s="31">
        <f t="shared" si="38"/>
        <v>0</v>
      </c>
      <c r="P355" s="43"/>
      <c r="Q355" s="43"/>
      <c r="R355" s="43"/>
      <c r="S355" s="43"/>
      <c r="T355" s="43"/>
      <c r="U355" s="43"/>
      <c r="V355" s="43"/>
      <c r="W355" s="33"/>
    </row>
    <row r="356" spans="1:23" s="36" customFormat="1" ht="14" outlineLevel="2" x14ac:dyDescent="0.35">
      <c r="A356" s="41" t="s">
        <v>44</v>
      </c>
      <c r="B356" s="42" t="s">
        <v>38</v>
      </c>
      <c r="C356" s="30">
        <v>418.08</v>
      </c>
      <c r="D356" s="190">
        <f t="shared" si="43"/>
        <v>11.9487264</v>
      </c>
      <c r="E356" s="190">
        <f t="shared" si="43"/>
        <v>7.0864559999999992</v>
      </c>
      <c r="F356" s="190">
        <f t="shared" si="43"/>
        <v>113.60905919999999</v>
      </c>
      <c r="G356" s="190">
        <f t="shared" si="43"/>
        <v>97.0865376</v>
      </c>
      <c r="H356" s="190">
        <f t="shared" si="43"/>
        <v>88.6705872</v>
      </c>
      <c r="I356" s="190">
        <f t="shared" si="43"/>
        <v>79.824014399999996</v>
      </c>
      <c r="J356" s="190">
        <f t="shared" si="43"/>
        <v>19.854619199999998</v>
      </c>
      <c r="K356" s="191">
        <v>1</v>
      </c>
      <c r="L356" s="30">
        <v>19.36</v>
      </c>
      <c r="M356" s="30">
        <f t="shared" si="44"/>
        <v>8094.0287999999991</v>
      </c>
      <c r="N356" s="35"/>
      <c r="O356" s="31">
        <f t="shared" si="38"/>
        <v>0</v>
      </c>
      <c r="P356" s="43"/>
      <c r="Q356" s="43"/>
      <c r="R356" s="43"/>
      <c r="S356" s="43"/>
      <c r="T356" s="43"/>
      <c r="U356" s="43"/>
      <c r="V356" s="43"/>
      <c r="W356" s="33"/>
    </row>
    <row r="357" spans="1:23" s="36" customFormat="1" ht="14" outlineLevel="2" x14ac:dyDescent="0.35">
      <c r="A357" s="41" t="s">
        <v>45</v>
      </c>
      <c r="B357" s="42" t="s">
        <v>46</v>
      </c>
      <c r="C357" s="30">
        <v>69000</v>
      </c>
      <c r="D357" s="190">
        <f t="shared" si="43"/>
        <v>1972.02</v>
      </c>
      <c r="E357" s="190">
        <f t="shared" si="43"/>
        <v>1169.55</v>
      </c>
      <c r="F357" s="190">
        <f t="shared" si="43"/>
        <v>18750.059999999998</v>
      </c>
      <c r="G357" s="190">
        <f t="shared" si="43"/>
        <v>16023.18</v>
      </c>
      <c r="H357" s="190">
        <f t="shared" si="43"/>
        <v>14634.210000000001</v>
      </c>
      <c r="I357" s="190">
        <f t="shared" si="43"/>
        <v>13174.17</v>
      </c>
      <c r="J357" s="190">
        <f t="shared" si="43"/>
        <v>3276.81</v>
      </c>
      <c r="K357" s="191">
        <v>1</v>
      </c>
      <c r="L357" s="30">
        <v>5.2299999999999995</v>
      </c>
      <c r="M357" s="30">
        <f t="shared" si="44"/>
        <v>360869.99999999994</v>
      </c>
      <c r="N357" s="35"/>
      <c r="O357" s="31">
        <f t="shared" si="38"/>
        <v>0</v>
      </c>
      <c r="P357" s="43"/>
      <c r="Q357" s="43"/>
      <c r="R357" s="43"/>
      <c r="S357" s="43"/>
      <c r="T357" s="43"/>
      <c r="U357" s="43"/>
      <c r="V357" s="43"/>
      <c r="W357" s="33"/>
    </row>
    <row r="358" spans="1:23" s="36" customFormat="1" ht="14" outlineLevel="2" x14ac:dyDescent="0.35">
      <c r="A358" s="41" t="s">
        <v>47</v>
      </c>
      <c r="B358" s="42" t="s">
        <v>38</v>
      </c>
      <c r="C358" s="30">
        <v>792</v>
      </c>
      <c r="D358" s="190">
        <f t="shared" si="43"/>
        <v>22.635360000000002</v>
      </c>
      <c r="E358" s="190">
        <f t="shared" si="43"/>
        <v>13.4244</v>
      </c>
      <c r="F358" s="190">
        <f t="shared" si="43"/>
        <v>215.21807999999999</v>
      </c>
      <c r="G358" s="190">
        <f t="shared" si="43"/>
        <v>183.91824</v>
      </c>
      <c r="H358" s="190">
        <f t="shared" si="43"/>
        <v>167.97528</v>
      </c>
      <c r="I358" s="190">
        <f t="shared" si="43"/>
        <v>151.21655999999999</v>
      </c>
      <c r="J358" s="190">
        <f t="shared" si="43"/>
        <v>37.612079999999999</v>
      </c>
      <c r="K358" s="191">
        <v>1</v>
      </c>
      <c r="L358" s="30">
        <v>19.519772727272727</v>
      </c>
      <c r="M358" s="30">
        <f t="shared" si="44"/>
        <v>15459.66</v>
      </c>
      <c r="N358" s="35"/>
      <c r="O358" s="31">
        <f t="shared" si="38"/>
        <v>0</v>
      </c>
      <c r="P358" s="43"/>
      <c r="Q358" s="43"/>
      <c r="R358" s="43"/>
      <c r="S358" s="43"/>
      <c r="T358" s="43"/>
      <c r="U358" s="43"/>
      <c r="V358" s="43"/>
      <c r="W358" s="33"/>
    </row>
    <row r="359" spans="1:23" s="36" customFormat="1" ht="14" outlineLevel="2" x14ac:dyDescent="0.35">
      <c r="A359" s="41" t="s">
        <v>48</v>
      </c>
      <c r="B359" s="42" t="s">
        <v>38</v>
      </c>
      <c r="C359" s="30">
        <v>1128.8800000000001</v>
      </c>
      <c r="D359" s="190">
        <f t="shared" si="43"/>
        <v>32.263390400000006</v>
      </c>
      <c r="E359" s="190">
        <f t="shared" si="43"/>
        <v>19.134516000000001</v>
      </c>
      <c r="F359" s="190">
        <f t="shared" si="43"/>
        <v>306.76185120000002</v>
      </c>
      <c r="G359" s="190">
        <f t="shared" si="43"/>
        <v>262.14851360000006</v>
      </c>
      <c r="H359" s="190">
        <f t="shared" si="43"/>
        <v>239.42415920000002</v>
      </c>
      <c r="I359" s="190">
        <f t="shared" si="43"/>
        <v>215.53705840000001</v>
      </c>
      <c r="J359" s="190">
        <f t="shared" si="43"/>
        <v>53.610511200000005</v>
      </c>
      <c r="K359" s="191">
        <v>1</v>
      </c>
      <c r="L359" s="30">
        <v>22.587163206009492</v>
      </c>
      <c r="M359" s="30">
        <f t="shared" si="44"/>
        <v>25498.196799999998</v>
      </c>
      <c r="N359" s="35"/>
      <c r="O359" s="31">
        <f t="shared" si="38"/>
        <v>0</v>
      </c>
      <c r="P359" s="43"/>
      <c r="Q359" s="43"/>
      <c r="R359" s="43"/>
      <c r="S359" s="43"/>
      <c r="T359" s="43"/>
      <c r="U359" s="43"/>
      <c r="V359" s="43"/>
      <c r="W359" s="33"/>
    </row>
    <row r="360" spans="1:23" s="36" customFormat="1" ht="14" outlineLevel="2" x14ac:dyDescent="0.35">
      <c r="A360" s="41" t="s">
        <v>49</v>
      </c>
      <c r="B360" s="42" t="s">
        <v>38</v>
      </c>
      <c r="C360" s="30">
        <v>972</v>
      </c>
      <c r="D360" s="190">
        <f t="shared" si="43"/>
        <v>27.77976</v>
      </c>
      <c r="E360" s="190">
        <f t="shared" si="43"/>
        <v>16.4754</v>
      </c>
      <c r="F360" s="190">
        <f t="shared" si="43"/>
        <v>264.13128</v>
      </c>
      <c r="G360" s="190">
        <f t="shared" si="43"/>
        <v>225.71784</v>
      </c>
      <c r="H360" s="190">
        <f t="shared" si="43"/>
        <v>206.15147999999999</v>
      </c>
      <c r="I360" s="190">
        <f t="shared" si="43"/>
        <v>185.58395999999999</v>
      </c>
      <c r="J360" s="190">
        <f t="shared" si="43"/>
        <v>46.16028</v>
      </c>
      <c r="K360" s="191">
        <v>1</v>
      </c>
      <c r="L360" s="30">
        <v>1.6</v>
      </c>
      <c r="M360" s="30">
        <f t="shared" si="44"/>
        <v>1555.2</v>
      </c>
      <c r="N360" s="35"/>
      <c r="O360" s="31">
        <f t="shared" si="38"/>
        <v>0</v>
      </c>
      <c r="P360" s="43"/>
      <c r="Q360" s="43"/>
      <c r="R360" s="43"/>
      <c r="S360" s="43"/>
      <c r="T360" s="43"/>
      <c r="U360" s="43"/>
      <c r="V360" s="43"/>
      <c r="W360" s="33"/>
    </row>
    <row r="361" spans="1:23" s="39" customFormat="1" ht="104" outlineLevel="1" x14ac:dyDescent="0.35">
      <c r="A361" s="23" t="s">
        <v>14</v>
      </c>
      <c r="B361" s="24" t="s">
        <v>3</v>
      </c>
      <c r="C361" s="25">
        <f t="shared" ref="C361:J361" si="45">SUM(C362:C377)</f>
        <v>2120.1999999999998</v>
      </c>
      <c r="D361" s="25">
        <f t="shared" si="45"/>
        <v>60.595315999999983</v>
      </c>
      <c r="E361" s="25">
        <f t="shared" si="45"/>
        <v>35.937390000000022</v>
      </c>
      <c r="F361" s="25">
        <f t="shared" si="45"/>
        <v>576.14314800000034</v>
      </c>
      <c r="G361" s="25">
        <f t="shared" si="45"/>
        <v>492.35284399999989</v>
      </c>
      <c r="H361" s="25">
        <f t="shared" si="45"/>
        <v>449.67321799999985</v>
      </c>
      <c r="I361" s="25">
        <f t="shared" si="45"/>
        <v>404.80978599999986</v>
      </c>
      <c r="J361" s="25">
        <f t="shared" si="45"/>
        <v>100.68829799999997</v>
      </c>
      <c r="K361" s="21" t="s">
        <v>3</v>
      </c>
      <c r="L361" s="21" t="s">
        <v>3</v>
      </c>
      <c r="M361" s="25">
        <f>SUM(M362:M377)</f>
        <v>933759.19999999984</v>
      </c>
      <c r="N361" s="21" t="s">
        <v>3</v>
      </c>
      <c r="O361" s="31">
        <f t="shared" si="38"/>
        <v>0</v>
      </c>
      <c r="P361" s="26">
        <f>SUM(P362:P377)</f>
        <v>0</v>
      </c>
      <c r="Q361" s="26">
        <f t="shared" ref="Q361:V361" si="46">SUM(Q362:Q377)</f>
        <v>0</v>
      </c>
      <c r="R361" s="26">
        <f t="shared" si="46"/>
        <v>0</v>
      </c>
      <c r="S361" s="26">
        <f t="shared" si="46"/>
        <v>0</v>
      </c>
      <c r="T361" s="26">
        <f t="shared" si="46"/>
        <v>0</v>
      </c>
      <c r="U361" s="26">
        <f t="shared" si="46"/>
        <v>0</v>
      </c>
      <c r="V361" s="26">
        <f t="shared" si="46"/>
        <v>0</v>
      </c>
    </row>
    <row r="362" spans="1:23" s="33" customFormat="1" outlineLevel="2" x14ac:dyDescent="0.35">
      <c r="A362" s="27" t="s">
        <v>33</v>
      </c>
      <c r="B362" s="28" t="s">
        <v>34</v>
      </c>
      <c r="C362" s="30">
        <v>965.6</v>
      </c>
      <c r="D362" s="190">
        <f t="shared" ref="D362:J371" si="47">$C362*D$454</f>
        <v>27.596848000000001</v>
      </c>
      <c r="E362" s="190">
        <f t="shared" si="47"/>
        <v>16.36692</v>
      </c>
      <c r="F362" s="190">
        <f t="shared" si="47"/>
        <v>262.39214399999997</v>
      </c>
      <c r="G362" s="190">
        <f t="shared" si="47"/>
        <v>224.23163200000002</v>
      </c>
      <c r="H362" s="190">
        <f t="shared" si="47"/>
        <v>204.794104</v>
      </c>
      <c r="I362" s="190">
        <f t="shared" si="47"/>
        <v>184.362008</v>
      </c>
      <c r="J362" s="190">
        <f t="shared" si="47"/>
        <v>45.856344</v>
      </c>
      <c r="K362" s="191">
        <v>1</v>
      </c>
      <c r="L362" s="30">
        <v>1.97</v>
      </c>
      <c r="M362" s="30">
        <f t="shared" ref="M362:M377" si="48">(SUM(D362:J362))*L362/K362</f>
        <v>1902.2320000000002</v>
      </c>
      <c r="N362" s="35"/>
      <c r="O362" s="31">
        <f t="shared" si="38"/>
        <v>0</v>
      </c>
      <c r="P362" s="32"/>
      <c r="Q362" s="32"/>
      <c r="R362" s="32"/>
      <c r="S362" s="32"/>
      <c r="T362" s="32"/>
      <c r="U362" s="32"/>
      <c r="V362" s="32"/>
    </row>
    <row r="363" spans="1:23" s="33" customFormat="1" outlineLevel="2" x14ac:dyDescent="0.35">
      <c r="A363" s="27" t="s">
        <v>35</v>
      </c>
      <c r="B363" s="28" t="s">
        <v>34</v>
      </c>
      <c r="C363" s="30">
        <v>965.6</v>
      </c>
      <c r="D363" s="190">
        <f t="shared" si="47"/>
        <v>27.596848000000001</v>
      </c>
      <c r="E363" s="190">
        <f t="shared" si="47"/>
        <v>16.36692</v>
      </c>
      <c r="F363" s="190">
        <f t="shared" si="47"/>
        <v>262.39214399999997</v>
      </c>
      <c r="G363" s="190">
        <f t="shared" si="47"/>
        <v>224.23163200000002</v>
      </c>
      <c r="H363" s="190">
        <f t="shared" si="47"/>
        <v>204.794104</v>
      </c>
      <c r="I363" s="190">
        <f t="shared" si="47"/>
        <v>184.362008</v>
      </c>
      <c r="J363" s="190">
        <f t="shared" si="47"/>
        <v>45.856344</v>
      </c>
      <c r="K363" s="191">
        <v>1</v>
      </c>
      <c r="L363" s="30">
        <v>4.76</v>
      </c>
      <c r="M363" s="30">
        <f t="shared" si="48"/>
        <v>4596.2560000000003</v>
      </c>
      <c r="N363" s="35"/>
      <c r="O363" s="31">
        <f t="shared" si="38"/>
        <v>0</v>
      </c>
      <c r="P363" s="32"/>
      <c r="Q363" s="32"/>
      <c r="R363" s="32"/>
      <c r="S363" s="32"/>
      <c r="T363" s="32"/>
      <c r="U363" s="32"/>
      <c r="V363" s="32"/>
    </row>
    <row r="364" spans="1:23" s="33" customFormat="1" outlineLevel="2" x14ac:dyDescent="0.35">
      <c r="A364" s="27" t="s">
        <v>36</v>
      </c>
      <c r="B364" s="28" t="s">
        <v>452</v>
      </c>
      <c r="C364" s="30">
        <v>12</v>
      </c>
      <c r="D364" s="190">
        <f t="shared" si="47"/>
        <v>0.34296000000000004</v>
      </c>
      <c r="E364" s="190">
        <f t="shared" si="47"/>
        <v>0.2034</v>
      </c>
      <c r="F364" s="190">
        <f t="shared" si="47"/>
        <v>3.2608799999999998</v>
      </c>
      <c r="G364" s="190">
        <f t="shared" si="47"/>
        <v>2.7866400000000002</v>
      </c>
      <c r="H364" s="190">
        <f t="shared" si="47"/>
        <v>2.54508</v>
      </c>
      <c r="I364" s="190">
        <f t="shared" si="47"/>
        <v>2.2911599999999996</v>
      </c>
      <c r="J364" s="190">
        <f t="shared" si="47"/>
        <v>0.56987999999999994</v>
      </c>
      <c r="K364" s="191">
        <v>1</v>
      </c>
      <c r="L364" s="30">
        <v>7239</v>
      </c>
      <c r="M364" s="30">
        <f>(SUM(D364:J364))*L364/K364</f>
        <v>86868</v>
      </c>
      <c r="N364" s="35"/>
      <c r="O364" s="31">
        <f t="shared" si="38"/>
        <v>0</v>
      </c>
      <c r="P364" s="32"/>
      <c r="Q364" s="32"/>
      <c r="R364" s="32"/>
      <c r="S364" s="32"/>
      <c r="T364" s="32"/>
      <c r="U364" s="32"/>
      <c r="V364" s="32"/>
    </row>
    <row r="365" spans="1:23" s="33" customFormat="1" ht="26" outlineLevel="2" x14ac:dyDescent="0.35">
      <c r="A365" s="27" t="s">
        <v>453</v>
      </c>
      <c r="B365" s="28" t="s">
        <v>452</v>
      </c>
      <c r="C365" s="30">
        <v>12</v>
      </c>
      <c r="D365" s="190">
        <f t="shared" si="47"/>
        <v>0.34296000000000004</v>
      </c>
      <c r="E365" s="190">
        <f t="shared" si="47"/>
        <v>0.2034</v>
      </c>
      <c r="F365" s="190">
        <f t="shared" si="47"/>
        <v>3.2608799999999998</v>
      </c>
      <c r="G365" s="190">
        <f t="shared" si="47"/>
        <v>2.7866400000000002</v>
      </c>
      <c r="H365" s="190">
        <f t="shared" si="47"/>
        <v>2.54508</v>
      </c>
      <c r="I365" s="190">
        <f t="shared" si="47"/>
        <v>2.2911599999999996</v>
      </c>
      <c r="J365" s="190">
        <f t="shared" si="47"/>
        <v>0.56987999999999994</v>
      </c>
      <c r="K365" s="191">
        <v>1</v>
      </c>
      <c r="L365" s="30">
        <v>3458.75</v>
      </c>
      <c r="M365" s="30">
        <f t="shared" si="48"/>
        <v>41505</v>
      </c>
      <c r="N365" s="35"/>
      <c r="O365" s="31"/>
      <c r="P365" s="32"/>
      <c r="Q365" s="32"/>
      <c r="R365" s="32"/>
      <c r="S365" s="32"/>
      <c r="T365" s="32"/>
      <c r="U365" s="32"/>
      <c r="V365" s="32"/>
    </row>
    <row r="366" spans="1:23" s="33" customFormat="1" outlineLevel="2" x14ac:dyDescent="0.35">
      <c r="A366" s="27" t="s">
        <v>454</v>
      </c>
      <c r="B366" s="28" t="s">
        <v>452</v>
      </c>
      <c r="C366" s="30">
        <v>12</v>
      </c>
      <c r="D366" s="190">
        <f t="shared" si="47"/>
        <v>0.34296000000000004</v>
      </c>
      <c r="E366" s="190">
        <f t="shared" si="47"/>
        <v>0.2034</v>
      </c>
      <c r="F366" s="190">
        <f t="shared" si="47"/>
        <v>3.2608799999999998</v>
      </c>
      <c r="G366" s="190">
        <f t="shared" si="47"/>
        <v>2.7866400000000002</v>
      </c>
      <c r="H366" s="190">
        <f t="shared" si="47"/>
        <v>2.54508</v>
      </c>
      <c r="I366" s="190">
        <f t="shared" si="47"/>
        <v>2.2911599999999996</v>
      </c>
      <c r="J366" s="190">
        <f t="shared" si="47"/>
        <v>0.56987999999999994</v>
      </c>
      <c r="K366" s="191">
        <v>1</v>
      </c>
      <c r="L366" s="30">
        <v>15390.8</v>
      </c>
      <c r="M366" s="30">
        <f t="shared" si="48"/>
        <v>184689.59999999998</v>
      </c>
      <c r="N366" s="35"/>
      <c r="O366" s="31"/>
      <c r="P366" s="32"/>
      <c r="Q366" s="32"/>
      <c r="R366" s="32"/>
      <c r="S366" s="32"/>
      <c r="T366" s="32"/>
      <c r="U366" s="32"/>
      <c r="V366" s="32"/>
    </row>
    <row r="367" spans="1:23" s="33" customFormat="1" ht="26" outlineLevel="2" x14ac:dyDescent="0.35">
      <c r="A367" s="27" t="s">
        <v>40</v>
      </c>
      <c r="B367" s="28" t="s">
        <v>452</v>
      </c>
      <c r="C367" s="30">
        <v>12</v>
      </c>
      <c r="D367" s="190">
        <f t="shared" si="47"/>
        <v>0.34296000000000004</v>
      </c>
      <c r="E367" s="190">
        <f t="shared" si="47"/>
        <v>0.2034</v>
      </c>
      <c r="F367" s="190">
        <f t="shared" si="47"/>
        <v>3.2608799999999998</v>
      </c>
      <c r="G367" s="190">
        <f t="shared" si="47"/>
        <v>2.7866400000000002</v>
      </c>
      <c r="H367" s="190">
        <f t="shared" si="47"/>
        <v>2.54508</v>
      </c>
      <c r="I367" s="190">
        <f t="shared" si="47"/>
        <v>2.2911599999999996</v>
      </c>
      <c r="J367" s="190">
        <f t="shared" si="47"/>
        <v>0.56987999999999994</v>
      </c>
      <c r="K367" s="191">
        <v>1</v>
      </c>
      <c r="L367" s="30">
        <v>7921.8</v>
      </c>
      <c r="M367" s="30">
        <f t="shared" si="48"/>
        <v>95061.6</v>
      </c>
      <c r="N367" s="35"/>
      <c r="O367" s="31"/>
      <c r="P367" s="32"/>
      <c r="Q367" s="32"/>
      <c r="R367" s="32"/>
      <c r="S367" s="32"/>
      <c r="T367" s="32"/>
      <c r="U367" s="32"/>
      <c r="V367" s="32"/>
    </row>
    <row r="368" spans="1:23" s="33" customFormat="1" ht="26" outlineLevel="2" x14ac:dyDescent="0.35">
      <c r="A368" s="27" t="s">
        <v>456</v>
      </c>
      <c r="B368" s="28" t="s">
        <v>452</v>
      </c>
      <c r="C368" s="30">
        <v>12</v>
      </c>
      <c r="D368" s="190">
        <f t="shared" si="47"/>
        <v>0.34296000000000004</v>
      </c>
      <c r="E368" s="190">
        <f t="shared" si="47"/>
        <v>0.2034</v>
      </c>
      <c r="F368" s="190">
        <f t="shared" si="47"/>
        <v>3.2608799999999998</v>
      </c>
      <c r="G368" s="190">
        <f t="shared" si="47"/>
        <v>2.7866400000000002</v>
      </c>
      <c r="H368" s="190">
        <f t="shared" si="47"/>
        <v>2.54508</v>
      </c>
      <c r="I368" s="190">
        <f t="shared" si="47"/>
        <v>2.2911599999999996</v>
      </c>
      <c r="J368" s="190">
        <f t="shared" si="47"/>
        <v>0.56987999999999994</v>
      </c>
      <c r="K368" s="191">
        <v>1</v>
      </c>
      <c r="L368" s="30">
        <v>1726.9</v>
      </c>
      <c r="M368" s="30">
        <f t="shared" si="48"/>
        <v>20722.800000000003</v>
      </c>
      <c r="N368" s="35"/>
      <c r="O368" s="31"/>
      <c r="P368" s="32"/>
      <c r="Q368" s="32"/>
      <c r="R368" s="32"/>
      <c r="S368" s="32"/>
      <c r="T368" s="32"/>
      <c r="U368" s="32"/>
      <c r="V368" s="32"/>
    </row>
    <row r="369" spans="1:23" s="33" customFormat="1" outlineLevel="2" x14ac:dyDescent="0.35">
      <c r="A369" s="27" t="s">
        <v>457</v>
      </c>
      <c r="B369" s="28" t="s">
        <v>38</v>
      </c>
      <c r="C369" s="30">
        <v>122</v>
      </c>
      <c r="D369" s="190">
        <f t="shared" si="47"/>
        <v>3.4867600000000003</v>
      </c>
      <c r="E369" s="190">
        <f t="shared" si="47"/>
        <v>2.0678999999999998</v>
      </c>
      <c r="F369" s="190">
        <f t="shared" si="47"/>
        <v>33.152279999999998</v>
      </c>
      <c r="G369" s="190">
        <f t="shared" si="47"/>
        <v>28.330840000000002</v>
      </c>
      <c r="H369" s="190">
        <f t="shared" si="47"/>
        <v>25.874980000000001</v>
      </c>
      <c r="I369" s="190">
        <f t="shared" si="47"/>
        <v>23.29346</v>
      </c>
      <c r="J369" s="190">
        <f t="shared" si="47"/>
        <v>5.7937799999999999</v>
      </c>
      <c r="K369" s="191">
        <v>1</v>
      </c>
      <c r="L369" s="30">
        <v>651</v>
      </c>
      <c r="M369" s="30">
        <f t="shared" si="48"/>
        <v>79421.999999999985</v>
      </c>
      <c r="N369" s="35"/>
      <c r="O369" s="31"/>
      <c r="P369" s="32"/>
      <c r="Q369" s="32"/>
      <c r="R369" s="32"/>
      <c r="S369" s="32"/>
      <c r="T369" s="32"/>
      <c r="U369" s="32"/>
      <c r="V369" s="32"/>
    </row>
    <row r="370" spans="1:23" s="33" customFormat="1" outlineLevel="2" x14ac:dyDescent="0.35">
      <c r="A370" s="27" t="s">
        <v>39</v>
      </c>
      <c r="B370" s="28" t="s">
        <v>452</v>
      </c>
      <c r="C370" s="30"/>
      <c r="D370" s="190">
        <f t="shared" si="47"/>
        <v>0</v>
      </c>
      <c r="E370" s="190">
        <f t="shared" si="47"/>
        <v>0</v>
      </c>
      <c r="F370" s="190">
        <f t="shared" si="47"/>
        <v>0</v>
      </c>
      <c r="G370" s="190">
        <f t="shared" si="47"/>
        <v>0</v>
      </c>
      <c r="H370" s="190">
        <f t="shared" si="47"/>
        <v>0</v>
      </c>
      <c r="I370" s="190">
        <f t="shared" si="47"/>
        <v>0</v>
      </c>
      <c r="J370" s="190">
        <f t="shared" si="47"/>
        <v>0</v>
      </c>
      <c r="K370" s="191">
        <v>1</v>
      </c>
      <c r="L370" s="30">
        <v>2600</v>
      </c>
      <c r="M370" s="30">
        <f t="shared" si="48"/>
        <v>0</v>
      </c>
      <c r="N370" s="35"/>
      <c r="O370" s="31"/>
      <c r="P370" s="32"/>
      <c r="Q370" s="32"/>
      <c r="R370" s="32"/>
      <c r="S370" s="32"/>
      <c r="T370" s="32"/>
      <c r="U370" s="32"/>
      <c r="V370" s="32"/>
    </row>
    <row r="371" spans="1:23" s="33" customFormat="1" ht="26" outlineLevel="2" x14ac:dyDescent="0.35">
      <c r="A371" s="27" t="s">
        <v>458</v>
      </c>
      <c r="B371" s="28" t="s">
        <v>10</v>
      </c>
      <c r="C371" s="30">
        <v>1</v>
      </c>
      <c r="D371" s="190">
        <f t="shared" si="47"/>
        <v>2.8580000000000001E-2</v>
      </c>
      <c r="E371" s="190">
        <f t="shared" si="47"/>
        <v>1.695E-2</v>
      </c>
      <c r="F371" s="190">
        <f t="shared" si="47"/>
        <v>0.27173999999999998</v>
      </c>
      <c r="G371" s="190">
        <f t="shared" si="47"/>
        <v>0.23222000000000001</v>
      </c>
      <c r="H371" s="190">
        <f t="shared" si="47"/>
        <v>0.21209</v>
      </c>
      <c r="I371" s="190">
        <f t="shared" si="47"/>
        <v>0.19092999999999999</v>
      </c>
      <c r="J371" s="190">
        <f t="shared" si="47"/>
        <v>4.7489999999999997E-2</v>
      </c>
      <c r="K371" s="191">
        <v>1</v>
      </c>
      <c r="L371" s="30">
        <v>7809.6</v>
      </c>
      <c r="M371" s="30">
        <f t="shared" si="48"/>
        <v>7809.6</v>
      </c>
      <c r="N371" s="35"/>
      <c r="O371" s="31"/>
      <c r="P371" s="32"/>
      <c r="Q371" s="32"/>
      <c r="R371" s="32"/>
      <c r="S371" s="32"/>
      <c r="T371" s="32"/>
      <c r="U371" s="32"/>
      <c r="V371" s="32"/>
    </row>
    <row r="372" spans="1:23" s="33" customFormat="1" ht="26" outlineLevel="2" x14ac:dyDescent="0.35">
      <c r="A372" s="27" t="s">
        <v>459</v>
      </c>
      <c r="B372" s="28" t="s">
        <v>452</v>
      </c>
      <c r="C372" s="30">
        <v>2</v>
      </c>
      <c r="D372" s="190">
        <f t="shared" ref="D372:J377" si="49">$C372*D$454</f>
        <v>5.7160000000000002E-2</v>
      </c>
      <c r="E372" s="190">
        <f t="shared" si="49"/>
        <v>3.39E-2</v>
      </c>
      <c r="F372" s="190">
        <f t="shared" si="49"/>
        <v>0.54347999999999996</v>
      </c>
      <c r="G372" s="190">
        <f t="shared" si="49"/>
        <v>0.46444000000000002</v>
      </c>
      <c r="H372" s="190">
        <f t="shared" si="49"/>
        <v>0.42418</v>
      </c>
      <c r="I372" s="190">
        <f t="shared" si="49"/>
        <v>0.38185999999999998</v>
      </c>
      <c r="J372" s="190">
        <f t="shared" si="49"/>
        <v>9.4979999999999995E-2</v>
      </c>
      <c r="K372" s="191">
        <v>1</v>
      </c>
      <c r="L372" s="30">
        <v>2795.78</v>
      </c>
      <c r="M372" s="30">
        <f t="shared" si="48"/>
        <v>5591.56</v>
      </c>
      <c r="N372" s="35"/>
      <c r="O372" s="31"/>
      <c r="P372" s="32"/>
      <c r="Q372" s="32"/>
      <c r="R372" s="32"/>
      <c r="S372" s="32"/>
      <c r="T372" s="32"/>
      <c r="U372" s="32"/>
      <c r="V372" s="32"/>
    </row>
    <row r="373" spans="1:23" s="33" customFormat="1" ht="26" outlineLevel="2" x14ac:dyDescent="0.35">
      <c r="A373" s="27" t="s">
        <v>460</v>
      </c>
      <c r="B373" s="28" t="s">
        <v>11</v>
      </c>
      <c r="C373" s="30">
        <v>0</v>
      </c>
      <c r="D373" s="190">
        <f t="shared" si="49"/>
        <v>0</v>
      </c>
      <c r="E373" s="190">
        <f t="shared" si="49"/>
        <v>0</v>
      </c>
      <c r="F373" s="190">
        <f t="shared" si="49"/>
        <v>0</v>
      </c>
      <c r="G373" s="190">
        <f t="shared" si="49"/>
        <v>0</v>
      </c>
      <c r="H373" s="190">
        <f t="shared" si="49"/>
        <v>0</v>
      </c>
      <c r="I373" s="190">
        <f t="shared" si="49"/>
        <v>0</v>
      </c>
      <c r="J373" s="190">
        <f t="shared" si="49"/>
        <v>0</v>
      </c>
      <c r="K373" s="191">
        <v>1</v>
      </c>
      <c r="L373" s="30">
        <v>130000</v>
      </c>
      <c r="M373" s="30">
        <f t="shared" si="48"/>
        <v>0</v>
      </c>
      <c r="N373" s="35"/>
      <c r="O373" s="31"/>
      <c r="P373" s="32"/>
      <c r="Q373" s="32"/>
      <c r="R373" s="32"/>
      <c r="S373" s="32"/>
      <c r="T373" s="32"/>
      <c r="U373" s="32"/>
      <c r="V373" s="32"/>
    </row>
    <row r="374" spans="1:23" s="33" customFormat="1" ht="26" outlineLevel="2" x14ac:dyDescent="0.35">
      <c r="A374" s="27" t="s">
        <v>461</v>
      </c>
      <c r="B374" s="28" t="s">
        <v>34</v>
      </c>
      <c r="C374" s="30">
        <v>1</v>
      </c>
      <c r="D374" s="190">
        <f t="shared" si="49"/>
        <v>2.8580000000000001E-2</v>
      </c>
      <c r="E374" s="190">
        <f t="shared" si="49"/>
        <v>1.695E-2</v>
      </c>
      <c r="F374" s="190">
        <f t="shared" si="49"/>
        <v>0.27173999999999998</v>
      </c>
      <c r="G374" s="190">
        <f t="shared" si="49"/>
        <v>0.23222000000000001</v>
      </c>
      <c r="H374" s="190">
        <f t="shared" si="49"/>
        <v>0.21209</v>
      </c>
      <c r="I374" s="190">
        <f t="shared" si="49"/>
        <v>0.19092999999999999</v>
      </c>
      <c r="J374" s="190">
        <f t="shared" si="49"/>
        <v>4.7489999999999997E-2</v>
      </c>
      <c r="K374" s="191">
        <v>1</v>
      </c>
      <c r="L374" s="30">
        <v>268154</v>
      </c>
      <c r="M374" s="30">
        <f t="shared" si="48"/>
        <v>268154</v>
      </c>
      <c r="N374" s="35"/>
      <c r="O374" s="31"/>
      <c r="P374" s="32"/>
      <c r="Q374" s="32"/>
      <c r="R374" s="32"/>
      <c r="S374" s="32"/>
      <c r="T374" s="32"/>
      <c r="U374" s="32"/>
      <c r="V374" s="32"/>
    </row>
    <row r="375" spans="1:23" s="33" customFormat="1" ht="39" outlineLevel="2" x14ac:dyDescent="0.35">
      <c r="A375" s="27" t="s">
        <v>462</v>
      </c>
      <c r="B375" s="28" t="s">
        <v>575</v>
      </c>
      <c r="C375" s="30">
        <v>1</v>
      </c>
      <c r="D375" s="190">
        <f t="shared" si="49"/>
        <v>2.8580000000000001E-2</v>
      </c>
      <c r="E375" s="190">
        <f t="shared" si="49"/>
        <v>1.695E-2</v>
      </c>
      <c r="F375" s="190">
        <f t="shared" si="49"/>
        <v>0.27173999999999998</v>
      </c>
      <c r="G375" s="190">
        <f t="shared" si="49"/>
        <v>0.23222000000000001</v>
      </c>
      <c r="H375" s="190">
        <f t="shared" si="49"/>
        <v>0.21209</v>
      </c>
      <c r="I375" s="190">
        <f t="shared" si="49"/>
        <v>0.19092999999999999</v>
      </c>
      <c r="J375" s="190">
        <f t="shared" si="49"/>
        <v>4.7489999999999997E-2</v>
      </c>
      <c r="K375" s="191">
        <v>1</v>
      </c>
      <c r="L375" s="30">
        <f>6617.15*12</f>
        <v>79405.799999999988</v>
      </c>
      <c r="M375" s="30">
        <f t="shared" si="48"/>
        <v>79405.799999999988</v>
      </c>
      <c r="N375" s="35"/>
      <c r="O375" s="31"/>
      <c r="P375" s="32"/>
      <c r="Q375" s="32"/>
      <c r="R375" s="32"/>
      <c r="S375" s="32"/>
      <c r="T375" s="32"/>
      <c r="U375" s="32"/>
      <c r="V375" s="32"/>
    </row>
    <row r="376" spans="1:23" s="33" customFormat="1" outlineLevel="2" x14ac:dyDescent="0.35">
      <c r="A376" s="27" t="s">
        <v>701</v>
      </c>
      <c r="B376" s="28" t="s">
        <v>575</v>
      </c>
      <c r="C376" s="30">
        <v>1</v>
      </c>
      <c r="D376" s="190">
        <f t="shared" si="49"/>
        <v>2.8580000000000001E-2</v>
      </c>
      <c r="E376" s="190">
        <f t="shared" si="49"/>
        <v>1.695E-2</v>
      </c>
      <c r="F376" s="190">
        <f t="shared" si="49"/>
        <v>0.27173999999999998</v>
      </c>
      <c r="G376" s="190">
        <f t="shared" si="49"/>
        <v>0.23222000000000001</v>
      </c>
      <c r="H376" s="190">
        <f t="shared" si="49"/>
        <v>0.21209</v>
      </c>
      <c r="I376" s="190">
        <f t="shared" si="49"/>
        <v>0.19092999999999999</v>
      </c>
      <c r="J376" s="190">
        <f t="shared" si="49"/>
        <v>4.7489999999999997E-2</v>
      </c>
      <c r="K376" s="191">
        <v>1</v>
      </c>
      <c r="L376" s="30">
        <v>22800</v>
      </c>
      <c r="M376" s="30">
        <f>(SUM(D376:J376))*L376/K376</f>
        <v>22800</v>
      </c>
      <c r="N376" s="35"/>
      <c r="O376" s="31"/>
      <c r="P376" s="32"/>
      <c r="Q376" s="32"/>
      <c r="R376" s="32"/>
      <c r="S376" s="32"/>
      <c r="T376" s="32"/>
      <c r="U376" s="32"/>
      <c r="V376" s="32"/>
    </row>
    <row r="377" spans="1:23" s="33" customFormat="1" outlineLevel="2" x14ac:dyDescent="0.35">
      <c r="A377" s="27" t="s">
        <v>466</v>
      </c>
      <c r="B377" s="28" t="s">
        <v>575</v>
      </c>
      <c r="C377" s="30">
        <v>1</v>
      </c>
      <c r="D377" s="190">
        <f t="shared" si="49"/>
        <v>2.8580000000000001E-2</v>
      </c>
      <c r="E377" s="190">
        <f t="shared" si="49"/>
        <v>1.695E-2</v>
      </c>
      <c r="F377" s="190">
        <f t="shared" si="49"/>
        <v>0.27173999999999998</v>
      </c>
      <c r="G377" s="190">
        <f t="shared" si="49"/>
        <v>0.23222000000000001</v>
      </c>
      <c r="H377" s="190">
        <f t="shared" si="49"/>
        <v>0.21209</v>
      </c>
      <c r="I377" s="190">
        <f t="shared" si="49"/>
        <v>0.19092999999999999</v>
      </c>
      <c r="J377" s="190">
        <f t="shared" si="49"/>
        <v>4.7489999999999997E-2</v>
      </c>
      <c r="K377" s="191">
        <v>1</v>
      </c>
      <c r="L377" s="30">
        <f>2935.896*12</f>
        <v>35230.752</v>
      </c>
      <c r="M377" s="30">
        <f t="shared" si="48"/>
        <v>35230.752</v>
      </c>
      <c r="N377" s="35"/>
      <c r="O377" s="31"/>
      <c r="P377" s="32"/>
      <c r="Q377" s="32"/>
      <c r="R377" s="32"/>
      <c r="S377" s="32"/>
      <c r="T377" s="32"/>
      <c r="U377" s="32"/>
      <c r="V377" s="32"/>
    </row>
    <row r="378" spans="1:23" ht="104" outlineLevel="1" x14ac:dyDescent="0.35">
      <c r="A378" s="23" t="s">
        <v>15</v>
      </c>
      <c r="B378" s="24" t="s">
        <v>3</v>
      </c>
      <c r="C378" s="25">
        <f t="shared" ref="C378:J378" si="50">SUM(C379:C381)</f>
        <v>0</v>
      </c>
      <c r="D378" s="25">
        <f t="shared" si="50"/>
        <v>0</v>
      </c>
      <c r="E378" s="25">
        <f t="shared" si="50"/>
        <v>0</v>
      </c>
      <c r="F378" s="25">
        <f t="shared" si="50"/>
        <v>0</v>
      </c>
      <c r="G378" s="25">
        <f t="shared" si="50"/>
        <v>0</v>
      </c>
      <c r="H378" s="25">
        <f t="shared" si="50"/>
        <v>0</v>
      </c>
      <c r="I378" s="25">
        <f t="shared" si="50"/>
        <v>0</v>
      </c>
      <c r="J378" s="25">
        <f t="shared" si="50"/>
        <v>0</v>
      </c>
      <c r="K378" s="21" t="s">
        <v>3</v>
      </c>
      <c r="L378" s="21" t="s">
        <v>3</v>
      </c>
      <c r="M378" s="25">
        <f>SUM(M379:M381)</f>
        <v>0</v>
      </c>
      <c r="N378" s="21" t="s">
        <v>3</v>
      </c>
      <c r="O378" s="31">
        <f t="shared" ref="O378:O440" si="51">SUM(P378:V378)</f>
        <v>0</v>
      </c>
      <c r="P378" s="26">
        <f>SUM(P379:P381)</f>
        <v>0</v>
      </c>
      <c r="Q378" s="26">
        <f t="shared" ref="Q378:V378" si="52">SUM(Q379:Q381)</f>
        <v>0</v>
      </c>
      <c r="R378" s="26">
        <f t="shared" si="52"/>
        <v>0</v>
      </c>
      <c r="S378" s="26">
        <f t="shared" si="52"/>
        <v>0</v>
      </c>
      <c r="T378" s="26">
        <f t="shared" si="52"/>
        <v>0</v>
      </c>
      <c r="U378" s="26">
        <f t="shared" si="52"/>
        <v>0</v>
      </c>
      <c r="V378" s="26">
        <f t="shared" si="52"/>
        <v>0</v>
      </c>
    </row>
    <row r="379" spans="1:23" s="36" customFormat="1" ht="14" outlineLevel="2" x14ac:dyDescent="0.35">
      <c r="A379" s="27"/>
      <c r="B379" s="28"/>
      <c r="C379" s="30"/>
      <c r="D379" s="30"/>
      <c r="E379" s="30"/>
      <c r="F379" s="30"/>
      <c r="G379" s="30"/>
      <c r="H379" s="30"/>
      <c r="I379" s="30"/>
      <c r="J379" s="30"/>
      <c r="K379" s="191">
        <v>1</v>
      </c>
      <c r="L379" s="29"/>
      <c r="M379" s="30"/>
      <c r="N379" s="35"/>
      <c r="O379" s="31">
        <f t="shared" si="51"/>
        <v>0</v>
      </c>
      <c r="P379" s="32"/>
      <c r="Q379" s="32"/>
      <c r="R379" s="32"/>
      <c r="S379" s="32"/>
      <c r="T379" s="32"/>
      <c r="U379" s="32"/>
      <c r="V379" s="32"/>
      <c r="W379" s="33"/>
    </row>
    <row r="380" spans="1:23" s="36" customFormat="1" ht="14" outlineLevel="2" x14ac:dyDescent="0.35">
      <c r="A380" s="27"/>
      <c r="B380" s="28"/>
      <c r="C380" s="30"/>
      <c r="D380" s="30"/>
      <c r="E380" s="30"/>
      <c r="F380" s="30"/>
      <c r="G380" s="30"/>
      <c r="H380" s="30"/>
      <c r="I380" s="30"/>
      <c r="J380" s="30"/>
      <c r="K380" s="191">
        <v>1</v>
      </c>
      <c r="L380" s="29"/>
      <c r="M380" s="30"/>
      <c r="N380" s="35"/>
      <c r="O380" s="31">
        <f t="shared" si="51"/>
        <v>0</v>
      </c>
      <c r="P380" s="32"/>
      <c r="Q380" s="32"/>
      <c r="R380" s="32"/>
      <c r="S380" s="32"/>
      <c r="T380" s="32"/>
      <c r="U380" s="32"/>
      <c r="V380" s="32"/>
      <c r="W380" s="33"/>
    </row>
    <row r="381" spans="1:23" s="36" customFormat="1" ht="14" outlineLevel="2" x14ac:dyDescent="0.35">
      <c r="A381" s="27"/>
      <c r="B381" s="28"/>
      <c r="C381" s="30"/>
      <c r="D381" s="30"/>
      <c r="E381" s="30"/>
      <c r="F381" s="30"/>
      <c r="G381" s="30"/>
      <c r="H381" s="30"/>
      <c r="I381" s="30"/>
      <c r="J381" s="30"/>
      <c r="K381" s="191">
        <v>1</v>
      </c>
      <c r="L381" s="29"/>
      <c r="M381" s="30"/>
      <c r="N381" s="35"/>
      <c r="O381" s="31">
        <f t="shared" si="51"/>
        <v>0</v>
      </c>
      <c r="P381" s="32"/>
      <c r="Q381" s="32"/>
      <c r="R381" s="32"/>
      <c r="S381" s="32"/>
      <c r="T381" s="32"/>
      <c r="U381" s="32"/>
      <c r="V381" s="32"/>
      <c r="W381" s="33"/>
    </row>
    <row r="382" spans="1:23" ht="26" outlineLevel="1" x14ac:dyDescent="0.35">
      <c r="A382" s="23" t="s">
        <v>16</v>
      </c>
      <c r="B382" s="24" t="s">
        <v>3</v>
      </c>
      <c r="C382" s="25">
        <f t="shared" ref="C382:J382" si="53">SUM(C383:C385)</f>
        <v>3</v>
      </c>
      <c r="D382" s="25">
        <f t="shared" si="53"/>
        <v>8.5740000000000011E-2</v>
      </c>
      <c r="E382" s="25">
        <f t="shared" si="53"/>
        <v>5.0849999999999999E-2</v>
      </c>
      <c r="F382" s="25">
        <f t="shared" si="53"/>
        <v>0.81521999999999994</v>
      </c>
      <c r="G382" s="25">
        <f t="shared" si="53"/>
        <v>0.69666000000000006</v>
      </c>
      <c r="H382" s="25">
        <f t="shared" si="53"/>
        <v>0.63627</v>
      </c>
      <c r="I382" s="25">
        <f t="shared" si="53"/>
        <v>0.57278999999999991</v>
      </c>
      <c r="J382" s="25">
        <f t="shared" si="53"/>
        <v>0.14246999999999999</v>
      </c>
      <c r="K382" s="21" t="s">
        <v>3</v>
      </c>
      <c r="L382" s="21" t="s">
        <v>3</v>
      </c>
      <c r="M382" s="25">
        <f>SUM(M383:M385)</f>
        <v>290935.92000000004</v>
      </c>
      <c r="N382" s="21" t="s">
        <v>3</v>
      </c>
      <c r="O382" s="31">
        <f t="shared" si="51"/>
        <v>0</v>
      </c>
      <c r="P382" s="26">
        <f>SUM(P383:P385)</f>
        <v>0</v>
      </c>
      <c r="Q382" s="26">
        <f t="shared" ref="Q382:V382" si="54">SUM(Q383:Q385)</f>
        <v>0</v>
      </c>
      <c r="R382" s="26">
        <f t="shared" si="54"/>
        <v>0</v>
      </c>
      <c r="S382" s="26">
        <f t="shared" si="54"/>
        <v>0</v>
      </c>
      <c r="T382" s="26">
        <f t="shared" si="54"/>
        <v>0</v>
      </c>
      <c r="U382" s="26">
        <f t="shared" si="54"/>
        <v>0</v>
      </c>
      <c r="V382" s="26">
        <f t="shared" si="54"/>
        <v>0</v>
      </c>
    </row>
    <row r="383" spans="1:23" outlineLevel="2" x14ac:dyDescent="0.35">
      <c r="A383" s="37" t="s">
        <v>467</v>
      </c>
      <c r="B383" s="28" t="s">
        <v>295</v>
      </c>
      <c r="C383" s="30">
        <v>1</v>
      </c>
      <c r="D383" s="190">
        <f t="shared" ref="D383:J385" si="55">$C383*D$454</f>
        <v>2.8580000000000001E-2</v>
      </c>
      <c r="E383" s="190">
        <f t="shared" si="55"/>
        <v>1.695E-2</v>
      </c>
      <c r="F383" s="190">
        <f t="shared" si="55"/>
        <v>0.27173999999999998</v>
      </c>
      <c r="G383" s="190">
        <f t="shared" si="55"/>
        <v>0.23222000000000001</v>
      </c>
      <c r="H383" s="190">
        <f t="shared" si="55"/>
        <v>0.21209</v>
      </c>
      <c r="I383" s="190">
        <f t="shared" si="55"/>
        <v>0.19092999999999999</v>
      </c>
      <c r="J383" s="190">
        <f t="shared" si="55"/>
        <v>4.7489999999999997E-2</v>
      </c>
      <c r="K383" s="191">
        <v>1</v>
      </c>
      <c r="L383" s="30">
        <f>416.66*12</f>
        <v>4999.92</v>
      </c>
      <c r="M383" s="30">
        <f>(SUM(D383:J383))*L383/K383</f>
        <v>4999.92</v>
      </c>
      <c r="N383" s="35"/>
      <c r="O383" s="31">
        <f t="shared" si="51"/>
        <v>0</v>
      </c>
      <c r="P383" s="32"/>
      <c r="Q383" s="32"/>
      <c r="R383" s="32"/>
      <c r="S383" s="32"/>
      <c r="T383" s="32"/>
      <c r="U383" s="32"/>
      <c r="V383" s="32"/>
      <c r="W383" s="33"/>
    </row>
    <row r="384" spans="1:23" outlineLevel="2" x14ac:dyDescent="0.35">
      <c r="A384" s="37" t="s">
        <v>140</v>
      </c>
      <c r="B384" s="28" t="s">
        <v>295</v>
      </c>
      <c r="C384" s="30">
        <v>1</v>
      </c>
      <c r="D384" s="190">
        <f t="shared" si="55"/>
        <v>2.8580000000000001E-2</v>
      </c>
      <c r="E384" s="190">
        <f t="shared" si="55"/>
        <v>1.695E-2</v>
      </c>
      <c r="F384" s="190">
        <f t="shared" si="55"/>
        <v>0.27173999999999998</v>
      </c>
      <c r="G384" s="190">
        <f t="shared" si="55"/>
        <v>0.23222000000000001</v>
      </c>
      <c r="H384" s="190">
        <f t="shared" si="55"/>
        <v>0.21209</v>
      </c>
      <c r="I384" s="190">
        <f t="shared" si="55"/>
        <v>0.19092999999999999</v>
      </c>
      <c r="J384" s="190">
        <f t="shared" si="55"/>
        <v>4.7489999999999997E-2</v>
      </c>
      <c r="K384" s="191">
        <v>1</v>
      </c>
      <c r="L384" s="30">
        <f>11328*12</f>
        <v>135936</v>
      </c>
      <c r="M384" s="30">
        <f>(SUM(D384:J384))*L384/K384</f>
        <v>135936</v>
      </c>
      <c r="N384" s="35"/>
      <c r="O384" s="31">
        <f t="shared" si="51"/>
        <v>0</v>
      </c>
      <c r="P384" s="32"/>
      <c r="Q384" s="32"/>
      <c r="R384" s="32"/>
      <c r="S384" s="32"/>
      <c r="T384" s="32"/>
      <c r="U384" s="32"/>
      <c r="V384" s="32"/>
      <c r="W384" s="33"/>
    </row>
    <row r="385" spans="1:23" outlineLevel="2" x14ac:dyDescent="0.35">
      <c r="A385" s="37" t="s">
        <v>468</v>
      </c>
      <c r="B385" s="28" t="s">
        <v>295</v>
      </c>
      <c r="C385" s="30">
        <v>1</v>
      </c>
      <c r="D385" s="190">
        <f t="shared" si="55"/>
        <v>2.8580000000000001E-2</v>
      </c>
      <c r="E385" s="190">
        <f t="shared" si="55"/>
        <v>1.695E-2</v>
      </c>
      <c r="F385" s="190">
        <f t="shared" si="55"/>
        <v>0.27173999999999998</v>
      </c>
      <c r="G385" s="190">
        <f t="shared" si="55"/>
        <v>0.23222000000000001</v>
      </c>
      <c r="H385" s="190">
        <f t="shared" si="55"/>
        <v>0.21209</v>
      </c>
      <c r="I385" s="190">
        <f t="shared" si="55"/>
        <v>0.19092999999999999</v>
      </c>
      <c r="J385" s="190">
        <f t="shared" si="55"/>
        <v>4.7489999999999997E-2</v>
      </c>
      <c r="K385" s="191">
        <v>1</v>
      </c>
      <c r="L385" s="30">
        <f>12500*12</f>
        <v>150000</v>
      </c>
      <c r="M385" s="30">
        <f>(SUM(D385:J385))*L385/K385</f>
        <v>150000</v>
      </c>
      <c r="N385" s="35"/>
      <c r="O385" s="31">
        <f t="shared" si="51"/>
        <v>0</v>
      </c>
      <c r="P385" s="32"/>
      <c r="Q385" s="32"/>
      <c r="R385" s="32"/>
      <c r="S385" s="32"/>
      <c r="T385" s="32"/>
      <c r="U385" s="32"/>
      <c r="V385" s="32"/>
      <c r="W385" s="33"/>
    </row>
    <row r="386" spans="1:23" ht="39" outlineLevel="1" x14ac:dyDescent="0.35">
      <c r="A386" s="23" t="s">
        <v>17</v>
      </c>
      <c r="B386" s="24" t="s">
        <v>3</v>
      </c>
      <c r="C386" s="25">
        <f t="shared" ref="C386:J386" si="56">SUM(C387:C389)</f>
        <v>0</v>
      </c>
      <c r="D386" s="25">
        <f t="shared" si="56"/>
        <v>0</v>
      </c>
      <c r="E386" s="25">
        <f t="shared" si="56"/>
        <v>0</v>
      </c>
      <c r="F386" s="25">
        <f t="shared" si="56"/>
        <v>0</v>
      </c>
      <c r="G386" s="25">
        <f t="shared" si="56"/>
        <v>0</v>
      </c>
      <c r="H386" s="25">
        <f t="shared" si="56"/>
        <v>0</v>
      </c>
      <c r="I386" s="25">
        <f t="shared" si="56"/>
        <v>0</v>
      </c>
      <c r="J386" s="25">
        <f t="shared" si="56"/>
        <v>0</v>
      </c>
      <c r="K386" s="21" t="s">
        <v>3</v>
      </c>
      <c r="L386" s="21" t="s">
        <v>3</v>
      </c>
      <c r="M386" s="25">
        <f>SUM(M387:M389)</f>
        <v>0</v>
      </c>
      <c r="N386" s="21" t="s">
        <v>3</v>
      </c>
      <c r="O386" s="31">
        <f t="shared" si="51"/>
        <v>0</v>
      </c>
      <c r="P386" s="26">
        <f>SUM(P387:P389)</f>
        <v>0</v>
      </c>
      <c r="Q386" s="26">
        <f t="shared" ref="Q386:V386" si="57">SUM(Q387:Q389)</f>
        <v>0</v>
      </c>
      <c r="R386" s="26">
        <f t="shared" si="57"/>
        <v>0</v>
      </c>
      <c r="S386" s="26">
        <f t="shared" si="57"/>
        <v>0</v>
      </c>
      <c r="T386" s="26">
        <f t="shared" si="57"/>
        <v>0</v>
      </c>
      <c r="U386" s="26">
        <f t="shared" si="57"/>
        <v>0</v>
      </c>
      <c r="V386" s="26">
        <f t="shared" si="57"/>
        <v>0</v>
      </c>
    </row>
    <row r="387" spans="1:23" s="33" customFormat="1" outlineLevel="2" x14ac:dyDescent="0.35">
      <c r="A387" s="27"/>
      <c r="B387" s="28"/>
      <c r="C387" s="30"/>
      <c r="D387" s="30"/>
      <c r="E387" s="30"/>
      <c r="F387" s="30"/>
      <c r="G387" s="30"/>
      <c r="H387" s="30"/>
      <c r="I387" s="30"/>
      <c r="J387" s="30"/>
      <c r="K387" s="191">
        <v>1</v>
      </c>
      <c r="L387" s="29"/>
      <c r="M387" s="30"/>
      <c r="N387" s="35"/>
      <c r="O387" s="31">
        <f t="shared" si="51"/>
        <v>0</v>
      </c>
      <c r="P387" s="32"/>
      <c r="Q387" s="32"/>
      <c r="R387" s="32"/>
      <c r="S387" s="32"/>
      <c r="T387" s="32"/>
      <c r="U387" s="32"/>
      <c r="V387" s="32"/>
    </row>
    <row r="388" spans="1:23" s="33" customFormat="1" outlineLevel="2" x14ac:dyDescent="0.35">
      <c r="A388" s="27"/>
      <c r="B388" s="28"/>
      <c r="C388" s="30"/>
      <c r="D388" s="30"/>
      <c r="E388" s="30"/>
      <c r="F388" s="30"/>
      <c r="G388" s="30"/>
      <c r="H388" s="30"/>
      <c r="I388" s="30"/>
      <c r="J388" s="30"/>
      <c r="K388" s="191">
        <v>1</v>
      </c>
      <c r="L388" s="29"/>
      <c r="M388" s="30"/>
      <c r="N388" s="35"/>
      <c r="O388" s="31">
        <f t="shared" si="51"/>
        <v>0</v>
      </c>
      <c r="P388" s="32"/>
      <c r="Q388" s="32"/>
      <c r="R388" s="32"/>
      <c r="S388" s="32"/>
      <c r="T388" s="32"/>
      <c r="U388" s="32"/>
      <c r="V388" s="32"/>
    </row>
    <row r="389" spans="1:23" s="33" customFormat="1" outlineLevel="2" x14ac:dyDescent="0.35">
      <c r="A389" s="27"/>
      <c r="B389" s="28"/>
      <c r="C389" s="30"/>
      <c r="D389" s="30"/>
      <c r="E389" s="30"/>
      <c r="F389" s="30"/>
      <c r="G389" s="30"/>
      <c r="H389" s="30"/>
      <c r="I389" s="30"/>
      <c r="J389" s="30"/>
      <c r="K389" s="191">
        <v>1</v>
      </c>
      <c r="L389" s="29"/>
      <c r="M389" s="30"/>
      <c r="N389" s="35"/>
      <c r="O389" s="31">
        <f t="shared" si="51"/>
        <v>0</v>
      </c>
      <c r="P389" s="32"/>
      <c r="Q389" s="32"/>
      <c r="R389" s="32"/>
      <c r="S389" s="32"/>
      <c r="T389" s="32"/>
      <c r="U389" s="32"/>
      <c r="V389" s="32"/>
    </row>
    <row r="390" spans="1:23" ht="104" outlineLevel="1" x14ac:dyDescent="0.35">
      <c r="A390" s="23" t="s">
        <v>18</v>
      </c>
      <c r="B390" s="24" t="s">
        <v>3</v>
      </c>
      <c r="C390" s="25">
        <f t="shared" ref="C390:J390" si="58">SUM(C391:C393)</f>
        <v>28.099999999999998</v>
      </c>
      <c r="D390" s="25">
        <f t="shared" si="58"/>
        <v>4.3647569439648564</v>
      </c>
      <c r="E390" s="25">
        <f t="shared" si="58"/>
        <v>1.4549189813216237</v>
      </c>
      <c r="F390" s="25">
        <f t="shared" si="58"/>
        <v>6.4016429050065335</v>
      </c>
      <c r="G390" s="25">
        <f t="shared" si="58"/>
        <v>1.9237257433557509</v>
      </c>
      <c r="H390" s="25">
        <f t="shared" si="58"/>
        <v>4.4617512703602671</v>
      </c>
      <c r="I390" s="25">
        <f t="shared" si="58"/>
        <v>8.8750048668489807</v>
      </c>
      <c r="J390" s="25">
        <f t="shared" si="58"/>
        <v>0.61819999999999986</v>
      </c>
      <c r="K390" s="21" t="s">
        <v>3</v>
      </c>
      <c r="L390" s="21" t="s">
        <v>3</v>
      </c>
      <c r="M390" s="25">
        <f>SUM(M391:M393)</f>
        <v>0</v>
      </c>
      <c r="N390" s="21" t="s">
        <v>3</v>
      </c>
      <c r="O390" s="31">
        <f t="shared" si="51"/>
        <v>0</v>
      </c>
      <c r="P390" s="26">
        <f>SUM(P391:P393)</f>
        <v>0</v>
      </c>
      <c r="Q390" s="26">
        <f t="shared" ref="Q390:V390" si="59">SUM(Q391:Q393)</f>
        <v>0</v>
      </c>
      <c r="R390" s="26">
        <f t="shared" si="59"/>
        <v>0</v>
      </c>
      <c r="S390" s="26">
        <f t="shared" si="59"/>
        <v>0</v>
      </c>
      <c r="T390" s="26">
        <f t="shared" si="59"/>
        <v>0</v>
      </c>
      <c r="U390" s="26">
        <f t="shared" si="59"/>
        <v>0</v>
      </c>
      <c r="V390" s="26">
        <f t="shared" si="59"/>
        <v>0</v>
      </c>
    </row>
    <row r="391" spans="1:23" s="33" customFormat="1" ht="26" outlineLevel="2" x14ac:dyDescent="0.35">
      <c r="A391" s="27" t="s">
        <v>603</v>
      </c>
      <c r="B391" s="28" t="s">
        <v>601</v>
      </c>
      <c r="C391" s="30">
        <v>7.7</v>
      </c>
      <c r="D391" s="30">
        <f>0.155329428610849*C391</f>
        <v>1.1960366003035374</v>
      </c>
      <c r="E391" s="30">
        <f>0.0517764762036165*C391</f>
        <v>0.39867886676784708</v>
      </c>
      <c r="F391" s="30">
        <f>0.227816473487777*C391</f>
        <v>1.7541868458558829</v>
      </c>
      <c r="G391" s="30">
        <f>0.0684599908667527*C391</f>
        <v>0.52714192967399576</v>
      </c>
      <c r="H391" s="30">
        <f>0.158781183998586*C391</f>
        <v>1.2226151167891124</v>
      </c>
      <c r="I391" s="30">
        <f>0.315836472129857*C391</f>
        <v>2.431940835399899</v>
      </c>
      <c r="J391" s="30">
        <f>0.022*C391</f>
        <v>0.1694</v>
      </c>
      <c r="K391" s="191">
        <v>1</v>
      </c>
      <c r="L391" s="30">
        <f>4366515/C391</f>
        <v>567079.87012987013</v>
      </c>
      <c r="M391" s="30"/>
      <c r="N391" s="35"/>
      <c r="O391" s="31">
        <f t="shared" si="51"/>
        <v>0</v>
      </c>
      <c r="P391" s="32"/>
      <c r="Q391" s="32"/>
      <c r="R391" s="32"/>
      <c r="S391" s="32"/>
      <c r="T391" s="32"/>
      <c r="U391" s="32"/>
      <c r="V391" s="32"/>
    </row>
    <row r="392" spans="1:23" s="33" customFormat="1" outlineLevel="2" x14ac:dyDescent="0.35">
      <c r="A392" s="27" t="s">
        <v>604</v>
      </c>
      <c r="B392" s="28" t="s">
        <v>601</v>
      </c>
      <c r="C392" s="30">
        <v>20.399999999999999</v>
      </c>
      <c r="D392" s="30">
        <f>0.155329428610849*C392</f>
        <v>3.1687203436613194</v>
      </c>
      <c r="E392" s="30">
        <f>0.0517764762036165*C392</f>
        <v>1.0562401145537765</v>
      </c>
      <c r="F392" s="30">
        <f>0.227816473487777*C392</f>
        <v>4.6474560591506506</v>
      </c>
      <c r="G392" s="30">
        <f>0.0684599908667527*C392</f>
        <v>1.396583813681755</v>
      </c>
      <c r="H392" s="30">
        <f>0.158781183998586*C392</f>
        <v>3.2391361535711543</v>
      </c>
      <c r="I392" s="30">
        <f>0.315836472129857*C392</f>
        <v>6.4430640314490821</v>
      </c>
      <c r="J392" s="30">
        <f>0.022*C392</f>
        <v>0.44879999999999992</v>
      </c>
      <c r="K392" s="191">
        <v>1</v>
      </c>
      <c r="L392" s="30">
        <f>4350659/C392</f>
        <v>213267.59803921569</v>
      </c>
      <c r="M392" s="30"/>
      <c r="N392" s="35"/>
      <c r="O392" s="31">
        <f t="shared" si="51"/>
        <v>0</v>
      </c>
      <c r="P392" s="32"/>
      <c r="Q392" s="32"/>
      <c r="R392" s="32"/>
      <c r="S392" s="32"/>
      <c r="T392" s="32"/>
      <c r="U392" s="32"/>
      <c r="V392" s="32"/>
    </row>
    <row r="393" spans="1:23" s="33" customFormat="1" outlineLevel="2" x14ac:dyDescent="0.35">
      <c r="A393" s="27"/>
      <c r="B393" s="28"/>
      <c r="C393" s="30"/>
      <c r="D393" s="30"/>
      <c r="E393" s="30"/>
      <c r="F393" s="30"/>
      <c r="G393" s="30"/>
      <c r="H393" s="30"/>
      <c r="I393" s="30"/>
      <c r="J393" s="30"/>
      <c r="K393" s="191"/>
      <c r="L393" s="29"/>
      <c r="M393" s="30"/>
      <c r="N393" s="35"/>
      <c r="O393" s="31">
        <f t="shared" si="51"/>
        <v>0</v>
      </c>
      <c r="P393" s="32"/>
      <c r="Q393" s="32"/>
      <c r="R393" s="32"/>
      <c r="S393" s="32"/>
      <c r="T393" s="32"/>
      <c r="U393" s="32"/>
      <c r="V393" s="32"/>
    </row>
    <row r="394" spans="1:23" ht="52" outlineLevel="1" x14ac:dyDescent="0.35">
      <c r="A394" s="23" t="s">
        <v>19</v>
      </c>
      <c r="B394" s="24" t="s">
        <v>3</v>
      </c>
      <c r="C394" s="25">
        <f t="shared" ref="C394:J394" si="60">SUM(C395:C452)</f>
        <v>1229</v>
      </c>
      <c r="D394" s="25">
        <f t="shared" si="60"/>
        <v>95.12482</v>
      </c>
      <c r="E394" s="25">
        <f t="shared" si="60"/>
        <v>63.831550000000007</v>
      </c>
      <c r="F394" s="25">
        <f t="shared" si="60"/>
        <v>391.96845999999999</v>
      </c>
      <c r="G394" s="25">
        <f t="shared" si="60"/>
        <v>349.39838000000003</v>
      </c>
      <c r="H394" s="25">
        <f t="shared" si="60"/>
        <v>313.65861000000001</v>
      </c>
      <c r="I394" s="25">
        <f t="shared" si="60"/>
        <v>329.65296999999998</v>
      </c>
      <c r="J394" s="25">
        <f t="shared" si="60"/>
        <v>101.36521</v>
      </c>
      <c r="K394" s="21" t="s">
        <v>3</v>
      </c>
      <c r="L394" s="21" t="s">
        <v>3</v>
      </c>
      <c r="M394" s="25">
        <f>M395+M398+M429+M445+M446+M447+M448+M449+M452+M450+M451</f>
        <v>371358.42833333329</v>
      </c>
      <c r="N394" s="21" t="s">
        <v>3</v>
      </c>
      <c r="O394" s="31">
        <f t="shared" si="51"/>
        <v>0</v>
      </c>
      <c r="P394" s="26">
        <f t="shared" ref="P394:V394" si="61">P395+P398+P429+P445+P446+P447+P448+P449+P452</f>
        <v>0</v>
      </c>
      <c r="Q394" s="26">
        <f t="shared" si="61"/>
        <v>0</v>
      </c>
      <c r="R394" s="26">
        <f t="shared" si="61"/>
        <v>0</v>
      </c>
      <c r="S394" s="26">
        <f t="shared" si="61"/>
        <v>0</v>
      </c>
      <c r="T394" s="26">
        <f t="shared" si="61"/>
        <v>0</v>
      </c>
      <c r="U394" s="26">
        <f t="shared" si="61"/>
        <v>0</v>
      </c>
      <c r="V394" s="26">
        <f t="shared" si="61"/>
        <v>0</v>
      </c>
    </row>
    <row r="395" spans="1:23" s="171" customFormat="1" outlineLevel="2" x14ac:dyDescent="0.35">
      <c r="A395" s="169" t="s">
        <v>32</v>
      </c>
      <c r="B395" s="34" t="s">
        <v>3</v>
      </c>
      <c r="C395" s="34" t="s">
        <v>3</v>
      </c>
      <c r="D395" s="34" t="s">
        <v>3</v>
      </c>
      <c r="E395" s="34" t="s">
        <v>3</v>
      </c>
      <c r="F395" s="34" t="s">
        <v>3</v>
      </c>
      <c r="G395" s="34" t="s">
        <v>3</v>
      </c>
      <c r="H395" s="34" t="s">
        <v>3</v>
      </c>
      <c r="I395" s="34" t="s">
        <v>3</v>
      </c>
      <c r="J395" s="34" t="s">
        <v>3</v>
      </c>
      <c r="K395" s="34" t="s">
        <v>3</v>
      </c>
      <c r="L395" s="34" t="s">
        <v>3</v>
      </c>
      <c r="M395" s="29">
        <f>SUM(M396:M397)</f>
        <v>0</v>
      </c>
      <c r="N395" s="170"/>
      <c r="O395" s="31">
        <f t="shared" si="51"/>
        <v>0</v>
      </c>
      <c r="P395" s="31">
        <f>SUM(P396:P397)</f>
        <v>0</v>
      </c>
      <c r="Q395" s="31">
        <f t="shared" ref="Q395:V395" si="62">SUM(Q396:Q397)</f>
        <v>0</v>
      </c>
      <c r="R395" s="31">
        <f t="shared" si="62"/>
        <v>0</v>
      </c>
      <c r="S395" s="31">
        <f t="shared" si="62"/>
        <v>0</v>
      </c>
      <c r="T395" s="31">
        <f t="shared" si="62"/>
        <v>0</v>
      </c>
      <c r="U395" s="31">
        <f t="shared" si="62"/>
        <v>0</v>
      </c>
      <c r="V395" s="31">
        <f t="shared" si="62"/>
        <v>0</v>
      </c>
    </row>
    <row r="396" spans="1:23" s="33" customFormat="1" outlineLevel="3" x14ac:dyDescent="0.35">
      <c r="A396" s="27" t="s">
        <v>183</v>
      </c>
      <c r="B396" s="28" t="s">
        <v>11</v>
      </c>
      <c r="C396" s="30"/>
      <c r="D396" s="30"/>
      <c r="E396" s="30">
        <v>0</v>
      </c>
      <c r="F396" s="30"/>
      <c r="G396" s="30"/>
      <c r="H396" s="30"/>
      <c r="I396" s="30"/>
      <c r="J396" s="30"/>
      <c r="K396" s="191">
        <v>1</v>
      </c>
      <c r="L396" s="30">
        <v>671.67</v>
      </c>
      <c r="M396" s="30">
        <f>(SUM(D396:J396))*L396/K396</f>
        <v>0</v>
      </c>
      <c r="N396" s="35"/>
      <c r="O396" s="31">
        <f t="shared" si="51"/>
        <v>0</v>
      </c>
      <c r="P396" s="32"/>
      <c r="Q396" s="32"/>
      <c r="R396" s="32"/>
      <c r="S396" s="32"/>
      <c r="T396" s="32"/>
      <c r="U396" s="32"/>
      <c r="V396" s="32"/>
    </row>
    <row r="397" spans="1:23" s="33" customFormat="1" outlineLevel="3" x14ac:dyDescent="0.35">
      <c r="A397" s="27" t="s">
        <v>572</v>
      </c>
      <c r="B397" s="28" t="s">
        <v>11</v>
      </c>
      <c r="C397" s="30"/>
      <c r="D397" s="30"/>
      <c r="E397" s="30"/>
      <c r="F397" s="30"/>
      <c r="G397" s="30"/>
      <c r="H397" s="30"/>
      <c r="I397" s="30"/>
      <c r="J397" s="30">
        <v>0</v>
      </c>
      <c r="K397" s="191">
        <v>1</v>
      </c>
      <c r="L397" s="30">
        <v>2000.33</v>
      </c>
      <c r="M397" s="30">
        <f>(SUM(D397:J397))*L397/K397</f>
        <v>0</v>
      </c>
      <c r="N397" s="35"/>
      <c r="O397" s="31">
        <f t="shared" si="51"/>
        <v>0</v>
      </c>
      <c r="P397" s="32"/>
      <c r="Q397" s="32"/>
      <c r="R397" s="32"/>
      <c r="S397" s="32"/>
      <c r="T397" s="32"/>
      <c r="U397" s="32"/>
      <c r="V397" s="32"/>
    </row>
    <row r="398" spans="1:23" s="171" customFormat="1" ht="39" outlineLevel="2" x14ac:dyDescent="0.35">
      <c r="A398" s="169" t="s">
        <v>57</v>
      </c>
      <c r="B398" s="34" t="s">
        <v>3</v>
      </c>
      <c r="C398" s="34" t="s">
        <v>3</v>
      </c>
      <c r="D398" s="34" t="s">
        <v>3</v>
      </c>
      <c r="E398" s="34" t="s">
        <v>3</v>
      </c>
      <c r="F398" s="34" t="s">
        <v>3</v>
      </c>
      <c r="G398" s="34" t="s">
        <v>3</v>
      </c>
      <c r="H398" s="34" t="s">
        <v>3</v>
      </c>
      <c r="I398" s="34" t="s">
        <v>3</v>
      </c>
      <c r="J398" s="34" t="s">
        <v>3</v>
      </c>
      <c r="K398" s="34" t="s">
        <v>3</v>
      </c>
      <c r="L398" s="34" t="s">
        <v>3</v>
      </c>
      <c r="M398" s="29">
        <f>SUM(M399:M428)</f>
        <v>84365.225999999995</v>
      </c>
      <c r="N398" s="170"/>
      <c r="O398" s="31">
        <f t="shared" si="51"/>
        <v>0</v>
      </c>
      <c r="P398" s="31">
        <f>SUM(P399:P428)</f>
        <v>0</v>
      </c>
      <c r="Q398" s="31">
        <f t="shared" ref="Q398:V398" si="63">SUM(Q399:Q428)</f>
        <v>0</v>
      </c>
      <c r="R398" s="31">
        <f t="shared" si="63"/>
        <v>0</v>
      </c>
      <c r="S398" s="31">
        <f t="shared" si="63"/>
        <v>0</v>
      </c>
      <c r="T398" s="31">
        <f t="shared" si="63"/>
        <v>0</v>
      </c>
      <c r="U398" s="31">
        <f t="shared" si="63"/>
        <v>0</v>
      </c>
      <c r="V398" s="31">
        <f t="shared" si="63"/>
        <v>0</v>
      </c>
    </row>
    <row r="399" spans="1:23" s="33" customFormat="1" outlineLevel="3" x14ac:dyDescent="0.35">
      <c r="A399" s="27" t="s">
        <v>413</v>
      </c>
      <c r="B399" s="28" t="s">
        <v>11</v>
      </c>
      <c r="C399" s="30"/>
      <c r="D399" s="30"/>
      <c r="E399" s="30">
        <v>1</v>
      </c>
      <c r="F399" s="30"/>
      <c r="G399" s="30"/>
      <c r="H399" s="30">
        <v>2</v>
      </c>
      <c r="I399" s="30"/>
      <c r="J399" s="30"/>
      <c r="K399" s="191">
        <v>1</v>
      </c>
      <c r="L399" s="30">
        <v>110.93</v>
      </c>
      <c r="M399" s="30">
        <f t="shared" ref="M399:M428" si="64">(SUM(D399:J399))*L399/K399</f>
        <v>332.79</v>
      </c>
      <c r="N399" s="35"/>
      <c r="O399" s="31">
        <f t="shared" si="51"/>
        <v>0</v>
      </c>
      <c r="P399" s="32"/>
      <c r="Q399" s="32"/>
      <c r="R399" s="32"/>
      <c r="S399" s="32"/>
      <c r="T399" s="32"/>
      <c r="U399" s="32"/>
      <c r="V399" s="32"/>
    </row>
    <row r="400" spans="1:23" s="33" customFormat="1" ht="26" outlineLevel="3" x14ac:dyDescent="0.35">
      <c r="A400" s="27" t="s">
        <v>414</v>
      </c>
      <c r="B400" s="28" t="s">
        <v>11</v>
      </c>
      <c r="C400" s="30"/>
      <c r="D400" s="30"/>
      <c r="E400" s="30"/>
      <c r="F400" s="30"/>
      <c r="G400" s="30"/>
      <c r="H400" s="30"/>
      <c r="I400" s="30"/>
      <c r="J400" s="30">
        <v>5</v>
      </c>
      <c r="K400" s="191">
        <v>1</v>
      </c>
      <c r="L400" s="30">
        <v>676.33</v>
      </c>
      <c r="M400" s="30">
        <f t="shared" si="64"/>
        <v>3381.65</v>
      </c>
      <c r="N400" s="35"/>
      <c r="O400" s="31">
        <f t="shared" si="51"/>
        <v>0</v>
      </c>
      <c r="P400" s="32"/>
      <c r="Q400" s="32"/>
      <c r="R400" s="32"/>
      <c r="S400" s="32"/>
      <c r="T400" s="32"/>
      <c r="U400" s="32"/>
      <c r="V400" s="32"/>
    </row>
    <row r="401" spans="1:22" s="33" customFormat="1" ht="26" outlineLevel="3" x14ac:dyDescent="0.35">
      <c r="A401" s="27" t="s">
        <v>415</v>
      </c>
      <c r="B401" s="28" t="s">
        <v>11</v>
      </c>
      <c r="C401" s="30"/>
      <c r="D401" s="30">
        <v>3</v>
      </c>
      <c r="E401" s="30">
        <v>4</v>
      </c>
      <c r="F401" s="30">
        <v>4</v>
      </c>
      <c r="G401" s="30">
        <v>4</v>
      </c>
      <c r="H401" s="30">
        <v>4</v>
      </c>
      <c r="I401" s="30">
        <v>4</v>
      </c>
      <c r="J401" s="30"/>
      <c r="K401" s="191">
        <v>1</v>
      </c>
      <c r="L401" s="30">
        <v>1134.78</v>
      </c>
      <c r="M401" s="30">
        <f t="shared" si="64"/>
        <v>26099.94</v>
      </c>
      <c r="N401" s="35"/>
      <c r="O401" s="31">
        <f t="shared" si="51"/>
        <v>0</v>
      </c>
      <c r="P401" s="32"/>
      <c r="Q401" s="32"/>
      <c r="R401" s="32"/>
      <c r="S401" s="32"/>
      <c r="T401" s="32"/>
      <c r="U401" s="32"/>
      <c r="V401" s="32"/>
    </row>
    <row r="402" spans="1:22" s="33" customFormat="1" ht="26" outlineLevel="3" x14ac:dyDescent="0.35">
      <c r="A402" s="27" t="s">
        <v>416</v>
      </c>
      <c r="B402" s="28" t="s">
        <v>417</v>
      </c>
      <c r="C402" s="30"/>
      <c r="D402" s="30"/>
      <c r="E402" s="30"/>
      <c r="F402" s="30">
        <v>5</v>
      </c>
      <c r="G402" s="30"/>
      <c r="H402" s="30"/>
      <c r="I402" s="30"/>
      <c r="J402" s="30">
        <v>3</v>
      </c>
      <c r="K402" s="191">
        <v>1</v>
      </c>
      <c r="L402" s="30">
        <v>287.51</v>
      </c>
      <c r="M402" s="30">
        <f t="shared" si="64"/>
        <v>2300.08</v>
      </c>
      <c r="N402" s="35"/>
      <c r="O402" s="31">
        <f t="shared" si="51"/>
        <v>0</v>
      </c>
      <c r="P402" s="32"/>
      <c r="Q402" s="32"/>
      <c r="R402" s="32"/>
      <c r="S402" s="32"/>
      <c r="T402" s="32"/>
      <c r="U402" s="32"/>
      <c r="V402" s="32"/>
    </row>
    <row r="403" spans="1:22" s="33" customFormat="1" ht="26" outlineLevel="3" x14ac:dyDescent="0.35">
      <c r="A403" s="27" t="s">
        <v>418</v>
      </c>
      <c r="B403" s="28" t="s">
        <v>11</v>
      </c>
      <c r="C403" s="30"/>
      <c r="D403" s="30"/>
      <c r="E403" s="30"/>
      <c r="F403" s="30"/>
      <c r="G403" s="30">
        <v>2</v>
      </c>
      <c r="H403" s="30">
        <v>5</v>
      </c>
      <c r="I403" s="30"/>
      <c r="J403" s="30"/>
      <c r="K403" s="191">
        <v>1</v>
      </c>
      <c r="L403" s="30">
        <v>77.945999999999998</v>
      </c>
      <c r="M403" s="30">
        <f t="shared" si="64"/>
        <v>545.62199999999996</v>
      </c>
      <c r="N403" s="35"/>
      <c r="O403" s="31">
        <f t="shared" si="51"/>
        <v>0</v>
      </c>
      <c r="P403" s="32"/>
      <c r="Q403" s="32"/>
      <c r="R403" s="32"/>
      <c r="S403" s="32"/>
      <c r="T403" s="32"/>
      <c r="U403" s="32"/>
      <c r="V403" s="32"/>
    </row>
    <row r="404" spans="1:22" s="33" customFormat="1" ht="26" outlineLevel="3" x14ac:dyDescent="0.35">
      <c r="A404" s="27" t="s">
        <v>419</v>
      </c>
      <c r="B404" s="28" t="s">
        <v>11</v>
      </c>
      <c r="C404" s="30"/>
      <c r="D404" s="30"/>
      <c r="E404" s="30"/>
      <c r="F404" s="30">
        <v>3</v>
      </c>
      <c r="G404" s="30">
        <v>10</v>
      </c>
      <c r="H404" s="30">
        <v>5</v>
      </c>
      <c r="I404" s="30">
        <v>5</v>
      </c>
      <c r="J404" s="30"/>
      <c r="K404" s="191">
        <v>1</v>
      </c>
      <c r="L404" s="30">
        <v>77.945999999999998</v>
      </c>
      <c r="M404" s="30">
        <f t="shared" si="64"/>
        <v>1792.758</v>
      </c>
      <c r="N404" s="35"/>
      <c r="O404" s="31">
        <f t="shared" si="51"/>
        <v>0</v>
      </c>
      <c r="P404" s="32"/>
      <c r="Q404" s="32"/>
      <c r="R404" s="32"/>
      <c r="S404" s="32"/>
      <c r="T404" s="32"/>
      <c r="U404" s="32"/>
      <c r="V404" s="32"/>
    </row>
    <row r="405" spans="1:22" s="33" customFormat="1" ht="26" outlineLevel="3" x14ac:dyDescent="0.35">
      <c r="A405" s="27" t="s">
        <v>420</v>
      </c>
      <c r="B405" s="28" t="s">
        <v>11</v>
      </c>
      <c r="C405" s="30"/>
      <c r="D405" s="30"/>
      <c r="E405" s="30"/>
      <c r="F405" s="30"/>
      <c r="G405" s="30">
        <v>14</v>
      </c>
      <c r="H405" s="30"/>
      <c r="I405" s="30"/>
      <c r="J405" s="30"/>
      <c r="K405" s="191">
        <v>1</v>
      </c>
      <c r="L405" s="30">
        <v>83.21</v>
      </c>
      <c r="M405" s="30">
        <f t="shared" si="64"/>
        <v>1164.9399999999998</v>
      </c>
      <c r="N405" s="35"/>
      <c r="O405" s="31">
        <f t="shared" si="51"/>
        <v>0</v>
      </c>
      <c r="P405" s="32"/>
      <c r="Q405" s="32"/>
      <c r="R405" s="32"/>
      <c r="S405" s="32"/>
      <c r="T405" s="32"/>
      <c r="U405" s="32"/>
      <c r="V405" s="32"/>
    </row>
    <row r="406" spans="1:22" s="33" customFormat="1" ht="26" outlineLevel="3" x14ac:dyDescent="0.35">
      <c r="A406" s="27" t="s">
        <v>421</v>
      </c>
      <c r="B406" s="28" t="s">
        <v>11</v>
      </c>
      <c r="C406" s="30"/>
      <c r="D406" s="30"/>
      <c r="E406" s="30"/>
      <c r="F406" s="30"/>
      <c r="G406" s="30">
        <v>1</v>
      </c>
      <c r="H406" s="30"/>
      <c r="I406" s="30"/>
      <c r="J406" s="30"/>
      <c r="K406" s="191">
        <v>1</v>
      </c>
      <c r="L406" s="30">
        <v>99.24</v>
      </c>
      <c r="M406" s="30">
        <f t="shared" si="64"/>
        <v>99.24</v>
      </c>
      <c r="N406" s="35"/>
      <c r="O406" s="31">
        <f t="shared" si="51"/>
        <v>0</v>
      </c>
      <c r="P406" s="32"/>
      <c r="Q406" s="32"/>
      <c r="R406" s="32"/>
      <c r="S406" s="32"/>
      <c r="T406" s="32"/>
      <c r="U406" s="32"/>
      <c r="V406" s="32"/>
    </row>
    <row r="407" spans="1:22" s="33" customFormat="1" ht="26" outlineLevel="3" x14ac:dyDescent="0.35">
      <c r="A407" s="27" t="s">
        <v>422</v>
      </c>
      <c r="B407" s="28" t="s">
        <v>11</v>
      </c>
      <c r="C407" s="30"/>
      <c r="D407" s="30"/>
      <c r="E407" s="30"/>
      <c r="F407" s="30"/>
      <c r="G407" s="30">
        <v>8</v>
      </c>
      <c r="H407" s="30"/>
      <c r="I407" s="30"/>
      <c r="J407" s="30">
        <v>3</v>
      </c>
      <c r="K407" s="191">
        <v>1</v>
      </c>
      <c r="L407" s="30">
        <v>248.55</v>
      </c>
      <c r="M407" s="30">
        <f t="shared" si="64"/>
        <v>2734.05</v>
      </c>
      <c r="N407" s="35"/>
      <c r="O407" s="31">
        <f t="shared" si="51"/>
        <v>0</v>
      </c>
      <c r="P407" s="32"/>
      <c r="Q407" s="32"/>
      <c r="R407" s="32"/>
      <c r="S407" s="32"/>
      <c r="T407" s="32"/>
      <c r="U407" s="32"/>
      <c r="V407" s="32"/>
    </row>
    <row r="408" spans="1:22" s="33" customFormat="1" ht="26" outlineLevel="3" x14ac:dyDescent="0.35">
      <c r="A408" s="27" t="s">
        <v>423</v>
      </c>
      <c r="B408" s="28" t="s">
        <v>11</v>
      </c>
      <c r="C408" s="30"/>
      <c r="D408" s="30"/>
      <c r="E408" s="30"/>
      <c r="F408" s="30"/>
      <c r="G408" s="30"/>
      <c r="H408" s="30"/>
      <c r="I408" s="30"/>
      <c r="J408" s="30"/>
      <c r="K408" s="191">
        <v>1</v>
      </c>
      <c r="L408" s="30">
        <v>0</v>
      </c>
      <c r="M408" s="30">
        <f t="shared" si="64"/>
        <v>0</v>
      </c>
      <c r="N408" s="35"/>
      <c r="O408" s="31">
        <f t="shared" si="51"/>
        <v>0</v>
      </c>
      <c r="P408" s="32"/>
      <c r="Q408" s="32"/>
      <c r="R408" s="32"/>
      <c r="S408" s="32"/>
      <c r="T408" s="32"/>
      <c r="U408" s="32"/>
      <c r="V408" s="32"/>
    </row>
    <row r="409" spans="1:22" s="33" customFormat="1" ht="26" outlineLevel="3" x14ac:dyDescent="0.35">
      <c r="A409" s="27" t="s">
        <v>424</v>
      </c>
      <c r="B409" s="28" t="s">
        <v>21</v>
      </c>
      <c r="C409" s="30"/>
      <c r="D409" s="30"/>
      <c r="E409" s="30"/>
      <c r="F409" s="30"/>
      <c r="G409" s="30"/>
      <c r="H409" s="30"/>
      <c r="I409" s="30">
        <v>1</v>
      </c>
      <c r="J409" s="30"/>
      <c r="K409" s="191">
        <v>1</v>
      </c>
      <c r="L409" s="30">
        <v>785.81</v>
      </c>
      <c r="M409" s="30">
        <f t="shared" si="64"/>
        <v>785.81</v>
      </c>
      <c r="N409" s="35"/>
      <c r="O409" s="31">
        <f t="shared" si="51"/>
        <v>0</v>
      </c>
      <c r="P409" s="32"/>
      <c r="Q409" s="32"/>
      <c r="R409" s="32"/>
      <c r="S409" s="32"/>
      <c r="T409" s="32"/>
      <c r="U409" s="32"/>
      <c r="V409" s="32"/>
    </row>
    <row r="410" spans="1:22" s="33" customFormat="1" ht="26" outlineLevel="3" x14ac:dyDescent="0.35">
      <c r="A410" s="27" t="s">
        <v>425</v>
      </c>
      <c r="B410" s="28" t="s">
        <v>21</v>
      </c>
      <c r="C410" s="30"/>
      <c r="D410" s="30"/>
      <c r="E410" s="30"/>
      <c r="F410" s="30"/>
      <c r="G410" s="30"/>
      <c r="H410" s="30"/>
      <c r="I410" s="30">
        <v>7</v>
      </c>
      <c r="J410" s="30"/>
      <c r="K410" s="191">
        <v>1</v>
      </c>
      <c r="L410" s="30">
        <v>383.036</v>
      </c>
      <c r="M410" s="30">
        <f t="shared" si="64"/>
        <v>2681.252</v>
      </c>
      <c r="N410" s="35"/>
      <c r="O410" s="31">
        <f t="shared" si="51"/>
        <v>0</v>
      </c>
      <c r="P410" s="32"/>
      <c r="Q410" s="32"/>
      <c r="R410" s="32"/>
      <c r="S410" s="32"/>
      <c r="T410" s="32"/>
      <c r="U410" s="32"/>
      <c r="V410" s="32"/>
    </row>
    <row r="411" spans="1:22" s="33" customFormat="1" ht="26" outlineLevel="3" x14ac:dyDescent="0.35">
      <c r="A411" s="27" t="s">
        <v>426</v>
      </c>
      <c r="B411" s="28" t="s">
        <v>21</v>
      </c>
      <c r="C411" s="30"/>
      <c r="D411" s="30"/>
      <c r="E411" s="30"/>
      <c r="F411" s="30"/>
      <c r="G411" s="30"/>
      <c r="H411" s="30"/>
      <c r="I411" s="30">
        <v>8</v>
      </c>
      <c r="J411" s="30"/>
      <c r="K411" s="191">
        <v>1</v>
      </c>
      <c r="L411" s="30">
        <v>130.785</v>
      </c>
      <c r="M411" s="30">
        <f t="shared" si="64"/>
        <v>1046.28</v>
      </c>
      <c r="N411" s="35"/>
      <c r="O411" s="31">
        <f t="shared" si="51"/>
        <v>0</v>
      </c>
      <c r="P411" s="32"/>
      <c r="Q411" s="32"/>
      <c r="R411" s="32"/>
      <c r="S411" s="32"/>
      <c r="T411" s="32"/>
      <c r="U411" s="32"/>
      <c r="V411" s="32"/>
    </row>
    <row r="412" spans="1:22" s="33" customFormat="1" outlineLevel="3" x14ac:dyDescent="0.35">
      <c r="A412" s="27" t="s">
        <v>427</v>
      </c>
      <c r="B412" s="28" t="s">
        <v>21</v>
      </c>
      <c r="C412" s="30"/>
      <c r="D412" s="30"/>
      <c r="E412" s="30"/>
      <c r="F412" s="30"/>
      <c r="G412" s="30"/>
      <c r="H412" s="30"/>
      <c r="I412" s="30">
        <v>2</v>
      </c>
      <c r="J412" s="30"/>
      <c r="K412" s="191">
        <v>1</v>
      </c>
      <c r="L412" s="30">
        <v>2591.9899999999998</v>
      </c>
      <c r="M412" s="30">
        <f t="shared" si="64"/>
        <v>5183.9799999999996</v>
      </c>
      <c r="N412" s="35"/>
      <c r="O412" s="31">
        <f t="shared" si="51"/>
        <v>0</v>
      </c>
      <c r="P412" s="32"/>
      <c r="Q412" s="32"/>
      <c r="R412" s="32"/>
      <c r="S412" s="32"/>
      <c r="T412" s="32"/>
      <c r="U412" s="32"/>
      <c r="V412" s="32"/>
    </row>
    <row r="413" spans="1:22" s="33" customFormat="1" outlineLevel="3" x14ac:dyDescent="0.35">
      <c r="A413" s="27" t="s">
        <v>428</v>
      </c>
      <c r="B413" s="28" t="s">
        <v>374</v>
      </c>
      <c r="C413" s="30"/>
      <c r="D413" s="30"/>
      <c r="E413" s="30"/>
      <c r="F413" s="30">
        <v>2</v>
      </c>
      <c r="G413" s="30"/>
      <c r="H413" s="30">
        <v>2</v>
      </c>
      <c r="I413" s="30">
        <v>10</v>
      </c>
      <c r="J413" s="30">
        <v>5</v>
      </c>
      <c r="K413" s="191">
        <v>1</v>
      </c>
      <c r="L413" s="30">
        <v>216.15</v>
      </c>
      <c r="M413" s="30">
        <f t="shared" si="64"/>
        <v>4106.8500000000004</v>
      </c>
      <c r="N413" s="35"/>
      <c r="O413" s="31">
        <f t="shared" si="51"/>
        <v>0</v>
      </c>
      <c r="P413" s="32"/>
      <c r="Q413" s="32"/>
      <c r="R413" s="32"/>
      <c r="S413" s="32"/>
      <c r="T413" s="32"/>
      <c r="U413" s="32"/>
      <c r="V413" s="32"/>
    </row>
    <row r="414" spans="1:22" s="33" customFormat="1" outlineLevel="3" x14ac:dyDescent="0.35">
      <c r="A414" s="27" t="s">
        <v>429</v>
      </c>
      <c r="B414" s="28" t="s">
        <v>11</v>
      </c>
      <c r="C414" s="30"/>
      <c r="D414" s="30"/>
      <c r="E414" s="30"/>
      <c r="F414" s="30"/>
      <c r="G414" s="30"/>
      <c r="H414" s="30"/>
      <c r="I414" s="30">
        <v>8</v>
      </c>
      <c r="J414" s="30"/>
      <c r="K414" s="191">
        <v>1</v>
      </c>
      <c r="L414" s="30">
        <v>86.866</v>
      </c>
      <c r="M414" s="30">
        <f t="shared" si="64"/>
        <v>694.928</v>
      </c>
      <c r="N414" s="35"/>
      <c r="O414" s="31">
        <f t="shared" si="51"/>
        <v>0</v>
      </c>
      <c r="P414" s="32"/>
      <c r="Q414" s="32"/>
      <c r="R414" s="32"/>
      <c r="S414" s="32"/>
      <c r="T414" s="32"/>
      <c r="U414" s="32"/>
      <c r="V414" s="32"/>
    </row>
    <row r="415" spans="1:22" s="33" customFormat="1" ht="26" outlineLevel="3" x14ac:dyDescent="0.35">
      <c r="A415" s="27" t="s">
        <v>430</v>
      </c>
      <c r="B415" s="28" t="s">
        <v>11</v>
      </c>
      <c r="C415" s="30"/>
      <c r="D415" s="30"/>
      <c r="E415" s="30"/>
      <c r="F415" s="30"/>
      <c r="G415" s="30"/>
      <c r="H415" s="30">
        <v>4</v>
      </c>
      <c r="I415" s="30"/>
      <c r="J415" s="30"/>
      <c r="K415" s="191">
        <v>1</v>
      </c>
      <c r="L415" s="30">
        <v>90.98</v>
      </c>
      <c r="M415" s="30">
        <f t="shared" si="64"/>
        <v>363.92</v>
      </c>
      <c r="N415" s="35"/>
      <c r="O415" s="31">
        <f t="shared" si="51"/>
        <v>0</v>
      </c>
      <c r="P415" s="32"/>
      <c r="Q415" s="32"/>
      <c r="R415" s="32"/>
      <c r="S415" s="32"/>
      <c r="T415" s="32"/>
      <c r="U415" s="32"/>
      <c r="V415" s="32"/>
    </row>
    <row r="416" spans="1:22" s="33" customFormat="1" ht="26" outlineLevel="3" x14ac:dyDescent="0.35">
      <c r="A416" s="27" t="s">
        <v>431</v>
      </c>
      <c r="B416" s="28" t="s">
        <v>11</v>
      </c>
      <c r="C416" s="30"/>
      <c r="D416" s="30"/>
      <c r="E416" s="30"/>
      <c r="F416" s="30"/>
      <c r="G416" s="30"/>
      <c r="H416" s="30"/>
      <c r="I416" s="30"/>
      <c r="J416" s="30"/>
      <c r="K416" s="191">
        <v>1</v>
      </c>
      <c r="L416" s="30">
        <v>0</v>
      </c>
      <c r="M416" s="30">
        <f t="shared" si="64"/>
        <v>0</v>
      </c>
      <c r="N416" s="35"/>
      <c r="O416" s="31">
        <f t="shared" si="51"/>
        <v>0</v>
      </c>
      <c r="P416" s="32"/>
      <c r="Q416" s="32"/>
      <c r="R416" s="32"/>
      <c r="S416" s="32"/>
      <c r="T416" s="32"/>
      <c r="U416" s="32"/>
      <c r="V416" s="32"/>
    </row>
    <row r="417" spans="1:22" s="33" customFormat="1" outlineLevel="3" x14ac:dyDescent="0.35">
      <c r="A417" s="27" t="s">
        <v>432</v>
      </c>
      <c r="B417" s="28" t="s">
        <v>11</v>
      </c>
      <c r="C417" s="30"/>
      <c r="D417" s="30"/>
      <c r="E417" s="30"/>
      <c r="F417" s="30"/>
      <c r="G417" s="30">
        <v>2</v>
      </c>
      <c r="H417" s="30"/>
      <c r="I417" s="30"/>
      <c r="J417" s="30"/>
      <c r="K417" s="191">
        <v>1</v>
      </c>
      <c r="L417" s="30">
        <v>191.36</v>
      </c>
      <c r="M417" s="30">
        <f t="shared" si="64"/>
        <v>382.72</v>
      </c>
      <c r="N417" s="35"/>
      <c r="O417" s="31">
        <f t="shared" si="51"/>
        <v>0</v>
      </c>
      <c r="P417" s="32"/>
      <c r="Q417" s="32"/>
      <c r="R417" s="32"/>
      <c r="S417" s="32"/>
      <c r="T417" s="32"/>
      <c r="U417" s="32"/>
      <c r="V417" s="32"/>
    </row>
    <row r="418" spans="1:22" s="33" customFormat="1" outlineLevel="3" x14ac:dyDescent="0.35">
      <c r="A418" s="27" t="s">
        <v>428</v>
      </c>
      <c r="B418" s="28" t="s">
        <v>374</v>
      </c>
      <c r="C418" s="30"/>
      <c r="D418" s="30"/>
      <c r="E418" s="30"/>
      <c r="F418" s="30">
        <v>1</v>
      </c>
      <c r="G418" s="30"/>
      <c r="H418" s="30"/>
      <c r="I418" s="30"/>
      <c r="J418" s="30"/>
      <c r="K418" s="191">
        <v>1</v>
      </c>
      <c r="L418" s="30">
        <v>579.66</v>
      </c>
      <c r="M418" s="30">
        <f t="shared" si="64"/>
        <v>579.66</v>
      </c>
      <c r="N418" s="35"/>
      <c r="O418" s="31">
        <f t="shared" si="51"/>
        <v>0</v>
      </c>
      <c r="P418" s="32"/>
      <c r="Q418" s="32"/>
      <c r="R418" s="32"/>
      <c r="S418" s="32"/>
      <c r="T418" s="32"/>
      <c r="U418" s="32"/>
      <c r="V418" s="32"/>
    </row>
    <row r="419" spans="1:22" s="33" customFormat="1" outlineLevel="3" x14ac:dyDescent="0.35">
      <c r="A419" s="27" t="s">
        <v>433</v>
      </c>
      <c r="B419" s="28" t="s">
        <v>11</v>
      </c>
      <c r="C419" s="30"/>
      <c r="D419" s="30"/>
      <c r="E419" s="30"/>
      <c r="F419" s="30"/>
      <c r="G419" s="30"/>
      <c r="H419" s="30"/>
      <c r="I419" s="30"/>
      <c r="J419" s="30"/>
      <c r="K419" s="191">
        <v>1</v>
      </c>
      <c r="L419" s="30">
        <v>0</v>
      </c>
      <c r="M419" s="30">
        <f t="shared" si="64"/>
        <v>0</v>
      </c>
      <c r="N419" s="35"/>
      <c r="O419" s="31">
        <f t="shared" si="51"/>
        <v>0</v>
      </c>
      <c r="P419" s="32"/>
      <c r="Q419" s="32"/>
      <c r="R419" s="32"/>
      <c r="S419" s="32"/>
      <c r="T419" s="32"/>
      <c r="U419" s="32"/>
      <c r="V419" s="32"/>
    </row>
    <row r="420" spans="1:22" s="33" customFormat="1" outlineLevel="3" x14ac:dyDescent="0.35">
      <c r="A420" s="27" t="s">
        <v>434</v>
      </c>
      <c r="B420" s="28" t="s">
        <v>417</v>
      </c>
      <c r="C420" s="30"/>
      <c r="D420" s="30"/>
      <c r="E420" s="30"/>
      <c r="F420" s="30"/>
      <c r="G420" s="30"/>
      <c r="H420" s="30"/>
      <c r="I420" s="30"/>
      <c r="J420" s="30"/>
      <c r="K420" s="191">
        <v>1</v>
      </c>
      <c r="L420" s="30">
        <v>0</v>
      </c>
      <c r="M420" s="30">
        <f t="shared" si="64"/>
        <v>0</v>
      </c>
      <c r="N420" s="35"/>
      <c r="O420" s="31">
        <f t="shared" si="51"/>
        <v>0</v>
      </c>
      <c r="P420" s="32"/>
      <c r="Q420" s="32"/>
      <c r="R420" s="32"/>
      <c r="S420" s="32"/>
      <c r="T420" s="32"/>
      <c r="U420" s="32"/>
      <c r="V420" s="32"/>
    </row>
    <row r="421" spans="1:22" s="33" customFormat="1" outlineLevel="3" x14ac:dyDescent="0.35">
      <c r="A421" s="27" t="s">
        <v>435</v>
      </c>
      <c r="B421" s="28" t="s">
        <v>417</v>
      </c>
      <c r="C421" s="30"/>
      <c r="D421" s="30"/>
      <c r="E421" s="30"/>
      <c r="F421" s="30"/>
      <c r="G421" s="30"/>
      <c r="H421" s="30"/>
      <c r="I421" s="30"/>
      <c r="J421" s="30"/>
      <c r="K421" s="191">
        <v>1</v>
      </c>
      <c r="L421" s="30">
        <v>0</v>
      </c>
      <c r="M421" s="30">
        <f t="shared" si="64"/>
        <v>0</v>
      </c>
      <c r="N421" s="35"/>
      <c r="O421" s="31">
        <f t="shared" si="51"/>
        <v>0</v>
      </c>
      <c r="P421" s="32"/>
      <c r="Q421" s="32"/>
      <c r="R421" s="32"/>
      <c r="S421" s="32"/>
      <c r="T421" s="32"/>
      <c r="U421" s="32"/>
      <c r="V421" s="32"/>
    </row>
    <row r="422" spans="1:22" s="33" customFormat="1" ht="26" outlineLevel="3" x14ac:dyDescent="0.35">
      <c r="A422" s="27" t="s">
        <v>436</v>
      </c>
      <c r="B422" s="28" t="s">
        <v>11</v>
      </c>
      <c r="C422" s="30"/>
      <c r="D422" s="30">
        <v>6</v>
      </c>
      <c r="E422" s="30"/>
      <c r="F422" s="30"/>
      <c r="G422" s="30">
        <v>10</v>
      </c>
      <c r="H422" s="30">
        <v>6</v>
      </c>
      <c r="I422" s="30"/>
      <c r="J422" s="30"/>
      <c r="K422" s="191">
        <v>1</v>
      </c>
      <c r="L422" s="30">
        <v>42.972999999999999</v>
      </c>
      <c r="M422" s="30">
        <f t="shared" si="64"/>
        <v>945.40599999999995</v>
      </c>
      <c r="N422" s="35"/>
      <c r="O422" s="31">
        <f t="shared" si="51"/>
        <v>0</v>
      </c>
      <c r="P422" s="32"/>
      <c r="Q422" s="32"/>
      <c r="R422" s="32"/>
      <c r="S422" s="32"/>
      <c r="T422" s="32"/>
      <c r="U422" s="32"/>
      <c r="V422" s="32"/>
    </row>
    <row r="423" spans="1:22" s="33" customFormat="1" ht="26" outlineLevel="3" x14ac:dyDescent="0.35">
      <c r="A423" s="27" t="s">
        <v>437</v>
      </c>
      <c r="B423" s="28" t="s">
        <v>11</v>
      </c>
      <c r="C423" s="30"/>
      <c r="D423" s="30">
        <v>3</v>
      </c>
      <c r="E423" s="30"/>
      <c r="F423" s="30">
        <v>10</v>
      </c>
      <c r="G423" s="30"/>
      <c r="H423" s="30"/>
      <c r="I423" s="30">
        <v>2</v>
      </c>
      <c r="J423" s="30"/>
      <c r="K423" s="191">
        <v>1</v>
      </c>
      <c r="L423" s="30">
        <v>152.34</v>
      </c>
      <c r="M423" s="30">
        <f t="shared" si="64"/>
        <v>2285.1</v>
      </c>
      <c r="N423" s="35"/>
      <c r="O423" s="31">
        <f t="shared" si="51"/>
        <v>0</v>
      </c>
      <c r="P423" s="32"/>
      <c r="Q423" s="32"/>
      <c r="R423" s="32"/>
      <c r="S423" s="32"/>
      <c r="T423" s="32"/>
      <c r="U423" s="32"/>
      <c r="V423" s="32"/>
    </row>
    <row r="424" spans="1:22" s="33" customFormat="1" ht="39" outlineLevel="3" x14ac:dyDescent="0.35">
      <c r="A424" s="27" t="s">
        <v>438</v>
      </c>
      <c r="B424" s="28" t="s">
        <v>22</v>
      </c>
      <c r="C424" s="30"/>
      <c r="D424" s="30"/>
      <c r="E424" s="30"/>
      <c r="F424" s="30"/>
      <c r="G424" s="30">
        <v>4</v>
      </c>
      <c r="H424" s="30"/>
      <c r="I424" s="30"/>
      <c r="J424" s="30"/>
      <c r="K424" s="191">
        <v>1</v>
      </c>
      <c r="L424" s="30">
        <v>623.51</v>
      </c>
      <c r="M424" s="30">
        <f t="shared" si="64"/>
        <v>2494.04</v>
      </c>
      <c r="N424" s="35"/>
      <c r="O424" s="31">
        <f t="shared" si="51"/>
        <v>0</v>
      </c>
      <c r="P424" s="32"/>
      <c r="Q424" s="32"/>
      <c r="R424" s="32"/>
      <c r="S424" s="32"/>
      <c r="T424" s="32"/>
      <c r="U424" s="32"/>
      <c r="V424" s="32"/>
    </row>
    <row r="425" spans="1:22" s="33" customFormat="1" outlineLevel="3" x14ac:dyDescent="0.35">
      <c r="A425" s="27" t="s">
        <v>439</v>
      </c>
      <c r="B425" s="28" t="s">
        <v>11</v>
      </c>
      <c r="C425" s="30"/>
      <c r="D425" s="30">
        <v>6</v>
      </c>
      <c r="E425" s="30">
        <v>6</v>
      </c>
      <c r="F425" s="30">
        <v>9</v>
      </c>
      <c r="G425" s="30">
        <v>6</v>
      </c>
      <c r="H425" s="30">
        <v>10</v>
      </c>
      <c r="I425" s="30">
        <v>6</v>
      </c>
      <c r="J425" s="30"/>
      <c r="K425" s="191">
        <v>1</v>
      </c>
      <c r="L425" s="30">
        <v>546.79999999999995</v>
      </c>
      <c r="M425" s="30">
        <f t="shared" si="64"/>
        <v>23512.399999999998</v>
      </c>
      <c r="N425" s="35"/>
      <c r="O425" s="31">
        <f t="shared" si="51"/>
        <v>0</v>
      </c>
      <c r="P425" s="32"/>
      <c r="Q425" s="32"/>
      <c r="R425" s="32"/>
      <c r="S425" s="32"/>
      <c r="T425" s="32"/>
      <c r="U425" s="32"/>
      <c r="V425" s="32"/>
    </row>
    <row r="426" spans="1:22" s="33" customFormat="1" outlineLevel="3" x14ac:dyDescent="0.35">
      <c r="A426" s="27" t="s">
        <v>440</v>
      </c>
      <c r="B426" s="28" t="s">
        <v>441</v>
      </c>
      <c r="C426" s="30"/>
      <c r="D426" s="30"/>
      <c r="E426" s="30"/>
      <c r="F426" s="30"/>
      <c r="G426" s="30"/>
      <c r="H426" s="30"/>
      <c r="I426" s="30"/>
      <c r="J426" s="30"/>
      <c r="K426" s="191">
        <v>1</v>
      </c>
      <c r="L426" s="30">
        <v>0</v>
      </c>
      <c r="M426" s="30">
        <f t="shared" si="64"/>
        <v>0</v>
      </c>
      <c r="N426" s="35"/>
      <c r="O426" s="31">
        <f t="shared" si="51"/>
        <v>0</v>
      </c>
      <c r="P426" s="32"/>
      <c r="Q426" s="32"/>
      <c r="R426" s="32"/>
      <c r="S426" s="32"/>
      <c r="T426" s="32"/>
      <c r="U426" s="32"/>
      <c r="V426" s="32"/>
    </row>
    <row r="427" spans="1:22" s="33" customFormat="1" ht="26" outlineLevel="3" x14ac:dyDescent="0.35">
      <c r="A427" s="27" t="s">
        <v>442</v>
      </c>
      <c r="B427" s="28" t="s">
        <v>11</v>
      </c>
      <c r="C427" s="30"/>
      <c r="D427" s="30"/>
      <c r="E427" s="30"/>
      <c r="F427" s="30"/>
      <c r="G427" s="30">
        <v>1</v>
      </c>
      <c r="H427" s="30"/>
      <c r="I427" s="30"/>
      <c r="J427" s="30"/>
      <c r="K427" s="191">
        <v>1</v>
      </c>
      <c r="L427" s="30">
        <v>561.30999999999995</v>
      </c>
      <c r="M427" s="30">
        <f t="shared" si="64"/>
        <v>561.30999999999995</v>
      </c>
      <c r="N427" s="35"/>
      <c r="O427" s="31">
        <f t="shared" si="51"/>
        <v>0</v>
      </c>
      <c r="P427" s="32"/>
      <c r="Q427" s="32"/>
      <c r="R427" s="32"/>
      <c r="S427" s="32"/>
      <c r="T427" s="32"/>
      <c r="U427" s="32"/>
      <c r="V427" s="32"/>
    </row>
    <row r="428" spans="1:22" s="33" customFormat="1" ht="26" outlineLevel="3" x14ac:dyDescent="0.35">
      <c r="A428" s="27" t="s">
        <v>443</v>
      </c>
      <c r="B428" s="28" t="s">
        <v>366</v>
      </c>
      <c r="C428" s="30"/>
      <c r="D428" s="30"/>
      <c r="E428" s="30"/>
      <c r="F428" s="30"/>
      <c r="G428" s="30"/>
      <c r="H428" s="30">
        <v>1</v>
      </c>
      <c r="I428" s="30"/>
      <c r="J428" s="30"/>
      <c r="K428" s="191">
        <v>1</v>
      </c>
      <c r="L428" s="30">
        <v>290.5</v>
      </c>
      <c r="M428" s="30">
        <f t="shared" si="64"/>
        <v>290.5</v>
      </c>
      <c r="N428" s="35"/>
      <c r="O428" s="31">
        <f t="shared" si="51"/>
        <v>0</v>
      </c>
      <c r="P428" s="32"/>
      <c r="Q428" s="32"/>
      <c r="R428" s="32"/>
      <c r="S428" s="32"/>
      <c r="T428" s="32"/>
      <c r="U428" s="32"/>
      <c r="V428" s="32"/>
    </row>
    <row r="429" spans="1:22" s="171" customFormat="1" ht="26" outlineLevel="2" x14ac:dyDescent="0.35">
      <c r="A429" s="169" t="s">
        <v>59</v>
      </c>
      <c r="B429" s="34" t="s">
        <v>3</v>
      </c>
      <c r="C429" s="34" t="s">
        <v>3</v>
      </c>
      <c r="D429" s="34" t="s">
        <v>3</v>
      </c>
      <c r="E429" s="34" t="s">
        <v>3</v>
      </c>
      <c r="F429" s="34" t="s">
        <v>3</v>
      </c>
      <c r="G429" s="34" t="s">
        <v>3</v>
      </c>
      <c r="H429" s="34" t="s">
        <v>3</v>
      </c>
      <c r="I429" s="34" t="s">
        <v>3</v>
      </c>
      <c r="J429" s="34" t="s">
        <v>3</v>
      </c>
      <c r="K429" s="34" t="s">
        <v>3</v>
      </c>
      <c r="L429" s="34" t="s">
        <v>3</v>
      </c>
      <c r="M429" s="29">
        <f>SUM(M430:M444)</f>
        <v>75369.564000000013</v>
      </c>
      <c r="N429" s="170"/>
      <c r="O429" s="31">
        <f t="shared" si="51"/>
        <v>0</v>
      </c>
      <c r="P429" s="31">
        <f t="shared" ref="P429:V429" si="65">SUM(P430:P444)</f>
        <v>0</v>
      </c>
      <c r="Q429" s="31">
        <f t="shared" si="65"/>
        <v>0</v>
      </c>
      <c r="R429" s="31">
        <f t="shared" si="65"/>
        <v>0</v>
      </c>
      <c r="S429" s="31">
        <f t="shared" si="65"/>
        <v>0</v>
      </c>
      <c r="T429" s="31">
        <f t="shared" si="65"/>
        <v>0</v>
      </c>
      <c r="U429" s="31">
        <f t="shared" si="65"/>
        <v>0</v>
      </c>
      <c r="V429" s="31">
        <f t="shared" si="65"/>
        <v>0</v>
      </c>
    </row>
    <row r="430" spans="1:22" s="33" customFormat="1" outlineLevel="3" x14ac:dyDescent="0.35">
      <c r="A430" s="27" t="s">
        <v>23</v>
      </c>
      <c r="B430" s="28" t="s">
        <v>24</v>
      </c>
      <c r="C430" s="30"/>
      <c r="D430" s="30">
        <v>24</v>
      </c>
      <c r="E430" s="30"/>
      <c r="F430" s="30"/>
      <c r="G430" s="30"/>
      <c r="H430" s="30"/>
      <c r="I430" s="30"/>
      <c r="J430" s="30"/>
      <c r="K430" s="191">
        <v>1</v>
      </c>
      <c r="L430" s="30">
        <v>132.88249999999999</v>
      </c>
      <c r="M430" s="30">
        <f t="shared" ref="M430:M452" si="66">(SUM(D430:J430))*L430/K430</f>
        <v>3189.18</v>
      </c>
      <c r="N430" s="35"/>
      <c r="O430" s="31">
        <f t="shared" si="51"/>
        <v>0</v>
      </c>
      <c r="P430" s="32"/>
      <c r="Q430" s="32"/>
      <c r="R430" s="32"/>
      <c r="S430" s="32"/>
      <c r="T430" s="32"/>
      <c r="U430" s="32"/>
      <c r="V430" s="32"/>
    </row>
    <row r="431" spans="1:22" s="33" customFormat="1" outlineLevel="3" x14ac:dyDescent="0.35">
      <c r="A431" s="27" t="s">
        <v>444</v>
      </c>
      <c r="B431" s="28" t="s">
        <v>11</v>
      </c>
      <c r="C431" s="30"/>
      <c r="D431" s="30"/>
      <c r="E431" s="30">
        <v>6</v>
      </c>
      <c r="F431" s="30"/>
      <c r="G431" s="30"/>
      <c r="H431" s="30">
        <v>6</v>
      </c>
      <c r="I431" s="30">
        <v>8</v>
      </c>
      <c r="J431" s="30">
        <v>20</v>
      </c>
      <c r="K431" s="191">
        <v>1</v>
      </c>
      <c r="L431" s="30">
        <v>53.99</v>
      </c>
      <c r="M431" s="30">
        <f t="shared" si="66"/>
        <v>2159.6</v>
      </c>
      <c r="N431" s="35"/>
      <c r="O431" s="31">
        <f t="shared" si="51"/>
        <v>0</v>
      </c>
      <c r="P431" s="32"/>
      <c r="Q431" s="32"/>
      <c r="R431" s="32"/>
      <c r="S431" s="32"/>
      <c r="T431" s="32"/>
      <c r="U431" s="32"/>
      <c r="V431" s="32"/>
    </row>
    <row r="432" spans="1:22" s="33" customFormat="1" outlineLevel="3" x14ac:dyDescent="0.35">
      <c r="A432" s="27" t="s">
        <v>445</v>
      </c>
      <c r="B432" s="28" t="s">
        <v>11</v>
      </c>
      <c r="C432" s="30"/>
      <c r="D432" s="30"/>
      <c r="E432" s="30"/>
      <c r="F432" s="30"/>
      <c r="G432" s="30"/>
      <c r="H432" s="30"/>
      <c r="I432" s="30">
        <v>6</v>
      </c>
      <c r="J432" s="30"/>
      <c r="K432" s="191">
        <v>1</v>
      </c>
      <c r="L432" s="30">
        <v>120.76</v>
      </c>
      <c r="M432" s="30">
        <f t="shared" si="66"/>
        <v>724.56000000000006</v>
      </c>
      <c r="N432" s="35"/>
      <c r="O432" s="31">
        <f t="shared" si="51"/>
        <v>0</v>
      </c>
      <c r="P432" s="32"/>
      <c r="Q432" s="32"/>
      <c r="R432" s="32"/>
      <c r="S432" s="32"/>
      <c r="T432" s="32"/>
      <c r="U432" s="32"/>
      <c r="V432" s="32"/>
    </row>
    <row r="433" spans="1:22" s="33" customFormat="1" outlineLevel="3" x14ac:dyDescent="0.35">
      <c r="A433" s="27" t="s">
        <v>446</v>
      </c>
      <c r="B433" s="28" t="s">
        <v>417</v>
      </c>
      <c r="C433" s="30">
        <v>100</v>
      </c>
      <c r="D433" s="190">
        <f t="shared" ref="D433:J435" si="67">$C433*D$454</f>
        <v>2.8580000000000001</v>
      </c>
      <c r="E433" s="190">
        <f t="shared" si="67"/>
        <v>1.6950000000000001</v>
      </c>
      <c r="F433" s="190">
        <f t="shared" si="67"/>
        <v>27.173999999999999</v>
      </c>
      <c r="G433" s="190">
        <f t="shared" si="67"/>
        <v>23.222000000000001</v>
      </c>
      <c r="H433" s="190">
        <f t="shared" si="67"/>
        <v>21.209</v>
      </c>
      <c r="I433" s="190">
        <f t="shared" si="67"/>
        <v>19.093</v>
      </c>
      <c r="J433" s="190">
        <f t="shared" si="67"/>
        <v>4.7489999999999997</v>
      </c>
      <c r="K433" s="191">
        <v>1</v>
      </c>
      <c r="L433" s="30">
        <v>270</v>
      </c>
      <c r="M433" s="30">
        <f t="shared" si="66"/>
        <v>27000</v>
      </c>
      <c r="N433" s="35"/>
      <c r="O433" s="31">
        <f t="shared" si="51"/>
        <v>0</v>
      </c>
      <c r="P433" s="32"/>
      <c r="Q433" s="32"/>
      <c r="R433" s="32"/>
      <c r="S433" s="32"/>
      <c r="T433" s="32"/>
      <c r="U433" s="32"/>
      <c r="V433" s="32"/>
    </row>
    <row r="434" spans="1:22" s="33" customFormat="1" ht="26" outlineLevel="3" x14ac:dyDescent="0.35">
      <c r="A434" s="27" t="s">
        <v>447</v>
      </c>
      <c r="B434" s="28" t="s">
        <v>21</v>
      </c>
      <c r="C434" s="30">
        <v>100</v>
      </c>
      <c r="D434" s="190">
        <f t="shared" si="67"/>
        <v>2.8580000000000001</v>
      </c>
      <c r="E434" s="190">
        <f t="shared" si="67"/>
        <v>1.6950000000000001</v>
      </c>
      <c r="F434" s="190">
        <f t="shared" si="67"/>
        <v>27.173999999999999</v>
      </c>
      <c r="G434" s="190">
        <f t="shared" si="67"/>
        <v>23.222000000000001</v>
      </c>
      <c r="H434" s="190">
        <f t="shared" si="67"/>
        <v>21.209</v>
      </c>
      <c r="I434" s="190">
        <f t="shared" si="67"/>
        <v>19.093</v>
      </c>
      <c r="J434" s="190">
        <f t="shared" si="67"/>
        <v>4.7489999999999997</v>
      </c>
      <c r="K434" s="191">
        <v>1</v>
      </c>
      <c r="L434" s="30">
        <v>113.33</v>
      </c>
      <c r="M434" s="30">
        <f t="shared" si="66"/>
        <v>11333</v>
      </c>
      <c r="N434" s="35"/>
      <c r="O434" s="31">
        <f t="shared" si="51"/>
        <v>0</v>
      </c>
      <c r="P434" s="32"/>
      <c r="Q434" s="32"/>
      <c r="R434" s="32"/>
      <c r="S434" s="32"/>
      <c r="T434" s="32"/>
      <c r="U434" s="32"/>
      <c r="V434" s="32"/>
    </row>
    <row r="435" spans="1:22" s="33" customFormat="1" outlineLevel="3" x14ac:dyDescent="0.35">
      <c r="A435" s="27" t="s">
        <v>448</v>
      </c>
      <c r="B435" s="28" t="s">
        <v>11</v>
      </c>
      <c r="C435" s="30">
        <v>16</v>
      </c>
      <c r="D435" s="190">
        <f t="shared" si="67"/>
        <v>0.45728000000000002</v>
      </c>
      <c r="E435" s="190">
        <f t="shared" si="67"/>
        <v>0.2712</v>
      </c>
      <c r="F435" s="190">
        <f t="shared" si="67"/>
        <v>4.3478399999999997</v>
      </c>
      <c r="G435" s="190">
        <f t="shared" si="67"/>
        <v>3.7155200000000002</v>
      </c>
      <c r="H435" s="190">
        <f t="shared" si="67"/>
        <v>3.39344</v>
      </c>
      <c r="I435" s="190">
        <f t="shared" si="67"/>
        <v>3.0548799999999998</v>
      </c>
      <c r="J435" s="190">
        <f t="shared" si="67"/>
        <v>0.75983999999999996</v>
      </c>
      <c r="K435" s="191">
        <v>1</v>
      </c>
      <c r="L435" s="30">
        <v>847.87</v>
      </c>
      <c r="M435" s="30">
        <f t="shared" si="66"/>
        <v>13565.92</v>
      </c>
      <c r="N435" s="35"/>
      <c r="O435" s="31">
        <f t="shared" si="51"/>
        <v>0</v>
      </c>
      <c r="P435" s="32"/>
      <c r="Q435" s="32"/>
      <c r="R435" s="32"/>
      <c r="S435" s="32"/>
      <c r="T435" s="32"/>
      <c r="U435" s="32"/>
      <c r="V435" s="32"/>
    </row>
    <row r="436" spans="1:22" s="33" customFormat="1" ht="26" outlineLevel="3" x14ac:dyDescent="0.35">
      <c r="A436" s="27" t="s">
        <v>450</v>
      </c>
      <c r="B436" s="28" t="s">
        <v>11</v>
      </c>
      <c r="C436" s="30"/>
      <c r="D436" s="30">
        <v>2</v>
      </c>
      <c r="E436" s="30"/>
      <c r="F436" s="30"/>
      <c r="G436" s="30"/>
      <c r="H436" s="30"/>
      <c r="I436" s="30"/>
      <c r="J436" s="30"/>
      <c r="K436" s="191">
        <v>1</v>
      </c>
      <c r="L436" s="30">
        <v>525.03</v>
      </c>
      <c r="M436" s="30">
        <f t="shared" si="66"/>
        <v>1050.06</v>
      </c>
      <c r="N436" s="35"/>
      <c r="O436" s="31">
        <f t="shared" si="51"/>
        <v>0</v>
      </c>
      <c r="P436" s="32"/>
      <c r="Q436" s="32"/>
      <c r="R436" s="32"/>
      <c r="S436" s="32"/>
      <c r="T436" s="32"/>
      <c r="U436" s="32"/>
      <c r="V436" s="32"/>
    </row>
    <row r="437" spans="1:22" s="33" customFormat="1" outlineLevel="3" x14ac:dyDescent="0.35">
      <c r="A437" s="27" t="s">
        <v>451</v>
      </c>
      <c r="B437" s="28" t="s">
        <v>198</v>
      </c>
      <c r="C437" s="30"/>
      <c r="D437" s="30">
        <v>4</v>
      </c>
      <c r="E437" s="30"/>
      <c r="F437" s="30"/>
      <c r="G437" s="30"/>
      <c r="H437" s="30"/>
      <c r="I437" s="30"/>
      <c r="J437" s="30"/>
      <c r="K437" s="191">
        <v>1</v>
      </c>
      <c r="L437" s="30">
        <v>265.26</v>
      </c>
      <c r="M437" s="30">
        <f t="shared" si="66"/>
        <v>1061.04</v>
      </c>
      <c r="N437" s="35"/>
      <c r="O437" s="31">
        <f t="shared" si="51"/>
        <v>0</v>
      </c>
      <c r="P437" s="32"/>
      <c r="Q437" s="32"/>
      <c r="R437" s="32"/>
      <c r="S437" s="32"/>
      <c r="T437" s="32"/>
      <c r="U437" s="32"/>
      <c r="V437" s="32"/>
    </row>
    <row r="438" spans="1:22" s="33" customFormat="1" outlineLevel="3" x14ac:dyDescent="0.35">
      <c r="A438" s="27" t="s">
        <v>470</v>
      </c>
      <c r="B438" s="28" t="s">
        <v>11</v>
      </c>
      <c r="C438" s="30"/>
      <c r="D438" s="30">
        <v>2</v>
      </c>
      <c r="E438" s="30">
        <v>6</v>
      </c>
      <c r="F438" s="30"/>
      <c r="G438" s="30"/>
      <c r="H438" s="30"/>
      <c r="I438" s="30">
        <v>6</v>
      </c>
      <c r="J438" s="30"/>
      <c r="K438" s="191">
        <v>1</v>
      </c>
      <c r="L438" s="30">
        <v>190.375</v>
      </c>
      <c r="M438" s="30">
        <f t="shared" si="66"/>
        <v>2665.25</v>
      </c>
      <c r="N438" s="35"/>
      <c r="O438" s="31">
        <f t="shared" si="51"/>
        <v>0</v>
      </c>
      <c r="P438" s="32"/>
      <c r="Q438" s="32"/>
      <c r="R438" s="32"/>
      <c r="S438" s="32"/>
      <c r="T438" s="32"/>
      <c r="U438" s="32"/>
      <c r="V438" s="32"/>
    </row>
    <row r="439" spans="1:22" s="33" customFormat="1" outlineLevel="3" x14ac:dyDescent="0.35">
      <c r="A439" s="27" t="s">
        <v>30</v>
      </c>
      <c r="B439" s="28" t="s">
        <v>471</v>
      </c>
      <c r="C439" s="30"/>
      <c r="D439" s="30">
        <v>10</v>
      </c>
      <c r="E439" s="30">
        <v>20</v>
      </c>
      <c r="F439" s="30">
        <v>20</v>
      </c>
      <c r="G439" s="30"/>
      <c r="H439" s="30">
        <v>8</v>
      </c>
      <c r="I439" s="30">
        <v>20</v>
      </c>
      <c r="J439" s="30"/>
      <c r="K439" s="191">
        <v>1</v>
      </c>
      <c r="L439" s="30">
        <v>64.703000000000003</v>
      </c>
      <c r="M439" s="30">
        <f t="shared" si="66"/>
        <v>5046.8339999999998</v>
      </c>
      <c r="N439" s="35"/>
      <c r="O439" s="31">
        <f t="shared" si="51"/>
        <v>0</v>
      </c>
      <c r="P439" s="32"/>
      <c r="Q439" s="32"/>
      <c r="R439" s="32"/>
      <c r="S439" s="32"/>
      <c r="T439" s="32"/>
      <c r="U439" s="32"/>
      <c r="V439" s="32"/>
    </row>
    <row r="440" spans="1:22" s="33" customFormat="1" outlineLevel="3" x14ac:dyDescent="0.35">
      <c r="A440" s="27" t="s">
        <v>472</v>
      </c>
      <c r="B440" s="28" t="s">
        <v>11</v>
      </c>
      <c r="C440" s="30"/>
      <c r="D440" s="30"/>
      <c r="E440" s="30"/>
      <c r="F440" s="30"/>
      <c r="G440" s="30">
        <v>2</v>
      </c>
      <c r="H440" s="30"/>
      <c r="I440" s="30"/>
      <c r="J440" s="30"/>
      <c r="K440" s="191">
        <v>1</v>
      </c>
      <c r="L440" s="30">
        <v>468.4</v>
      </c>
      <c r="M440" s="30">
        <f t="shared" si="66"/>
        <v>936.8</v>
      </c>
      <c r="N440" s="35"/>
      <c r="O440" s="31">
        <f t="shared" si="51"/>
        <v>0</v>
      </c>
      <c r="P440" s="32"/>
      <c r="Q440" s="32"/>
      <c r="R440" s="32"/>
      <c r="S440" s="32"/>
      <c r="T440" s="32"/>
      <c r="U440" s="32"/>
      <c r="V440" s="32"/>
    </row>
    <row r="441" spans="1:22" s="33" customFormat="1" outlineLevel="3" x14ac:dyDescent="0.35">
      <c r="A441" s="27" t="s">
        <v>473</v>
      </c>
      <c r="B441" s="28" t="s">
        <v>11</v>
      </c>
      <c r="C441" s="30"/>
      <c r="D441" s="30"/>
      <c r="E441" s="30"/>
      <c r="F441" s="30">
        <v>2</v>
      </c>
      <c r="G441" s="30"/>
      <c r="H441" s="30"/>
      <c r="I441" s="30"/>
      <c r="J441" s="30">
        <v>1</v>
      </c>
      <c r="K441" s="191">
        <v>1</v>
      </c>
      <c r="L441" s="30">
        <v>261.57</v>
      </c>
      <c r="M441" s="30">
        <f t="shared" si="66"/>
        <v>784.71</v>
      </c>
      <c r="N441" s="35"/>
      <c r="O441" s="31">
        <f t="shared" ref="O441:O453" si="68">SUM(P441:V441)</f>
        <v>0</v>
      </c>
      <c r="P441" s="32"/>
      <c r="Q441" s="32"/>
      <c r="R441" s="32"/>
      <c r="S441" s="32"/>
      <c r="T441" s="32"/>
      <c r="U441" s="32"/>
      <c r="V441" s="32"/>
    </row>
    <row r="442" spans="1:22" s="33" customFormat="1" outlineLevel="3" x14ac:dyDescent="0.35">
      <c r="A442" s="27" t="s">
        <v>474</v>
      </c>
      <c r="B442" s="28" t="s">
        <v>11</v>
      </c>
      <c r="C442" s="30"/>
      <c r="D442" s="30"/>
      <c r="E442" s="30"/>
      <c r="F442" s="30">
        <v>2</v>
      </c>
      <c r="G442" s="30"/>
      <c r="H442" s="30"/>
      <c r="I442" s="30"/>
      <c r="J442" s="30"/>
      <c r="K442" s="191">
        <v>1</v>
      </c>
      <c r="L442" s="30">
        <v>835.06500000000005</v>
      </c>
      <c r="M442" s="30">
        <f t="shared" si="66"/>
        <v>1670.13</v>
      </c>
      <c r="N442" s="35"/>
      <c r="O442" s="31">
        <f t="shared" si="68"/>
        <v>0</v>
      </c>
      <c r="P442" s="32"/>
      <c r="Q442" s="32"/>
      <c r="R442" s="32"/>
      <c r="S442" s="32"/>
      <c r="T442" s="32"/>
      <c r="U442" s="32"/>
      <c r="V442" s="32"/>
    </row>
    <row r="443" spans="1:22" s="33" customFormat="1" outlineLevel="3" x14ac:dyDescent="0.35">
      <c r="A443" s="27" t="s">
        <v>475</v>
      </c>
      <c r="B443" s="28" t="s">
        <v>11</v>
      </c>
      <c r="C443" s="30"/>
      <c r="D443" s="30"/>
      <c r="E443" s="30"/>
      <c r="F443" s="30"/>
      <c r="G443" s="30"/>
      <c r="H443" s="30"/>
      <c r="I443" s="30"/>
      <c r="J443" s="30">
        <v>6</v>
      </c>
      <c r="K443" s="191">
        <v>1</v>
      </c>
      <c r="L443" s="30">
        <v>105.22</v>
      </c>
      <c r="M443" s="30">
        <f t="shared" si="66"/>
        <v>631.31999999999994</v>
      </c>
      <c r="N443" s="35"/>
      <c r="O443" s="31">
        <f t="shared" si="68"/>
        <v>0</v>
      </c>
      <c r="P443" s="32"/>
      <c r="Q443" s="32"/>
      <c r="R443" s="32"/>
      <c r="S443" s="32"/>
      <c r="T443" s="32"/>
      <c r="U443" s="32"/>
      <c r="V443" s="32"/>
    </row>
    <row r="444" spans="1:22" s="33" customFormat="1" ht="26" outlineLevel="3" x14ac:dyDescent="0.35">
      <c r="A444" s="27" t="s">
        <v>476</v>
      </c>
      <c r="B444" s="28" t="s">
        <v>21</v>
      </c>
      <c r="C444" s="30"/>
      <c r="D444" s="30"/>
      <c r="E444" s="30"/>
      <c r="F444" s="30"/>
      <c r="G444" s="30"/>
      <c r="H444" s="30"/>
      <c r="I444" s="30">
        <v>2</v>
      </c>
      <c r="J444" s="30"/>
      <c r="K444" s="191">
        <v>1</v>
      </c>
      <c r="L444" s="30">
        <v>1775.58</v>
      </c>
      <c r="M444" s="30">
        <f t="shared" si="66"/>
        <v>3551.16</v>
      </c>
      <c r="N444" s="35"/>
      <c r="O444" s="31">
        <f t="shared" si="68"/>
        <v>0</v>
      </c>
      <c r="P444" s="32"/>
      <c r="Q444" s="32"/>
      <c r="R444" s="32"/>
      <c r="S444" s="32"/>
      <c r="T444" s="32"/>
      <c r="U444" s="32"/>
      <c r="V444" s="32"/>
    </row>
    <row r="445" spans="1:22" s="33" customFormat="1" outlineLevel="2" x14ac:dyDescent="0.35">
      <c r="A445" s="27" t="s">
        <v>463</v>
      </c>
      <c r="B445" s="28" t="s">
        <v>11</v>
      </c>
      <c r="C445" s="30">
        <v>0</v>
      </c>
      <c r="D445" s="190">
        <f t="shared" ref="D445:J452" si="69">$C445*D$454</f>
        <v>0</v>
      </c>
      <c r="E445" s="190">
        <f t="shared" si="69"/>
        <v>0</v>
      </c>
      <c r="F445" s="190">
        <f t="shared" si="69"/>
        <v>0</v>
      </c>
      <c r="G445" s="190">
        <f t="shared" si="69"/>
        <v>0</v>
      </c>
      <c r="H445" s="190">
        <f t="shared" si="69"/>
        <v>0</v>
      </c>
      <c r="I445" s="190">
        <f t="shared" si="69"/>
        <v>0</v>
      </c>
      <c r="J445" s="190">
        <f t="shared" si="69"/>
        <v>0</v>
      </c>
      <c r="K445" s="191">
        <v>1</v>
      </c>
      <c r="L445" s="30">
        <v>37</v>
      </c>
      <c r="M445" s="30">
        <f t="shared" si="66"/>
        <v>0</v>
      </c>
      <c r="N445" s="35"/>
      <c r="O445" s="31">
        <f t="shared" si="68"/>
        <v>0</v>
      </c>
      <c r="P445" s="32"/>
      <c r="Q445" s="32"/>
      <c r="R445" s="32"/>
      <c r="S445" s="32"/>
      <c r="T445" s="32"/>
      <c r="U445" s="32"/>
      <c r="V445" s="32"/>
    </row>
    <row r="446" spans="1:22" s="33" customFormat="1" ht="26" outlineLevel="2" x14ac:dyDescent="0.35">
      <c r="A446" s="27" t="s">
        <v>707</v>
      </c>
      <c r="B446" s="28" t="s">
        <v>34</v>
      </c>
      <c r="C446" s="30">
        <v>600</v>
      </c>
      <c r="D446" s="190">
        <f t="shared" si="69"/>
        <v>17.148</v>
      </c>
      <c r="E446" s="190">
        <f t="shared" si="69"/>
        <v>10.17</v>
      </c>
      <c r="F446" s="190">
        <f t="shared" si="69"/>
        <v>163.04399999999998</v>
      </c>
      <c r="G446" s="190">
        <f t="shared" si="69"/>
        <v>139.33199999999999</v>
      </c>
      <c r="H446" s="190">
        <f t="shared" si="69"/>
        <v>127.254</v>
      </c>
      <c r="I446" s="190">
        <f t="shared" si="69"/>
        <v>114.55799999999999</v>
      </c>
      <c r="J446" s="190">
        <f t="shared" si="69"/>
        <v>28.494</v>
      </c>
      <c r="K446" s="191">
        <v>1</v>
      </c>
      <c r="L446" s="30">
        <v>7</v>
      </c>
      <c r="M446" s="30">
        <f t="shared" si="66"/>
        <v>4200</v>
      </c>
      <c r="N446" s="35"/>
      <c r="O446" s="31">
        <f t="shared" si="68"/>
        <v>0</v>
      </c>
      <c r="P446" s="32"/>
      <c r="Q446" s="32"/>
      <c r="R446" s="32"/>
      <c r="S446" s="32"/>
      <c r="T446" s="32"/>
      <c r="U446" s="32"/>
      <c r="V446" s="32"/>
    </row>
    <row r="447" spans="1:22" s="33" customFormat="1" ht="26" outlineLevel="2" x14ac:dyDescent="0.35">
      <c r="A447" s="27" t="s">
        <v>465</v>
      </c>
      <c r="B447" s="28" t="s">
        <v>11</v>
      </c>
      <c r="C447" s="30">
        <v>375</v>
      </c>
      <c r="D447" s="190">
        <f t="shared" si="69"/>
        <v>10.717500000000001</v>
      </c>
      <c r="E447" s="190">
        <f t="shared" si="69"/>
        <v>6.3562500000000002</v>
      </c>
      <c r="F447" s="190">
        <f t="shared" si="69"/>
        <v>101.90249999999999</v>
      </c>
      <c r="G447" s="190">
        <f t="shared" si="69"/>
        <v>87.08250000000001</v>
      </c>
      <c r="H447" s="190">
        <f t="shared" si="69"/>
        <v>79.533749999999998</v>
      </c>
      <c r="I447" s="190">
        <f t="shared" si="69"/>
        <v>71.598749999999995</v>
      </c>
      <c r="J447" s="190">
        <f t="shared" si="69"/>
        <v>17.80875</v>
      </c>
      <c r="K447" s="191">
        <v>1</v>
      </c>
      <c r="L447" s="30">
        <v>335.28</v>
      </c>
      <c r="M447" s="30">
        <f t="shared" si="66"/>
        <v>125729.99999999997</v>
      </c>
      <c r="N447" s="35"/>
      <c r="O447" s="31">
        <f t="shared" si="68"/>
        <v>0</v>
      </c>
      <c r="P447" s="32"/>
      <c r="Q447" s="32"/>
      <c r="R447" s="32"/>
      <c r="S447" s="32"/>
      <c r="T447" s="32"/>
      <c r="U447" s="32"/>
      <c r="V447" s="32"/>
    </row>
    <row r="448" spans="1:22" s="33" customFormat="1" ht="26" outlineLevel="2" x14ac:dyDescent="0.35">
      <c r="A448" s="27" t="s">
        <v>458</v>
      </c>
      <c r="B448" s="28" t="s">
        <v>10</v>
      </c>
      <c r="C448" s="30"/>
      <c r="D448" s="190">
        <f t="shared" si="69"/>
        <v>0</v>
      </c>
      <c r="E448" s="190">
        <f t="shared" si="69"/>
        <v>0</v>
      </c>
      <c r="F448" s="190">
        <f t="shared" si="69"/>
        <v>0</v>
      </c>
      <c r="G448" s="190">
        <f t="shared" si="69"/>
        <v>0</v>
      </c>
      <c r="H448" s="190">
        <f t="shared" si="69"/>
        <v>0</v>
      </c>
      <c r="I448" s="190">
        <f t="shared" si="69"/>
        <v>0</v>
      </c>
      <c r="J448" s="190">
        <f t="shared" si="69"/>
        <v>0</v>
      </c>
      <c r="K448" s="191">
        <v>1</v>
      </c>
      <c r="L448" s="30">
        <v>7809.6</v>
      </c>
      <c r="M448" s="30">
        <f t="shared" si="66"/>
        <v>0</v>
      </c>
      <c r="N448" s="35"/>
      <c r="O448" s="31"/>
      <c r="P448" s="32"/>
      <c r="Q448" s="32"/>
      <c r="R448" s="32"/>
      <c r="S448" s="32"/>
      <c r="T448" s="32"/>
      <c r="U448" s="32"/>
      <c r="V448" s="32"/>
    </row>
    <row r="449" spans="1:22" s="33" customFormat="1" ht="26" outlineLevel="2" x14ac:dyDescent="0.35">
      <c r="A449" s="27" t="s">
        <v>469</v>
      </c>
      <c r="B449" s="28" t="s">
        <v>11</v>
      </c>
      <c r="C449" s="30">
        <v>31</v>
      </c>
      <c r="D449" s="190">
        <f t="shared" si="69"/>
        <v>0.88597999999999999</v>
      </c>
      <c r="E449" s="190">
        <f t="shared" si="69"/>
        <v>0.52544999999999997</v>
      </c>
      <c r="F449" s="190">
        <f t="shared" si="69"/>
        <v>8.42394</v>
      </c>
      <c r="G449" s="190">
        <f t="shared" si="69"/>
        <v>7.1988200000000004</v>
      </c>
      <c r="H449" s="190">
        <f t="shared" si="69"/>
        <v>6.5747900000000001</v>
      </c>
      <c r="I449" s="190">
        <f t="shared" si="69"/>
        <v>5.9188299999999998</v>
      </c>
      <c r="J449" s="190">
        <f t="shared" si="69"/>
        <v>1.4721899999999999</v>
      </c>
      <c r="K449" s="191">
        <v>1</v>
      </c>
      <c r="L449" s="30">
        <v>440.65499999999997</v>
      </c>
      <c r="M449" s="30">
        <f t="shared" si="66"/>
        <v>13660.304999999998</v>
      </c>
      <c r="N449" s="35"/>
      <c r="O449" s="31">
        <f t="shared" si="68"/>
        <v>0</v>
      </c>
      <c r="P449" s="32"/>
      <c r="Q449" s="32"/>
      <c r="R449" s="32"/>
      <c r="S449" s="32"/>
      <c r="T449" s="32"/>
      <c r="U449" s="32"/>
      <c r="V449" s="32"/>
    </row>
    <row r="450" spans="1:22" s="33" customFormat="1" outlineLevel="2" x14ac:dyDescent="0.35">
      <c r="A450" s="27" t="s">
        <v>699</v>
      </c>
      <c r="B450" s="28" t="s">
        <v>11</v>
      </c>
      <c r="C450" s="30">
        <v>0</v>
      </c>
      <c r="D450" s="190">
        <f t="shared" si="69"/>
        <v>0</v>
      </c>
      <c r="E450" s="190">
        <f t="shared" si="69"/>
        <v>0</v>
      </c>
      <c r="F450" s="190">
        <f t="shared" si="69"/>
        <v>0</v>
      </c>
      <c r="G450" s="190">
        <f t="shared" si="69"/>
        <v>0</v>
      </c>
      <c r="H450" s="190">
        <f t="shared" si="69"/>
        <v>0</v>
      </c>
      <c r="I450" s="190">
        <f t="shared" si="69"/>
        <v>0</v>
      </c>
      <c r="J450" s="190">
        <f t="shared" si="69"/>
        <v>0</v>
      </c>
      <c r="K450" s="191">
        <v>1</v>
      </c>
      <c r="L450" s="30">
        <v>125731.66666666667</v>
      </c>
      <c r="M450" s="30">
        <f>(SUM(D450:J450))*L450/K450</f>
        <v>0</v>
      </c>
      <c r="N450" s="35"/>
      <c r="O450" s="31">
        <f>SUM(P450:V450)</f>
        <v>0</v>
      </c>
      <c r="P450" s="32"/>
      <c r="Q450" s="32"/>
      <c r="R450" s="32"/>
      <c r="S450" s="32"/>
      <c r="T450" s="32"/>
      <c r="U450" s="32"/>
      <c r="V450" s="32"/>
    </row>
    <row r="451" spans="1:22" s="33" customFormat="1" ht="26" outlineLevel="2" x14ac:dyDescent="0.35">
      <c r="A451" s="27" t="s">
        <v>700</v>
      </c>
      <c r="B451" s="28" t="s">
        <v>11</v>
      </c>
      <c r="C451" s="30">
        <v>1</v>
      </c>
      <c r="D451" s="190">
        <f t="shared" si="69"/>
        <v>2.8580000000000001E-2</v>
      </c>
      <c r="E451" s="190">
        <f t="shared" si="69"/>
        <v>1.695E-2</v>
      </c>
      <c r="F451" s="190">
        <f t="shared" si="69"/>
        <v>0.27173999999999998</v>
      </c>
      <c r="G451" s="190">
        <f t="shared" si="69"/>
        <v>0.23222000000000001</v>
      </c>
      <c r="H451" s="190">
        <f t="shared" si="69"/>
        <v>0.21209</v>
      </c>
      <c r="I451" s="190">
        <f t="shared" si="69"/>
        <v>0.19092999999999999</v>
      </c>
      <c r="J451" s="190">
        <f t="shared" si="69"/>
        <v>4.7489999999999997E-2</v>
      </c>
      <c r="K451" s="191">
        <v>1</v>
      </c>
      <c r="L451" s="30">
        <v>26033.333333333332</v>
      </c>
      <c r="M451" s="30">
        <f>(SUM(D451:J451))*L451/K451</f>
        <v>26033.333333333332</v>
      </c>
      <c r="N451" s="35"/>
      <c r="O451" s="31">
        <f>SUM(P451:V451)</f>
        <v>0</v>
      </c>
      <c r="P451" s="32"/>
      <c r="Q451" s="32"/>
      <c r="R451" s="32"/>
      <c r="S451" s="32"/>
      <c r="T451" s="32"/>
      <c r="U451" s="32"/>
      <c r="V451" s="32"/>
    </row>
    <row r="452" spans="1:22" s="33" customFormat="1" ht="26" outlineLevel="2" x14ac:dyDescent="0.35">
      <c r="A452" s="27" t="s">
        <v>37</v>
      </c>
      <c r="B452" s="28" t="s">
        <v>11</v>
      </c>
      <c r="C452" s="30">
        <v>6</v>
      </c>
      <c r="D452" s="190">
        <f t="shared" si="69"/>
        <v>0.17148000000000002</v>
      </c>
      <c r="E452" s="190">
        <f t="shared" si="69"/>
        <v>0.1017</v>
      </c>
      <c r="F452" s="190">
        <f t="shared" si="69"/>
        <v>1.6304399999999999</v>
      </c>
      <c r="G452" s="190">
        <f t="shared" si="69"/>
        <v>1.3933200000000001</v>
      </c>
      <c r="H452" s="190">
        <f t="shared" si="69"/>
        <v>1.27254</v>
      </c>
      <c r="I452" s="190">
        <f t="shared" si="69"/>
        <v>1.1455799999999998</v>
      </c>
      <c r="J452" s="190">
        <f t="shared" si="69"/>
        <v>0.28493999999999997</v>
      </c>
      <c r="K452" s="191">
        <v>1</v>
      </c>
      <c r="L452" s="30">
        <v>7000</v>
      </c>
      <c r="M452" s="30">
        <f t="shared" si="66"/>
        <v>42000</v>
      </c>
      <c r="N452" s="35"/>
      <c r="O452" s="31">
        <f t="shared" si="68"/>
        <v>0</v>
      </c>
      <c r="P452" s="32"/>
      <c r="Q452" s="32"/>
      <c r="R452" s="32"/>
      <c r="S452" s="32"/>
      <c r="T452" s="32"/>
      <c r="U452" s="32"/>
      <c r="V452" s="32"/>
    </row>
    <row r="453" spans="1:22" ht="26" x14ac:dyDescent="0.35">
      <c r="A453" s="18" t="s">
        <v>20</v>
      </c>
      <c r="B453" s="19" t="s">
        <v>3</v>
      </c>
      <c r="C453" s="20">
        <f t="shared" ref="C453:J453" si="70">C3+C353</f>
        <v>76663.877000000008</v>
      </c>
      <c r="D453" s="20">
        <f t="shared" si="70"/>
        <v>2640.107818948868</v>
      </c>
      <c r="E453" s="20">
        <f t="shared" si="70"/>
        <v>1392.1879832462898</v>
      </c>
      <c r="F453" s="20">
        <f t="shared" si="70"/>
        <v>21603.512833859022</v>
      </c>
      <c r="G453" s="20">
        <f t="shared" si="70"/>
        <v>18096.088056209344</v>
      </c>
      <c r="H453" s="20">
        <f t="shared" si="70"/>
        <v>20201.74069764989</v>
      </c>
      <c r="I453" s="20">
        <f t="shared" si="70"/>
        <v>16566.85376338039</v>
      </c>
      <c r="J453" s="20">
        <f t="shared" si="70"/>
        <v>3989.5858487299997</v>
      </c>
      <c r="K453" s="21" t="s">
        <v>3</v>
      </c>
      <c r="L453" s="21" t="s">
        <v>3</v>
      </c>
      <c r="M453" s="20">
        <f>M3+M353</f>
        <v>6566900.228633333</v>
      </c>
      <c r="N453" s="21" t="s">
        <v>3</v>
      </c>
      <c r="O453" s="31">
        <f t="shared" si="68"/>
        <v>0</v>
      </c>
      <c r="P453" s="22">
        <f t="shared" ref="P453:V453" si="71">P3+P353</f>
        <v>0</v>
      </c>
      <c r="Q453" s="22">
        <f t="shared" si="71"/>
        <v>0</v>
      </c>
      <c r="R453" s="22">
        <f t="shared" si="71"/>
        <v>0</v>
      </c>
      <c r="S453" s="22">
        <f t="shared" si="71"/>
        <v>0</v>
      </c>
      <c r="T453" s="22">
        <f t="shared" si="71"/>
        <v>0</v>
      </c>
      <c r="U453" s="22">
        <f t="shared" si="71"/>
        <v>0</v>
      </c>
      <c r="V453" s="22">
        <f t="shared" si="71"/>
        <v>0</v>
      </c>
    </row>
    <row r="454" spans="1:22" x14ac:dyDescent="0.35">
      <c r="D454" s="17">
        <v>2.8580000000000001E-2</v>
      </c>
      <c r="E454" s="17">
        <v>1.695E-2</v>
      </c>
      <c r="F454" s="17">
        <v>0.27173999999999998</v>
      </c>
      <c r="G454" s="17">
        <v>0.23222000000000001</v>
      </c>
      <c r="H454" s="17">
        <v>0.21209</v>
      </c>
      <c r="I454" s="17">
        <v>0.19092999999999999</v>
      </c>
      <c r="J454" s="17">
        <v>4.7489999999999997E-2</v>
      </c>
      <c r="L454" s="44"/>
      <c r="M454" s="44"/>
    </row>
    <row r="455" spans="1:22" x14ac:dyDescent="0.35">
      <c r="L455" s="44"/>
      <c r="M455" s="44"/>
    </row>
    <row r="456" spans="1:22" x14ac:dyDescent="0.35">
      <c r="L456" s="44"/>
      <c r="M456" s="44"/>
    </row>
    <row r="457" spans="1:22" x14ac:dyDescent="0.35">
      <c r="L457" s="44"/>
      <c r="M457" s="44"/>
    </row>
    <row r="458" spans="1:22" x14ac:dyDescent="0.35">
      <c r="L458" s="44"/>
      <c r="M458" s="44"/>
    </row>
    <row r="459" spans="1:22" x14ac:dyDescent="0.35">
      <c r="L459" s="44"/>
      <c r="M459" s="44"/>
    </row>
    <row r="460" spans="1:22" x14ac:dyDescent="0.35">
      <c r="L460" s="44"/>
      <c r="M460" s="44"/>
    </row>
    <row r="461" spans="1:22" x14ac:dyDescent="0.35">
      <c r="L461" s="44"/>
      <c r="M461" s="44"/>
    </row>
    <row r="462" spans="1:22" x14ac:dyDescent="0.35">
      <c r="L462" s="44"/>
      <c r="M462" s="44"/>
    </row>
    <row r="463" spans="1:22" x14ac:dyDescent="0.35">
      <c r="L463" s="44"/>
      <c r="M463" s="44"/>
    </row>
    <row r="464" spans="1:22" x14ac:dyDescent="0.35">
      <c r="L464" s="44"/>
      <c r="M464" s="44"/>
    </row>
    <row r="465" spans="12:13" x14ac:dyDescent="0.35">
      <c r="L465" s="44"/>
      <c r="M465" s="44"/>
    </row>
    <row r="466" spans="12:13" x14ac:dyDescent="0.35">
      <c r="L466" s="44"/>
      <c r="M466" s="44"/>
    </row>
    <row r="467" spans="12:13" x14ac:dyDescent="0.35">
      <c r="L467" s="44"/>
      <c r="M467" s="44"/>
    </row>
    <row r="468" spans="12:13" x14ac:dyDescent="0.35">
      <c r="L468" s="44"/>
      <c r="M468" s="44"/>
    </row>
    <row r="469" spans="12:13" x14ac:dyDescent="0.35">
      <c r="L469" s="44"/>
      <c r="M469" s="44"/>
    </row>
    <row r="470" spans="12:13" x14ac:dyDescent="0.35">
      <c r="L470" s="44"/>
      <c r="M470" s="44"/>
    </row>
    <row r="471" spans="12:13" x14ac:dyDescent="0.35">
      <c r="L471" s="44"/>
      <c r="M471" s="44"/>
    </row>
    <row r="472" spans="12:13" x14ac:dyDescent="0.35">
      <c r="L472" s="44"/>
      <c r="M472" s="44"/>
    </row>
    <row r="473" spans="12:13" x14ac:dyDescent="0.35">
      <c r="L473" s="44"/>
      <c r="M473" s="44"/>
    </row>
    <row r="474" spans="12:13" x14ac:dyDescent="0.35">
      <c r="L474" s="44"/>
      <c r="M474" s="44"/>
    </row>
    <row r="475" spans="12:13" x14ac:dyDescent="0.35">
      <c r="L475" s="44"/>
      <c r="M475" s="44"/>
    </row>
    <row r="476" spans="12:13" x14ac:dyDescent="0.35">
      <c r="L476" s="44"/>
      <c r="M476" s="44"/>
    </row>
    <row r="477" spans="12:13" x14ac:dyDescent="0.35">
      <c r="L477" s="44"/>
      <c r="M477" s="44"/>
    </row>
    <row r="478" spans="12:13" x14ac:dyDescent="0.35">
      <c r="L478" s="44"/>
      <c r="M478" s="44"/>
    </row>
    <row r="479" spans="12:13" x14ac:dyDescent="0.35">
      <c r="L479" s="44"/>
      <c r="M479" s="44"/>
    </row>
    <row r="480" spans="12:13" x14ac:dyDescent="0.35">
      <c r="L480" s="44"/>
      <c r="M480" s="44"/>
    </row>
    <row r="481" spans="12:13" x14ac:dyDescent="0.35">
      <c r="L481" s="44"/>
      <c r="M481" s="44"/>
    </row>
    <row r="482" spans="12:13" x14ac:dyDescent="0.35">
      <c r="L482" s="44"/>
      <c r="M482" s="44"/>
    </row>
    <row r="483" spans="12:13" x14ac:dyDescent="0.35">
      <c r="L483" s="44"/>
      <c r="M483" s="44"/>
    </row>
    <row r="484" spans="12:13" x14ac:dyDescent="0.35">
      <c r="L484" s="44"/>
      <c r="M484" s="44"/>
    </row>
    <row r="485" spans="12:13" x14ac:dyDescent="0.35">
      <c r="L485" s="44"/>
      <c r="M485" s="44"/>
    </row>
    <row r="486" spans="12:13" x14ac:dyDescent="0.35">
      <c r="L486" s="44"/>
      <c r="M486" s="44"/>
    </row>
    <row r="487" spans="12:13" x14ac:dyDescent="0.35">
      <c r="L487" s="44"/>
      <c r="M487" s="44"/>
    </row>
    <row r="488" spans="12:13" x14ac:dyDescent="0.35">
      <c r="L488" s="44"/>
      <c r="M488" s="44"/>
    </row>
    <row r="489" spans="12:13" x14ac:dyDescent="0.35">
      <c r="L489" s="44"/>
      <c r="M489" s="44"/>
    </row>
    <row r="490" spans="12:13" x14ac:dyDescent="0.35">
      <c r="L490" s="44"/>
      <c r="M490" s="44"/>
    </row>
    <row r="491" spans="12:13" x14ac:dyDescent="0.35">
      <c r="L491" s="44"/>
      <c r="M491" s="44"/>
    </row>
    <row r="492" spans="12:13" x14ac:dyDescent="0.35">
      <c r="L492" s="44"/>
      <c r="M492" s="44"/>
    </row>
    <row r="493" spans="12:13" x14ac:dyDescent="0.35">
      <c r="L493" s="44"/>
      <c r="M493" s="44"/>
    </row>
    <row r="494" spans="12:13" x14ac:dyDescent="0.35">
      <c r="L494" s="44"/>
      <c r="M494" s="44"/>
    </row>
    <row r="495" spans="12:13" x14ac:dyDescent="0.35">
      <c r="L495" s="44"/>
      <c r="M495" s="44"/>
    </row>
    <row r="496" spans="12:13" x14ac:dyDescent="0.35">
      <c r="L496" s="44"/>
      <c r="M496" s="44"/>
    </row>
    <row r="497" spans="12:13" x14ac:dyDescent="0.35">
      <c r="L497" s="44"/>
      <c r="M497" s="44"/>
    </row>
    <row r="498" spans="12:13" x14ac:dyDescent="0.35">
      <c r="L498" s="44"/>
      <c r="M498" s="44"/>
    </row>
    <row r="499" spans="12:13" x14ac:dyDescent="0.35">
      <c r="L499" s="44"/>
      <c r="M499" s="44"/>
    </row>
    <row r="500" spans="12:13" x14ac:dyDescent="0.35">
      <c r="L500" s="44"/>
      <c r="M500" s="44"/>
    </row>
    <row r="501" spans="12:13" x14ac:dyDescent="0.35">
      <c r="L501" s="44"/>
      <c r="M501" s="44"/>
    </row>
    <row r="502" spans="12:13" x14ac:dyDescent="0.35">
      <c r="L502" s="44"/>
      <c r="M502" s="44"/>
    </row>
    <row r="503" spans="12:13" x14ac:dyDescent="0.35">
      <c r="L503" s="44"/>
      <c r="M503" s="44"/>
    </row>
    <row r="504" spans="12:13" x14ac:dyDescent="0.35">
      <c r="L504" s="44"/>
      <c r="M504" s="44"/>
    </row>
    <row r="505" spans="12:13" x14ac:dyDescent="0.35">
      <c r="L505" s="44"/>
      <c r="M505" s="44"/>
    </row>
    <row r="506" spans="12:13" x14ac:dyDescent="0.35">
      <c r="L506" s="44"/>
      <c r="M506" s="44"/>
    </row>
    <row r="507" spans="12:13" x14ac:dyDescent="0.35">
      <c r="L507" s="44"/>
      <c r="M507" s="44"/>
    </row>
    <row r="508" spans="12:13" x14ac:dyDescent="0.35">
      <c r="L508" s="44"/>
      <c r="M508" s="44"/>
    </row>
    <row r="509" spans="12:13" x14ac:dyDescent="0.35">
      <c r="L509" s="44"/>
      <c r="M509" s="44"/>
    </row>
    <row r="510" spans="12:13" x14ac:dyDescent="0.35">
      <c r="L510" s="44"/>
      <c r="M510" s="44"/>
    </row>
    <row r="511" spans="12:13" x14ac:dyDescent="0.35">
      <c r="L511" s="44"/>
      <c r="M511" s="44"/>
    </row>
    <row r="512" spans="12:13" x14ac:dyDescent="0.35">
      <c r="L512" s="44"/>
      <c r="M512" s="44"/>
    </row>
    <row r="513" spans="12:13" x14ac:dyDescent="0.35">
      <c r="L513" s="44"/>
      <c r="M513" s="44"/>
    </row>
    <row r="514" spans="12:13" x14ac:dyDescent="0.35">
      <c r="L514" s="44"/>
      <c r="M514" s="44"/>
    </row>
    <row r="515" spans="12:13" x14ac:dyDescent="0.35">
      <c r="L515" s="44"/>
      <c r="M515" s="44"/>
    </row>
    <row r="516" spans="12:13" x14ac:dyDescent="0.35">
      <c r="L516" s="44"/>
      <c r="M516" s="44"/>
    </row>
    <row r="517" spans="12:13" x14ac:dyDescent="0.35">
      <c r="L517" s="44"/>
      <c r="M517" s="44"/>
    </row>
    <row r="518" spans="12:13" x14ac:dyDescent="0.35">
      <c r="L518" s="44"/>
      <c r="M518" s="44"/>
    </row>
    <row r="519" spans="12:13" x14ac:dyDescent="0.35">
      <c r="L519" s="44"/>
      <c r="M519" s="44"/>
    </row>
    <row r="520" spans="12:13" x14ac:dyDescent="0.35">
      <c r="L520" s="44"/>
      <c r="M520" s="44"/>
    </row>
    <row r="521" spans="12:13" x14ac:dyDescent="0.35">
      <c r="L521" s="44"/>
      <c r="M521" s="44"/>
    </row>
    <row r="522" spans="12:13" x14ac:dyDescent="0.35">
      <c r="L522" s="44"/>
      <c r="M522" s="44"/>
    </row>
    <row r="523" spans="12:13" x14ac:dyDescent="0.35">
      <c r="L523" s="44"/>
      <c r="M523" s="44"/>
    </row>
    <row r="524" spans="12:13" x14ac:dyDescent="0.35">
      <c r="L524" s="44"/>
      <c r="M524" s="44"/>
    </row>
    <row r="525" spans="12:13" x14ac:dyDescent="0.35">
      <c r="L525" s="44"/>
      <c r="M525" s="44"/>
    </row>
    <row r="526" spans="12:13" x14ac:dyDescent="0.35">
      <c r="L526" s="44"/>
      <c r="M526" s="44"/>
    </row>
    <row r="527" spans="12:13" x14ac:dyDescent="0.35">
      <c r="L527" s="44"/>
      <c r="M527" s="44"/>
    </row>
    <row r="528" spans="12:13" x14ac:dyDescent="0.35">
      <c r="L528" s="44"/>
      <c r="M528" s="44"/>
    </row>
    <row r="529" spans="12:13" x14ac:dyDescent="0.35">
      <c r="L529" s="44"/>
      <c r="M529" s="44"/>
    </row>
    <row r="530" spans="12:13" x14ac:dyDescent="0.35">
      <c r="L530" s="44"/>
      <c r="M530" s="44"/>
    </row>
    <row r="531" spans="12:13" x14ac:dyDescent="0.35">
      <c r="L531" s="44"/>
      <c r="M531" s="44"/>
    </row>
    <row r="532" spans="12:13" x14ac:dyDescent="0.35">
      <c r="L532" s="44"/>
      <c r="M532" s="44"/>
    </row>
    <row r="533" spans="12:13" x14ac:dyDescent="0.35">
      <c r="L533" s="44"/>
      <c r="M533" s="44"/>
    </row>
    <row r="534" spans="12:13" x14ac:dyDescent="0.35">
      <c r="L534" s="44"/>
      <c r="M534" s="44"/>
    </row>
    <row r="535" spans="12:13" x14ac:dyDescent="0.35">
      <c r="L535" s="44"/>
      <c r="M535" s="44"/>
    </row>
    <row r="536" spans="12:13" x14ac:dyDescent="0.35">
      <c r="L536" s="44"/>
      <c r="M536" s="44"/>
    </row>
    <row r="537" spans="12:13" x14ac:dyDescent="0.35">
      <c r="L537" s="44"/>
      <c r="M537" s="44"/>
    </row>
    <row r="538" spans="12:13" x14ac:dyDescent="0.35">
      <c r="L538" s="44"/>
      <c r="M538" s="44"/>
    </row>
    <row r="539" spans="12:13" x14ac:dyDescent="0.35">
      <c r="L539" s="44"/>
      <c r="M539" s="44"/>
    </row>
    <row r="540" spans="12:13" x14ac:dyDescent="0.35">
      <c r="L540" s="44"/>
      <c r="M540" s="44"/>
    </row>
    <row r="541" spans="12:13" x14ac:dyDescent="0.35">
      <c r="L541" s="44"/>
      <c r="M541" s="44"/>
    </row>
    <row r="542" spans="12:13" x14ac:dyDescent="0.35">
      <c r="L542" s="44"/>
      <c r="M542" s="44"/>
    </row>
    <row r="543" spans="12:13" x14ac:dyDescent="0.35">
      <c r="L543" s="44"/>
      <c r="M543" s="44"/>
    </row>
    <row r="544" spans="12:13" x14ac:dyDescent="0.35">
      <c r="L544" s="44"/>
      <c r="M544" s="44"/>
    </row>
    <row r="545" spans="12:13" x14ac:dyDescent="0.35">
      <c r="L545" s="44"/>
      <c r="M545" s="44"/>
    </row>
    <row r="546" spans="12:13" x14ac:dyDescent="0.35">
      <c r="L546" s="44"/>
      <c r="M546" s="44"/>
    </row>
    <row r="547" spans="12:13" x14ac:dyDescent="0.35">
      <c r="L547" s="44"/>
      <c r="M547" s="44"/>
    </row>
    <row r="548" spans="12:13" x14ac:dyDescent="0.35">
      <c r="L548" s="44"/>
      <c r="M548" s="44"/>
    </row>
    <row r="549" spans="12:13" x14ac:dyDescent="0.35">
      <c r="L549" s="44"/>
      <c r="M549" s="44"/>
    </row>
    <row r="550" spans="12:13" x14ac:dyDescent="0.35">
      <c r="L550" s="44"/>
      <c r="M550" s="44"/>
    </row>
    <row r="551" spans="12:13" x14ac:dyDescent="0.35">
      <c r="L551" s="44"/>
      <c r="M551" s="44"/>
    </row>
    <row r="552" spans="12:13" x14ac:dyDescent="0.35">
      <c r="L552" s="44"/>
      <c r="M552" s="44"/>
    </row>
    <row r="553" spans="12:13" x14ac:dyDescent="0.35">
      <c r="L553" s="44"/>
      <c r="M553" s="44"/>
    </row>
    <row r="554" spans="12:13" x14ac:dyDescent="0.35">
      <c r="L554" s="44"/>
      <c r="M554" s="44"/>
    </row>
    <row r="555" spans="12:13" x14ac:dyDescent="0.35">
      <c r="L555" s="44"/>
      <c r="M555" s="44"/>
    </row>
    <row r="556" spans="12:13" x14ac:dyDescent="0.35">
      <c r="L556" s="44"/>
      <c r="M556" s="44"/>
    </row>
    <row r="557" spans="12:13" x14ac:dyDescent="0.35">
      <c r="L557" s="44"/>
      <c r="M557" s="44"/>
    </row>
    <row r="558" spans="12:13" x14ac:dyDescent="0.35">
      <c r="L558" s="44"/>
      <c r="M558" s="44"/>
    </row>
    <row r="559" spans="12:13" x14ac:dyDescent="0.35">
      <c r="L559" s="44"/>
      <c r="M559" s="44"/>
    </row>
    <row r="560" spans="12:13" x14ac:dyDescent="0.35">
      <c r="L560" s="44"/>
      <c r="M560" s="44"/>
    </row>
    <row r="561" spans="12:13" x14ac:dyDescent="0.35">
      <c r="L561" s="44"/>
      <c r="M561" s="44"/>
    </row>
    <row r="562" spans="12:13" x14ac:dyDescent="0.35">
      <c r="L562" s="44"/>
      <c r="M562" s="44"/>
    </row>
    <row r="563" spans="12:13" x14ac:dyDescent="0.35">
      <c r="L563" s="44"/>
      <c r="M563" s="44"/>
    </row>
    <row r="564" spans="12:13" x14ac:dyDescent="0.35">
      <c r="L564" s="44"/>
      <c r="M564" s="44"/>
    </row>
    <row r="565" spans="12:13" x14ac:dyDescent="0.35">
      <c r="L565" s="44"/>
      <c r="M565" s="44"/>
    </row>
    <row r="566" spans="12:13" x14ac:dyDescent="0.35">
      <c r="L566" s="44"/>
      <c r="M566" s="44"/>
    </row>
    <row r="567" spans="12:13" x14ac:dyDescent="0.35">
      <c r="L567" s="44"/>
      <c r="M567" s="44"/>
    </row>
    <row r="568" spans="12:13" x14ac:dyDescent="0.35">
      <c r="L568" s="44"/>
      <c r="M568" s="44"/>
    </row>
    <row r="569" spans="12:13" x14ac:dyDescent="0.35">
      <c r="L569" s="44"/>
      <c r="M569" s="44"/>
    </row>
    <row r="570" spans="12:13" x14ac:dyDescent="0.35">
      <c r="L570" s="44"/>
      <c r="M570" s="44"/>
    </row>
    <row r="571" spans="12:13" x14ac:dyDescent="0.35">
      <c r="L571" s="44"/>
      <c r="M571" s="44"/>
    </row>
    <row r="572" spans="12:13" x14ac:dyDescent="0.35">
      <c r="L572" s="44"/>
      <c r="M572" s="44"/>
    </row>
    <row r="573" spans="12:13" x14ac:dyDescent="0.35">
      <c r="L573" s="44"/>
      <c r="M573" s="44"/>
    </row>
    <row r="574" spans="12:13" x14ac:dyDescent="0.35">
      <c r="L574" s="44"/>
      <c r="M574" s="44"/>
    </row>
    <row r="575" spans="12:13" x14ac:dyDescent="0.35">
      <c r="L575" s="44"/>
      <c r="M575" s="44"/>
    </row>
    <row r="576" spans="12:13" x14ac:dyDescent="0.35">
      <c r="L576" s="44"/>
      <c r="M576" s="44"/>
    </row>
    <row r="577" spans="12:13" x14ac:dyDescent="0.35">
      <c r="L577" s="44"/>
      <c r="M577" s="44"/>
    </row>
    <row r="578" spans="12:13" x14ac:dyDescent="0.35">
      <c r="L578" s="44"/>
      <c r="M578" s="44"/>
    </row>
    <row r="579" spans="12:13" x14ac:dyDescent="0.35">
      <c r="L579" s="44"/>
      <c r="M579" s="44"/>
    </row>
    <row r="580" spans="12:13" x14ac:dyDescent="0.35">
      <c r="L580" s="44"/>
      <c r="M580" s="44"/>
    </row>
    <row r="581" spans="12:13" x14ac:dyDescent="0.35">
      <c r="L581" s="44"/>
      <c r="M581" s="44"/>
    </row>
    <row r="582" spans="12:13" x14ac:dyDescent="0.35">
      <c r="L582" s="44"/>
      <c r="M582" s="44"/>
    </row>
    <row r="583" spans="12:13" x14ac:dyDescent="0.35">
      <c r="L583" s="44"/>
      <c r="M583" s="44"/>
    </row>
    <row r="584" spans="12:13" x14ac:dyDescent="0.35">
      <c r="L584" s="44"/>
      <c r="M584" s="44"/>
    </row>
    <row r="585" spans="12:13" x14ac:dyDescent="0.35">
      <c r="L585" s="44"/>
      <c r="M585" s="44"/>
    </row>
    <row r="586" spans="12:13" x14ac:dyDescent="0.35">
      <c r="L586" s="44"/>
      <c r="M586" s="44"/>
    </row>
    <row r="587" spans="12:13" x14ac:dyDescent="0.35">
      <c r="L587" s="44"/>
      <c r="M587" s="44"/>
    </row>
    <row r="588" spans="12:13" x14ac:dyDescent="0.35">
      <c r="L588" s="44"/>
      <c r="M588" s="44"/>
    </row>
    <row r="589" spans="12:13" x14ac:dyDescent="0.35">
      <c r="L589" s="44"/>
      <c r="M589" s="44"/>
    </row>
    <row r="590" spans="12:13" x14ac:dyDescent="0.35">
      <c r="L590" s="44"/>
      <c r="M590" s="44"/>
    </row>
    <row r="591" spans="12:13" x14ac:dyDescent="0.35">
      <c r="L591" s="44"/>
      <c r="M591" s="44"/>
    </row>
    <row r="592" spans="12:13" x14ac:dyDescent="0.35">
      <c r="L592" s="44"/>
      <c r="M592" s="44"/>
    </row>
    <row r="593" spans="12:13" x14ac:dyDescent="0.35">
      <c r="L593" s="44"/>
      <c r="M593" s="44"/>
    </row>
    <row r="594" spans="12:13" x14ac:dyDescent="0.35">
      <c r="L594" s="44"/>
      <c r="M594" s="44"/>
    </row>
    <row r="595" spans="12:13" x14ac:dyDescent="0.35">
      <c r="L595" s="44"/>
      <c r="M595" s="44"/>
    </row>
    <row r="596" spans="12:13" x14ac:dyDescent="0.35">
      <c r="L596" s="44"/>
      <c r="M596" s="44"/>
    </row>
    <row r="597" spans="12:13" x14ac:dyDescent="0.35">
      <c r="L597" s="44"/>
      <c r="M597" s="44"/>
    </row>
    <row r="598" spans="12:13" x14ac:dyDescent="0.35">
      <c r="L598" s="44"/>
      <c r="M598" s="44"/>
    </row>
    <row r="599" spans="12:13" x14ac:dyDescent="0.35">
      <c r="L599" s="44"/>
      <c r="M599" s="44"/>
    </row>
    <row r="600" spans="12:13" x14ac:dyDescent="0.35">
      <c r="L600" s="44"/>
      <c r="M600" s="44"/>
    </row>
    <row r="601" spans="12:13" x14ac:dyDescent="0.35">
      <c r="L601" s="44"/>
      <c r="M601" s="44"/>
    </row>
    <row r="602" spans="12:13" x14ac:dyDescent="0.35">
      <c r="L602" s="44"/>
      <c r="M602" s="44"/>
    </row>
    <row r="603" spans="12:13" x14ac:dyDescent="0.35">
      <c r="L603" s="44"/>
      <c r="M603" s="44"/>
    </row>
    <row r="604" spans="12:13" x14ac:dyDescent="0.35">
      <c r="L604" s="44"/>
      <c r="M604" s="44"/>
    </row>
    <row r="605" spans="12:13" x14ac:dyDescent="0.35">
      <c r="L605" s="44"/>
      <c r="M605" s="44"/>
    </row>
    <row r="606" spans="12:13" x14ac:dyDescent="0.35">
      <c r="L606" s="44"/>
      <c r="M606" s="44"/>
    </row>
    <row r="607" spans="12:13" x14ac:dyDescent="0.35">
      <c r="L607" s="44"/>
      <c r="M607" s="44"/>
    </row>
    <row r="608" spans="12:13" x14ac:dyDescent="0.35">
      <c r="L608" s="44"/>
      <c r="M608" s="44"/>
    </row>
    <row r="609" spans="12:13" x14ac:dyDescent="0.35">
      <c r="L609" s="44"/>
      <c r="M609" s="44"/>
    </row>
    <row r="610" spans="12:13" x14ac:dyDescent="0.35">
      <c r="L610" s="44"/>
      <c r="M610" s="44"/>
    </row>
    <row r="611" spans="12:13" x14ac:dyDescent="0.35">
      <c r="L611" s="44"/>
      <c r="M611" s="44"/>
    </row>
    <row r="612" spans="12:13" x14ac:dyDescent="0.35">
      <c r="L612" s="44"/>
      <c r="M612" s="44"/>
    </row>
    <row r="613" spans="12:13" x14ac:dyDescent="0.35">
      <c r="L613" s="44"/>
      <c r="M613" s="44"/>
    </row>
    <row r="614" spans="12:13" x14ac:dyDescent="0.35">
      <c r="L614" s="44"/>
      <c r="M614" s="44"/>
    </row>
    <row r="615" spans="12:13" x14ac:dyDescent="0.35">
      <c r="L615" s="44"/>
      <c r="M615" s="44"/>
    </row>
    <row r="616" spans="12:13" x14ac:dyDescent="0.35">
      <c r="L616" s="44"/>
      <c r="M616" s="44"/>
    </row>
    <row r="617" spans="12:13" x14ac:dyDescent="0.35">
      <c r="L617" s="44"/>
      <c r="M617" s="44"/>
    </row>
    <row r="618" spans="12:13" x14ac:dyDescent="0.35">
      <c r="L618" s="44"/>
      <c r="M618" s="44"/>
    </row>
    <row r="619" spans="12:13" x14ac:dyDescent="0.35">
      <c r="L619" s="44"/>
      <c r="M619" s="44"/>
    </row>
    <row r="620" spans="12:13" x14ac:dyDescent="0.35">
      <c r="L620" s="44"/>
      <c r="M620" s="44"/>
    </row>
    <row r="621" spans="12:13" x14ac:dyDescent="0.35">
      <c r="L621" s="44"/>
      <c r="M621" s="44"/>
    </row>
    <row r="622" spans="12:13" x14ac:dyDescent="0.35">
      <c r="L622" s="44"/>
      <c r="M622" s="44"/>
    </row>
    <row r="623" spans="12:13" x14ac:dyDescent="0.35">
      <c r="L623" s="44"/>
      <c r="M623" s="44"/>
    </row>
    <row r="624" spans="12:13" x14ac:dyDescent="0.35">
      <c r="L624" s="44"/>
      <c r="M624" s="44"/>
    </row>
    <row r="625" spans="12:13" x14ac:dyDescent="0.35">
      <c r="L625" s="44"/>
      <c r="M625" s="44"/>
    </row>
    <row r="626" spans="12:13" x14ac:dyDescent="0.35">
      <c r="L626" s="44"/>
      <c r="M626" s="44"/>
    </row>
    <row r="627" spans="12:13" x14ac:dyDescent="0.35">
      <c r="L627" s="44"/>
      <c r="M627" s="44"/>
    </row>
    <row r="628" spans="12:13" x14ac:dyDescent="0.35">
      <c r="L628" s="44"/>
      <c r="M628" s="44"/>
    </row>
    <row r="629" spans="12:13" x14ac:dyDescent="0.35">
      <c r="L629" s="44"/>
      <c r="M629" s="44"/>
    </row>
    <row r="630" spans="12:13" x14ac:dyDescent="0.35">
      <c r="L630" s="44"/>
      <c r="M630" s="44"/>
    </row>
    <row r="631" spans="12:13" x14ac:dyDescent="0.35">
      <c r="L631" s="44"/>
      <c r="M631" s="44"/>
    </row>
    <row r="632" spans="12:13" x14ac:dyDescent="0.35">
      <c r="L632" s="44"/>
      <c r="M632" s="44"/>
    </row>
    <row r="633" spans="12:13" x14ac:dyDescent="0.35">
      <c r="L633" s="44"/>
      <c r="M633" s="44"/>
    </row>
    <row r="634" spans="12:13" x14ac:dyDescent="0.35">
      <c r="L634" s="44"/>
      <c r="M634" s="44"/>
    </row>
    <row r="635" spans="12:13" x14ac:dyDescent="0.35">
      <c r="L635" s="44"/>
      <c r="M635" s="44"/>
    </row>
    <row r="636" spans="12:13" x14ac:dyDescent="0.35">
      <c r="L636" s="44"/>
      <c r="M636" s="44"/>
    </row>
    <row r="637" spans="12:13" x14ac:dyDescent="0.35">
      <c r="L637" s="44"/>
      <c r="M637" s="44"/>
    </row>
    <row r="638" spans="12:13" x14ac:dyDescent="0.35">
      <c r="L638" s="44"/>
      <c r="M638" s="44"/>
    </row>
    <row r="639" spans="12:13" x14ac:dyDescent="0.35">
      <c r="L639" s="44"/>
      <c r="M639" s="44"/>
    </row>
    <row r="640" spans="12:13" x14ac:dyDescent="0.35">
      <c r="L640" s="44"/>
      <c r="M640" s="44"/>
    </row>
    <row r="641" spans="12:13" x14ac:dyDescent="0.35">
      <c r="L641" s="44"/>
      <c r="M641" s="44"/>
    </row>
    <row r="642" spans="12:13" x14ac:dyDescent="0.35">
      <c r="L642" s="44"/>
      <c r="M642" s="44"/>
    </row>
    <row r="643" spans="12:13" x14ac:dyDescent="0.35">
      <c r="L643" s="44"/>
      <c r="M643" s="44"/>
    </row>
    <row r="644" spans="12:13" x14ac:dyDescent="0.35">
      <c r="L644" s="44"/>
      <c r="M644" s="44"/>
    </row>
    <row r="645" spans="12:13" x14ac:dyDescent="0.35">
      <c r="L645" s="44"/>
      <c r="M645" s="44"/>
    </row>
    <row r="646" spans="12:13" x14ac:dyDescent="0.35">
      <c r="L646" s="44"/>
      <c r="M646" s="44"/>
    </row>
    <row r="647" spans="12:13" x14ac:dyDescent="0.35">
      <c r="L647" s="44"/>
      <c r="M647" s="44"/>
    </row>
    <row r="648" spans="12:13" x14ac:dyDescent="0.35">
      <c r="L648" s="44"/>
      <c r="M648" s="44"/>
    </row>
    <row r="649" spans="12:13" x14ac:dyDescent="0.35">
      <c r="L649" s="44"/>
      <c r="M649" s="44"/>
    </row>
    <row r="650" spans="12:13" x14ac:dyDescent="0.35">
      <c r="L650" s="44"/>
      <c r="M650" s="44"/>
    </row>
    <row r="651" spans="12:13" x14ac:dyDescent="0.35">
      <c r="L651" s="44"/>
      <c r="M651" s="44"/>
    </row>
    <row r="652" spans="12:13" x14ac:dyDescent="0.35">
      <c r="L652" s="44"/>
      <c r="M652" s="44"/>
    </row>
    <row r="653" spans="12:13" x14ac:dyDescent="0.35">
      <c r="L653" s="44"/>
      <c r="M653" s="44"/>
    </row>
    <row r="654" spans="12:13" x14ac:dyDescent="0.35">
      <c r="L654" s="44"/>
      <c r="M654" s="44"/>
    </row>
    <row r="655" spans="12:13" x14ac:dyDescent="0.35">
      <c r="L655" s="44"/>
      <c r="M655" s="44"/>
    </row>
    <row r="656" spans="12:13" x14ac:dyDescent="0.35">
      <c r="L656" s="44"/>
      <c r="M656" s="44"/>
    </row>
    <row r="657" spans="12:13" x14ac:dyDescent="0.35">
      <c r="L657" s="44"/>
      <c r="M657" s="44"/>
    </row>
    <row r="658" spans="12:13" x14ac:dyDescent="0.35">
      <c r="L658" s="44"/>
      <c r="M658" s="44"/>
    </row>
    <row r="659" spans="12:13" x14ac:dyDescent="0.35">
      <c r="L659" s="44"/>
      <c r="M659" s="44"/>
    </row>
    <row r="660" spans="12:13" x14ac:dyDescent="0.35">
      <c r="L660" s="44"/>
      <c r="M660" s="44"/>
    </row>
    <row r="661" spans="12:13" x14ac:dyDescent="0.35">
      <c r="L661" s="44"/>
      <c r="M661" s="44"/>
    </row>
    <row r="662" spans="12:13" x14ac:dyDescent="0.35">
      <c r="L662" s="44"/>
      <c r="M662" s="44"/>
    </row>
    <row r="663" spans="12:13" x14ac:dyDescent="0.35">
      <c r="L663" s="44"/>
      <c r="M663" s="44"/>
    </row>
    <row r="664" spans="12:13" x14ac:dyDescent="0.35">
      <c r="L664" s="44"/>
      <c r="M664" s="44"/>
    </row>
    <row r="665" spans="12:13" x14ac:dyDescent="0.35">
      <c r="L665" s="44"/>
      <c r="M665" s="44"/>
    </row>
    <row r="666" spans="12:13" x14ac:dyDescent="0.35">
      <c r="L666" s="44"/>
      <c r="M666" s="44"/>
    </row>
    <row r="667" spans="12:13" x14ac:dyDescent="0.35">
      <c r="L667" s="44"/>
      <c r="M667" s="44"/>
    </row>
    <row r="668" spans="12:13" x14ac:dyDescent="0.35">
      <c r="L668" s="44"/>
      <c r="M668" s="44"/>
    </row>
    <row r="669" spans="12:13" x14ac:dyDescent="0.35">
      <c r="L669" s="44"/>
      <c r="M669" s="44"/>
    </row>
    <row r="670" spans="12:13" x14ac:dyDescent="0.35">
      <c r="L670" s="44"/>
      <c r="M670" s="44"/>
    </row>
    <row r="671" spans="12:13" x14ac:dyDescent="0.35">
      <c r="L671" s="44"/>
      <c r="M671" s="44"/>
    </row>
    <row r="672" spans="12:13" x14ac:dyDescent="0.35">
      <c r="L672" s="44"/>
      <c r="M672" s="44"/>
    </row>
    <row r="673" spans="12:13" x14ac:dyDescent="0.35">
      <c r="L673" s="44"/>
      <c r="M673" s="44"/>
    </row>
    <row r="674" spans="12:13" x14ac:dyDescent="0.35">
      <c r="L674" s="44"/>
      <c r="M674" s="44"/>
    </row>
    <row r="675" spans="12:13" x14ac:dyDescent="0.35">
      <c r="L675" s="44"/>
      <c r="M675" s="44"/>
    </row>
    <row r="676" spans="12:13" x14ac:dyDescent="0.35">
      <c r="L676" s="44"/>
      <c r="M676" s="44"/>
    </row>
    <row r="677" spans="12:13" x14ac:dyDescent="0.35">
      <c r="L677" s="44"/>
      <c r="M677" s="44"/>
    </row>
    <row r="678" spans="12:13" x14ac:dyDescent="0.35">
      <c r="L678" s="44"/>
      <c r="M678" s="44"/>
    </row>
    <row r="679" spans="12:13" x14ac:dyDescent="0.35">
      <c r="L679" s="44"/>
      <c r="M679" s="44"/>
    </row>
    <row r="680" spans="12:13" x14ac:dyDescent="0.35">
      <c r="L680" s="44"/>
      <c r="M680" s="44"/>
    </row>
    <row r="681" spans="12:13" x14ac:dyDescent="0.35">
      <c r="L681" s="44"/>
      <c r="M681" s="44"/>
    </row>
    <row r="682" spans="12:13" x14ac:dyDescent="0.35">
      <c r="L682" s="44"/>
      <c r="M682" s="44"/>
    </row>
    <row r="683" spans="12:13" x14ac:dyDescent="0.35">
      <c r="L683" s="44"/>
      <c r="M683" s="44"/>
    </row>
    <row r="684" spans="12:13" x14ac:dyDescent="0.35">
      <c r="L684" s="44"/>
      <c r="M684" s="44"/>
    </row>
    <row r="685" spans="12:13" x14ac:dyDescent="0.35">
      <c r="L685" s="44"/>
      <c r="M685" s="44"/>
    </row>
    <row r="686" spans="12:13" x14ac:dyDescent="0.35">
      <c r="L686" s="44"/>
      <c r="M686" s="44"/>
    </row>
    <row r="687" spans="12:13" x14ac:dyDescent="0.35">
      <c r="L687" s="44"/>
      <c r="M687" s="44"/>
    </row>
    <row r="688" spans="12:13" x14ac:dyDescent="0.35">
      <c r="L688" s="44"/>
      <c r="M688" s="44"/>
    </row>
    <row r="689" spans="12:13" x14ac:dyDescent="0.35">
      <c r="L689" s="44"/>
      <c r="M689" s="44"/>
    </row>
    <row r="690" spans="12:13" x14ac:dyDescent="0.35">
      <c r="L690" s="44"/>
      <c r="M690" s="44"/>
    </row>
    <row r="691" spans="12:13" x14ac:dyDescent="0.35">
      <c r="L691" s="44"/>
      <c r="M691" s="44"/>
    </row>
    <row r="692" spans="12:13" x14ac:dyDescent="0.35">
      <c r="L692" s="44"/>
      <c r="M692" s="44"/>
    </row>
    <row r="693" spans="12:13" x14ac:dyDescent="0.35">
      <c r="L693" s="44"/>
      <c r="M693" s="44"/>
    </row>
    <row r="694" spans="12:13" x14ac:dyDescent="0.35">
      <c r="L694" s="44"/>
      <c r="M694" s="44"/>
    </row>
    <row r="695" spans="12:13" x14ac:dyDescent="0.35">
      <c r="L695" s="44"/>
      <c r="M695" s="44"/>
    </row>
    <row r="696" spans="12:13" x14ac:dyDescent="0.35">
      <c r="L696" s="44"/>
      <c r="M696" s="44"/>
    </row>
    <row r="697" spans="12:13" x14ac:dyDescent="0.35">
      <c r="L697" s="44"/>
      <c r="M697" s="44"/>
    </row>
    <row r="698" spans="12:13" x14ac:dyDescent="0.35">
      <c r="L698" s="44"/>
      <c r="M698" s="44"/>
    </row>
    <row r="699" spans="12:13" x14ac:dyDescent="0.35">
      <c r="L699" s="44"/>
      <c r="M699" s="44"/>
    </row>
    <row r="700" spans="12:13" x14ac:dyDescent="0.35">
      <c r="L700" s="44"/>
      <c r="M700" s="44"/>
    </row>
    <row r="701" spans="12:13" x14ac:dyDescent="0.35">
      <c r="L701" s="44"/>
      <c r="M701" s="44"/>
    </row>
    <row r="702" spans="12:13" x14ac:dyDescent="0.35">
      <c r="L702" s="44"/>
      <c r="M702" s="44"/>
    </row>
    <row r="703" spans="12:13" x14ac:dyDescent="0.35">
      <c r="L703" s="44"/>
      <c r="M703" s="44"/>
    </row>
    <row r="704" spans="12:13" x14ac:dyDescent="0.35">
      <c r="L704" s="44"/>
      <c r="M704" s="44"/>
    </row>
    <row r="705" spans="12:13" x14ac:dyDescent="0.35">
      <c r="L705" s="44"/>
      <c r="M705" s="44"/>
    </row>
    <row r="706" spans="12:13" x14ac:dyDescent="0.35">
      <c r="L706" s="44"/>
      <c r="M706" s="44"/>
    </row>
    <row r="707" spans="12:13" x14ac:dyDescent="0.35">
      <c r="L707" s="44"/>
      <c r="M707" s="44"/>
    </row>
    <row r="708" spans="12:13" x14ac:dyDescent="0.35">
      <c r="L708" s="44"/>
      <c r="M708" s="44"/>
    </row>
    <row r="709" spans="12:13" x14ac:dyDescent="0.35">
      <c r="L709" s="44"/>
      <c r="M709" s="44"/>
    </row>
    <row r="710" spans="12:13" x14ac:dyDescent="0.35">
      <c r="L710" s="44"/>
      <c r="M710" s="44"/>
    </row>
    <row r="711" spans="12:13" x14ac:dyDescent="0.35">
      <c r="L711" s="44"/>
      <c r="M711" s="44"/>
    </row>
    <row r="712" spans="12:13" x14ac:dyDescent="0.35">
      <c r="L712" s="44"/>
      <c r="M712" s="44"/>
    </row>
    <row r="713" spans="12:13" x14ac:dyDescent="0.35">
      <c r="L713" s="44"/>
      <c r="M713" s="44"/>
    </row>
    <row r="714" spans="12:13" x14ac:dyDescent="0.35">
      <c r="L714" s="44"/>
      <c r="M714" s="44"/>
    </row>
    <row r="715" spans="12:13" x14ac:dyDescent="0.35">
      <c r="L715" s="44"/>
      <c r="M715" s="44"/>
    </row>
    <row r="716" spans="12:13" x14ac:dyDescent="0.35">
      <c r="L716" s="44"/>
      <c r="M716" s="44"/>
    </row>
    <row r="717" spans="12:13" x14ac:dyDescent="0.35">
      <c r="L717" s="44"/>
      <c r="M717" s="44"/>
    </row>
    <row r="718" spans="12:13" x14ac:dyDescent="0.35">
      <c r="L718" s="44"/>
      <c r="M718" s="44"/>
    </row>
    <row r="719" spans="12:13" x14ac:dyDescent="0.35">
      <c r="L719" s="44"/>
      <c r="M719" s="44"/>
    </row>
    <row r="720" spans="12:13" x14ac:dyDescent="0.35">
      <c r="L720" s="44"/>
      <c r="M720" s="44"/>
    </row>
    <row r="721" spans="12:13" x14ac:dyDescent="0.35">
      <c r="L721" s="44"/>
      <c r="M721" s="44"/>
    </row>
    <row r="722" spans="12:13" x14ac:dyDescent="0.35">
      <c r="L722" s="44"/>
      <c r="M722" s="44"/>
    </row>
    <row r="723" spans="12:13" x14ac:dyDescent="0.35">
      <c r="L723" s="44"/>
      <c r="M723" s="44"/>
    </row>
    <row r="724" spans="12:13" x14ac:dyDescent="0.35">
      <c r="L724" s="44"/>
      <c r="M724" s="44"/>
    </row>
    <row r="725" spans="12:13" x14ac:dyDescent="0.35">
      <c r="L725" s="44"/>
      <c r="M725" s="44"/>
    </row>
    <row r="726" spans="12:13" x14ac:dyDescent="0.35">
      <c r="L726" s="44"/>
      <c r="M726" s="44"/>
    </row>
    <row r="727" spans="12:13" x14ac:dyDescent="0.35">
      <c r="L727" s="44"/>
      <c r="M727" s="44"/>
    </row>
    <row r="728" spans="12:13" x14ac:dyDescent="0.35">
      <c r="L728" s="44"/>
      <c r="M728" s="44"/>
    </row>
    <row r="729" spans="12:13" x14ac:dyDescent="0.35">
      <c r="L729" s="44"/>
      <c r="M729" s="44"/>
    </row>
    <row r="730" spans="12:13" x14ac:dyDescent="0.35">
      <c r="L730" s="44"/>
      <c r="M730" s="44"/>
    </row>
    <row r="731" spans="12:13" x14ac:dyDescent="0.35">
      <c r="L731" s="44"/>
      <c r="M731" s="44"/>
    </row>
    <row r="732" spans="12:13" x14ac:dyDescent="0.35">
      <c r="L732" s="44"/>
      <c r="M732" s="44"/>
    </row>
    <row r="733" spans="12:13" x14ac:dyDescent="0.35">
      <c r="L733" s="44"/>
      <c r="M733" s="44"/>
    </row>
    <row r="734" spans="12:13" x14ac:dyDescent="0.35">
      <c r="L734" s="44"/>
      <c r="M734" s="44"/>
    </row>
    <row r="735" spans="12:13" x14ac:dyDescent="0.35">
      <c r="L735" s="44"/>
      <c r="M735" s="44"/>
    </row>
    <row r="736" spans="12:13" x14ac:dyDescent="0.35">
      <c r="L736" s="44"/>
      <c r="M736" s="44"/>
    </row>
    <row r="737" spans="12:13" x14ac:dyDescent="0.35">
      <c r="L737" s="44"/>
      <c r="M737" s="44"/>
    </row>
    <row r="738" spans="12:13" x14ac:dyDescent="0.35">
      <c r="L738" s="44"/>
      <c r="M738" s="44"/>
    </row>
    <row r="739" spans="12:13" x14ac:dyDescent="0.35">
      <c r="L739" s="44"/>
      <c r="M739" s="44"/>
    </row>
    <row r="740" spans="12:13" x14ac:dyDescent="0.35">
      <c r="L740" s="44"/>
      <c r="M740" s="44"/>
    </row>
    <row r="741" spans="12:13" x14ac:dyDescent="0.35">
      <c r="L741" s="44"/>
      <c r="M741" s="44"/>
    </row>
    <row r="742" spans="12:13" x14ac:dyDescent="0.35">
      <c r="L742" s="44"/>
      <c r="M742" s="44"/>
    </row>
    <row r="743" spans="12:13" x14ac:dyDescent="0.35">
      <c r="L743" s="44"/>
      <c r="M743" s="44"/>
    </row>
    <row r="744" spans="12:13" x14ac:dyDescent="0.35">
      <c r="L744" s="44"/>
      <c r="M744" s="44"/>
    </row>
    <row r="745" spans="12:13" x14ac:dyDescent="0.35">
      <c r="L745" s="44"/>
      <c r="M745" s="44"/>
    </row>
    <row r="746" spans="12:13" x14ac:dyDescent="0.35">
      <c r="L746" s="44"/>
      <c r="M746" s="44"/>
    </row>
    <row r="747" spans="12:13" x14ac:dyDescent="0.35">
      <c r="L747" s="44"/>
      <c r="M747" s="44"/>
    </row>
    <row r="748" spans="12:13" x14ac:dyDescent="0.35">
      <c r="L748" s="44"/>
      <c r="M748" s="44"/>
    </row>
    <row r="749" spans="12:13" x14ac:dyDescent="0.35">
      <c r="L749" s="44"/>
      <c r="M749" s="44"/>
    </row>
    <row r="750" spans="12:13" x14ac:dyDescent="0.35">
      <c r="L750" s="44"/>
      <c r="M750" s="44"/>
    </row>
    <row r="751" spans="12:13" x14ac:dyDescent="0.35">
      <c r="L751" s="44"/>
      <c r="M751" s="44"/>
    </row>
    <row r="752" spans="12:13" x14ac:dyDescent="0.35">
      <c r="L752" s="44"/>
      <c r="M752" s="44"/>
    </row>
    <row r="753" spans="12:13" x14ac:dyDescent="0.35">
      <c r="L753" s="44"/>
      <c r="M753" s="44"/>
    </row>
    <row r="754" spans="12:13" x14ac:dyDescent="0.35">
      <c r="L754" s="44"/>
      <c r="M754" s="44"/>
    </row>
    <row r="755" spans="12:13" x14ac:dyDescent="0.35">
      <c r="L755" s="44"/>
      <c r="M755" s="44"/>
    </row>
    <row r="756" spans="12:13" x14ac:dyDescent="0.35">
      <c r="L756" s="44"/>
      <c r="M756" s="44"/>
    </row>
    <row r="757" spans="12:13" x14ac:dyDescent="0.35">
      <c r="L757" s="44"/>
      <c r="M757" s="44"/>
    </row>
    <row r="758" spans="12:13" x14ac:dyDescent="0.35">
      <c r="L758" s="44"/>
      <c r="M758" s="44"/>
    </row>
    <row r="759" spans="12:13" x14ac:dyDescent="0.35">
      <c r="L759" s="44"/>
      <c r="M759" s="44"/>
    </row>
    <row r="760" spans="12:13" x14ac:dyDescent="0.35">
      <c r="L760" s="44"/>
      <c r="M760" s="44"/>
    </row>
    <row r="761" spans="12:13" x14ac:dyDescent="0.35">
      <c r="L761" s="44"/>
      <c r="M761" s="44"/>
    </row>
    <row r="762" spans="12:13" x14ac:dyDescent="0.35">
      <c r="L762" s="44"/>
      <c r="M762" s="44"/>
    </row>
    <row r="763" spans="12:13" x14ac:dyDescent="0.35">
      <c r="L763" s="44"/>
      <c r="M763" s="44"/>
    </row>
    <row r="764" spans="12:13" x14ac:dyDescent="0.35">
      <c r="L764" s="44"/>
      <c r="M764" s="44"/>
    </row>
    <row r="765" spans="12:13" x14ac:dyDescent="0.35">
      <c r="L765" s="44"/>
      <c r="M765" s="44"/>
    </row>
    <row r="766" spans="12:13" x14ac:dyDescent="0.35">
      <c r="L766" s="44"/>
      <c r="M766" s="44"/>
    </row>
    <row r="767" spans="12:13" x14ac:dyDescent="0.35">
      <c r="L767" s="44"/>
      <c r="M767" s="44"/>
    </row>
    <row r="768" spans="12:13" x14ac:dyDescent="0.35">
      <c r="L768" s="44"/>
      <c r="M768" s="44"/>
    </row>
    <row r="769" spans="12:13" x14ac:dyDescent="0.35">
      <c r="L769" s="44"/>
      <c r="M769" s="44"/>
    </row>
    <row r="770" spans="12:13" x14ac:dyDescent="0.35">
      <c r="L770" s="44"/>
      <c r="M770" s="44"/>
    </row>
    <row r="771" spans="12:13" x14ac:dyDescent="0.35">
      <c r="L771" s="44"/>
      <c r="M771" s="44"/>
    </row>
    <row r="772" spans="12:13" x14ac:dyDescent="0.35">
      <c r="L772" s="44"/>
      <c r="M772" s="44"/>
    </row>
    <row r="773" spans="12:13" x14ac:dyDescent="0.35">
      <c r="L773" s="44"/>
      <c r="M773" s="44"/>
    </row>
    <row r="774" spans="12:13" x14ac:dyDescent="0.35">
      <c r="L774" s="44"/>
      <c r="M774" s="44"/>
    </row>
    <row r="775" spans="12:13" x14ac:dyDescent="0.35">
      <c r="L775" s="44"/>
      <c r="M775" s="44"/>
    </row>
    <row r="776" spans="12:13" x14ac:dyDescent="0.35">
      <c r="L776" s="44"/>
      <c r="M776" s="44"/>
    </row>
    <row r="777" spans="12:13" x14ac:dyDescent="0.35">
      <c r="L777" s="44"/>
      <c r="M777" s="44"/>
    </row>
    <row r="778" spans="12:13" x14ac:dyDescent="0.35">
      <c r="L778" s="44"/>
      <c r="M778" s="44"/>
    </row>
    <row r="779" spans="12:13" x14ac:dyDescent="0.35">
      <c r="L779" s="44"/>
      <c r="M779" s="44"/>
    </row>
    <row r="780" spans="12:13" x14ac:dyDescent="0.35">
      <c r="L780" s="44"/>
      <c r="M780" s="44"/>
    </row>
    <row r="781" spans="12:13" x14ac:dyDescent="0.35">
      <c r="L781" s="44"/>
      <c r="M781" s="44"/>
    </row>
    <row r="782" spans="12:13" x14ac:dyDescent="0.35">
      <c r="L782" s="44"/>
      <c r="M782" s="44"/>
    </row>
    <row r="783" spans="12:13" x14ac:dyDescent="0.35">
      <c r="L783" s="44"/>
      <c r="M783" s="44"/>
    </row>
    <row r="784" spans="12:13" x14ac:dyDescent="0.35">
      <c r="L784" s="44"/>
      <c r="M784" s="44"/>
    </row>
    <row r="785" spans="12:13" x14ac:dyDescent="0.35">
      <c r="L785" s="44"/>
      <c r="M785" s="44"/>
    </row>
    <row r="786" spans="12:13" x14ac:dyDescent="0.35">
      <c r="L786" s="44"/>
      <c r="M786" s="44"/>
    </row>
    <row r="787" spans="12:13" x14ac:dyDescent="0.35">
      <c r="L787" s="44"/>
      <c r="M787" s="44"/>
    </row>
    <row r="788" spans="12:13" x14ac:dyDescent="0.35">
      <c r="L788" s="44"/>
      <c r="M788" s="44"/>
    </row>
    <row r="789" spans="12:13" x14ac:dyDescent="0.35">
      <c r="L789" s="44"/>
      <c r="M789" s="44"/>
    </row>
    <row r="790" spans="12:13" x14ac:dyDescent="0.35">
      <c r="L790" s="44"/>
      <c r="M790" s="44"/>
    </row>
    <row r="791" spans="12:13" x14ac:dyDescent="0.35">
      <c r="L791" s="44"/>
      <c r="M791" s="44"/>
    </row>
    <row r="792" spans="12:13" x14ac:dyDescent="0.35">
      <c r="L792" s="44"/>
      <c r="M792" s="44"/>
    </row>
    <row r="793" spans="12:13" x14ac:dyDescent="0.35">
      <c r="L793" s="44"/>
      <c r="M793" s="44"/>
    </row>
    <row r="794" spans="12:13" x14ac:dyDescent="0.35">
      <c r="L794" s="44"/>
      <c r="M794" s="44"/>
    </row>
    <row r="795" spans="12:13" x14ac:dyDescent="0.35">
      <c r="L795" s="44"/>
      <c r="M795" s="44"/>
    </row>
    <row r="796" spans="12:13" x14ac:dyDescent="0.35">
      <c r="L796" s="44"/>
      <c r="M796" s="44"/>
    </row>
    <row r="797" spans="12:13" x14ac:dyDescent="0.35">
      <c r="L797" s="44"/>
      <c r="M797" s="44"/>
    </row>
    <row r="798" spans="12:13" x14ac:dyDescent="0.35">
      <c r="L798" s="44"/>
      <c r="M798" s="44"/>
    </row>
    <row r="799" spans="12:13" x14ac:dyDescent="0.35">
      <c r="L799" s="44"/>
      <c r="M799" s="44"/>
    </row>
    <row r="800" spans="12:13" x14ac:dyDescent="0.35">
      <c r="L800" s="44"/>
      <c r="M800" s="44"/>
    </row>
    <row r="801" spans="12:13" x14ac:dyDescent="0.35">
      <c r="L801" s="44"/>
      <c r="M801" s="44"/>
    </row>
    <row r="802" spans="12:13" x14ac:dyDescent="0.35">
      <c r="L802" s="44"/>
      <c r="M802" s="44"/>
    </row>
    <row r="803" spans="12:13" x14ac:dyDescent="0.35">
      <c r="L803" s="44"/>
      <c r="M803" s="44"/>
    </row>
    <row r="804" spans="12:13" x14ac:dyDescent="0.35">
      <c r="L804" s="44"/>
      <c r="M804" s="44"/>
    </row>
    <row r="805" spans="12:13" x14ac:dyDescent="0.35">
      <c r="L805" s="44"/>
      <c r="M805" s="44"/>
    </row>
    <row r="806" spans="12:13" x14ac:dyDescent="0.35">
      <c r="L806" s="44"/>
      <c r="M806" s="44"/>
    </row>
    <row r="807" spans="12:13" x14ac:dyDescent="0.35">
      <c r="L807" s="44"/>
      <c r="M807" s="44"/>
    </row>
    <row r="808" spans="12:13" x14ac:dyDescent="0.35">
      <c r="L808" s="44"/>
      <c r="M808" s="44"/>
    </row>
    <row r="809" spans="12:13" x14ac:dyDescent="0.35">
      <c r="L809" s="44"/>
      <c r="M809" s="44"/>
    </row>
    <row r="810" spans="12:13" x14ac:dyDescent="0.35">
      <c r="L810" s="44"/>
      <c r="M810" s="44"/>
    </row>
    <row r="811" spans="12:13" x14ac:dyDescent="0.35">
      <c r="L811" s="44"/>
      <c r="M811" s="44"/>
    </row>
    <row r="812" spans="12:13" x14ac:dyDescent="0.35">
      <c r="L812" s="44"/>
      <c r="M812" s="44"/>
    </row>
    <row r="813" spans="12:13" x14ac:dyDescent="0.35">
      <c r="L813" s="44"/>
      <c r="M813" s="44"/>
    </row>
    <row r="814" spans="12:13" x14ac:dyDescent="0.35">
      <c r="L814" s="44"/>
      <c r="M814" s="44"/>
    </row>
    <row r="815" spans="12:13" x14ac:dyDescent="0.35">
      <c r="L815" s="44"/>
      <c r="M815" s="44"/>
    </row>
    <row r="816" spans="12:13" x14ac:dyDescent="0.35">
      <c r="L816" s="44"/>
      <c r="M816" s="44"/>
    </row>
    <row r="817" spans="12:13" x14ac:dyDescent="0.35">
      <c r="L817" s="44"/>
      <c r="M817" s="44"/>
    </row>
    <row r="818" spans="12:13" x14ac:dyDescent="0.35">
      <c r="L818" s="44"/>
      <c r="M818" s="44"/>
    </row>
    <row r="819" spans="12:13" x14ac:dyDescent="0.35">
      <c r="L819" s="44"/>
      <c r="M819" s="44"/>
    </row>
    <row r="820" spans="12:13" x14ac:dyDescent="0.35">
      <c r="L820" s="44"/>
      <c r="M820" s="44"/>
    </row>
    <row r="821" spans="12:13" x14ac:dyDescent="0.35">
      <c r="L821" s="44"/>
      <c r="M821" s="44"/>
    </row>
    <row r="822" spans="12:13" x14ac:dyDescent="0.35">
      <c r="L822" s="44"/>
      <c r="M822" s="44"/>
    </row>
    <row r="823" spans="12:13" x14ac:dyDescent="0.35">
      <c r="L823" s="44"/>
      <c r="M823" s="44"/>
    </row>
    <row r="824" spans="12:13" x14ac:dyDescent="0.35">
      <c r="L824" s="44"/>
      <c r="M824" s="44"/>
    </row>
    <row r="825" spans="12:13" x14ac:dyDescent="0.35">
      <c r="L825" s="44"/>
      <c r="M825" s="44"/>
    </row>
    <row r="826" spans="12:13" x14ac:dyDescent="0.35">
      <c r="L826" s="44"/>
      <c r="M826" s="44"/>
    </row>
    <row r="827" spans="12:13" x14ac:dyDescent="0.35">
      <c r="L827" s="44"/>
      <c r="M827" s="44"/>
    </row>
    <row r="828" spans="12:13" x14ac:dyDescent="0.35">
      <c r="L828" s="44"/>
      <c r="M828" s="44"/>
    </row>
    <row r="829" spans="12:13" x14ac:dyDescent="0.35">
      <c r="L829" s="44"/>
      <c r="M829" s="44"/>
    </row>
    <row r="830" spans="12:13" x14ac:dyDescent="0.35">
      <c r="L830" s="44"/>
      <c r="M830" s="44"/>
    </row>
    <row r="831" spans="12:13" x14ac:dyDescent="0.35">
      <c r="L831" s="44"/>
      <c r="M831" s="44"/>
    </row>
    <row r="832" spans="12:13" x14ac:dyDescent="0.35">
      <c r="L832" s="44"/>
      <c r="M832" s="44"/>
    </row>
    <row r="833" spans="12:13" x14ac:dyDescent="0.35">
      <c r="L833" s="44"/>
      <c r="M833" s="44"/>
    </row>
    <row r="834" spans="12:13" x14ac:dyDescent="0.35">
      <c r="L834" s="44"/>
      <c r="M834" s="44"/>
    </row>
    <row r="835" spans="12:13" x14ac:dyDescent="0.35">
      <c r="L835" s="44"/>
      <c r="M835" s="44"/>
    </row>
    <row r="836" spans="12:13" x14ac:dyDescent="0.35">
      <c r="L836" s="44"/>
      <c r="M836" s="44"/>
    </row>
    <row r="837" spans="12:13" x14ac:dyDescent="0.35">
      <c r="L837" s="44"/>
      <c r="M837" s="44"/>
    </row>
    <row r="838" spans="12:13" x14ac:dyDescent="0.35">
      <c r="L838" s="44"/>
      <c r="M838" s="44"/>
    </row>
    <row r="839" spans="12:13" x14ac:dyDescent="0.35">
      <c r="L839" s="44"/>
      <c r="M839" s="44"/>
    </row>
    <row r="840" spans="12:13" x14ac:dyDescent="0.35">
      <c r="L840" s="44"/>
      <c r="M840" s="44"/>
    </row>
    <row r="841" spans="12:13" x14ac:dyDescent="0.35">
      <c r="L841" s="44"/>
      <c r="M841" s="44"/>
    </row>
    <row r="842" spans="12:13" x14ac:dyDescent="0.35">
      <c r="L842" s="44"/>
      <c r="M842" s="44"/>
    </row>
    <row r="843" spans="12:13" x14ac:dyDescent="0.35">
      <c r="L843" s="44"/>
      <c r="M843" s="44"/>
    </row>
    <row r="844" spans="12:13" x14ac:dyDescent="0.35">
      <c r="L844" s="44"/>
      <c r="M844" s="44"/>
    </row>
    <row r="845" spans="12:13" x14ac:dyDescent="0.35">
      <c r="L845" s="44"/>
      <c r="M845" s="44"/>
    </row>
    <row r="846" spans="12:13" x14ac:dyDescent="0.35">
      <c r="L846" s="44"/>
      <c r="M846" s="44"/>
    </row>
    <row r="847" spans="12:13" x14ac:dyDescent="0.35">
      <c r="L847" s="44"/>
      <c r="M847" s="44"/>
    </row>
    <row r="848" spans="12:13" x14ac:dyDescent="0.35">
      <c r="L848" s="44"/>
      <c r="M848" s="44"/>
    </row>
    <row r="849" spans="12:13" x14ac:dyDescent="0.35">
      <c r="L849" s="44"/>
      <c r="M849" s="44"/>
    </row>
    <row r="850" spans="12:13" x14ac:dyDescent="0.35">
      <c r="L850" s="44"/>
      <c r="M850" s="44"/>
    </row>
    <row r="851" spans="12:13" x14ac:dyDescent="0.35">
      <c r="L851" s="44"/>
      <c r="M851" s="44"/>
    </row>
    <row r="852" spans="12:13" x14ac:dyDescent="0.35">
      <c r="L852" s="44"/>
      <c r="M852" s="44"/>
    </row>
    <row r="853" spans="12:13" x14ac:dyDescent="0.35">
      <c r="L853" s="44"/>
      <c r="M853" s="44"/>
    </row>
    <row r="854" spans="12:13" x14ac:dyDescent="0.35">
      <c r="L854" s="44"/>
      <c r="M854" s="44"/>
    </row>
    <row r="855" spans="12:13" x14ac:dyDescent="0.35">
      <c r="L855" s="44"/>
      <c r="M855" s="44"/>
    </row>
    <row r="856" spans="12:13" x14ac:dyDescent="0.35">
      <c r="L856" s="44"/>
      <c r="M856" s="44"/>
    </row>
    <row r="857" spans="12:13" x14ac:dyDescent="0.35">
      <c r="L857" s="44"/>
      <c r="M857" s="44"/>
    </row>
    <row r="858" spans="12:13" x14ac:dyDescent="0.35">
      <c r="L858" s="44"/>
      <c r="M858" s="44"/>
    </row>
    <row r="859" spans="12:13" x14ac:dyDescent="0.35">
      <c r="L859" s="44"/>
      <c r="M859" s="44"/>
    </row>
    <row r="860" spans="12:13" x14ac:dyDescent="0.35">
      <c r="L860" s="44"/>
      <c r="M860" s="44"/>
    </row>
    <row r="861" spans="12:13" x14ac:dyDescent="0.35">
      <c r="L861" s="44"/>
      <c r="M861" s="44"/>
    </row>
    <row r="862" spans="12:13" x14ac:dyDescent="0.35">
      <c r="L862" s="44"/>
      <c r="M862" s="44"/>
    </row>
    <row r="863" spans="12:13" x14ac:dyDescent="0.35">
      <c r="L863" s="44"/>
      <c r="M863" s="44"/>
    </row>
    <row r="864" spans="12:13" x14ac:dyDescent="0.35">
      <c r="L864" s="44"/>
      <c r="M864" s="44"/>
    </row>
    <row r="865" spans="12:13" x14ac:dyDescent="0.35">
      <c r="L865" s="44"/>
      <c r="M865" s="44"/>
    </row>
    <row r="866" spans="12:13" x14ac:dyDescent="0.35">
      <c r="L866" s="44"/>
      <c r="M866" s="44"/>
    </row>
    <row r="867" spans="12:13" x14ac:dyDescent="0.35">
      <c r="L867" s="44"/>
      <c r="M867" s="44"/>
    </row>
    <row r="868" spans="12:13" x14ac:dyDescent="0.35">
      <c r="L868" s="44"/>
      <c r="M868" s="44"/>
    </row>
    <row r="869" spans="12:13" x14ac:dyDescent="0.35">
      <c r="L869" s="44"/>
      <c r="M869" s="44"/>
    </row>
    <row r="870" spans="12:13" x14ac:dyDescent="0.35">
      <c r="L870" s="44"/>
      <c r="M870" s="44"/>
    </row>
    <row r="871" spans="12:13" x14ac:dyDescent="0.35">
      <c r="L871" s="44"/>
      <c r="M871" s="44"/>
    </row>
    <row r="872" spans="12:13" x14ac:dyDescent="0.35">
      <c r="L872" s="44"/>
      <c r="M872" s="44"/>
    </row>
    <row r="873" spans="12:13" x14ac:dyDescent="0.35">
      <c r="L873" s="44"/>
      <c r="M873" s="44"/>
    </row>
    <row r="874" spans="12:13" x14ac:dyDescent="0.35">
      <c r="L874" s="44"/>
      <c r="M874" s="44"/>
    </row>
    <row r="875" spans="12:13" x14ac:dyDescent="0.35">
      <c r="L875" s="44"/>
      <c r="M875" s="44"/>
    </row>
    <row r="876" spans="12:13" x14ac:dyDescent="0.35">
      <c r="L876" s="44"/>
      <c r="M876" s="44"/>
    </row>
    <row r="877" spans="12:13" x14ac:dyDescent="0.35">
      <c r="L877" s="44"/>
      <c r="M877" s="44"/>
    </row>
    <row r="878" spans="12:13" x14ac:dyDescent="0.35">
      <c r="L878" s="44"/>
      <c r="M878" s="44"/>
    </row>
    <row r="879" spans="12:13" x14ac:dyDescent="0.35">
      <c r="L879" s="44"/>
      <c r="M879" s="44"/>
    </row>
    <row r="880" spans="12:13" x14ac:dyDescent="0.35">
      <c r="L880" s="44"/>
      <c r="M880" s="44"/>
    </row>
    <row r="881" spans="12:13" x14ac:dyDescent="0.35">
      <c r="L881" s="44"/>
      <c r="M881" s="44"/>
    </row>
    <row r="882" spans="12:13" x14ac:dyDescent="0.35">
      <c r="L882" s="44"/>
      <c r="M882" s="44"/>
    </row>
    <row r="883" spans="12:13" x14ac:dyDescent="0.35">
      <c r="L883" s="44"/>
      <c r="M883" s="44"/>
    </row>
    <row r="884" spans="12:13" x14ac:dyDescent="0.35">
      <c r="L884" s="44"/>
      <c r="M884" s="44"/>
    </row>
    <row r="885" spans="12:13" x14ac:dyDescent="0.35">
      <c r="L885" s="44"/>
      <c r="M885" s="44"/>
    </row>
    <row r="886" spans="12:13" x14ac:dyDescent="0.35">
      <c r="L886" s="44"/>
      <c r="M886" s="44"/>
    </row>
    <row r="887" spans="12:13" x14ac:dyDescent="0.35">
      <c r="L887" s="44"/>
      <c r="M887" s="44"/>
    </row>
    <row r="888" spans="12:13" x14ac:dyDescent="0.35">
      <c r="L888" s="44"/>
      <c r="M888" s="44"/>
    </row>
    <row r="889" spans="12:13" x14ac:dyDescent="0.35">
      <c r="L889" s="44"/>
      <c r="M889" s="44"/>
    </row>
    <row r="890" spans="12:13" x14ac:dyDescent="0.35">
      <c r="L890" s="44"/>
      <c r="M890" s="44"/>
    </row>
    <row r="891" spans="12:13" x14ac:dyDescent="0.35">
      <c r="L891" s="44"/>
      <c r="M891" s="44"/>
    </row>
    <row r="892" spans="12:13" x14ac:dyDescent="0.35">
      <c r="L892" s="44"/>
      <c r="M892" s="44"/>
    </row>
    <row r="893" spans="12:13" x14ac:dyDescent="0.35">
      <c r="L893" s="44"/>
      <c r="M893" s="44"/>
    </row>
    <row r="894" spans="12:13" x14ac:dyDescent="0.35">
      <c r="L894" s="44"/>
      <c r="M894" s="44"/>
    </row>
    <row r="895" spans="12:13" x14ac:dyDescent="0.35">
      <c r="L895" s="44"/>
      <c r="M895" s="44"/>
    </row>
    <row r="896" spans="12:13" x14ac:dyDescent="0.35">
      <c r="L896" s="44"/>
      <c r="M896" s="44"/>
    </row>
    <row r="897" spans="12:13" x14ac:dyDescent="0.35">
      <c r="L897" s="44"/>
      <c r="M897" s="44"/>
    </row>
    <row r="898" spans="12:13" x14ac:dyDescent="0.35">
      <c r="L898" s="44"/>
      <c r="M898" s="44"/>
    </row>
    <row r="899" spans="12:13" x14ac:dyDescent="0.35">
      <c r="L899" s="44"/>
      <c r="M899" s="44"/>
    </row>
    <row r="900" spans="12:13" x14ac:dyDescent="0.35">
      <c r="L900" s="44"/>
      <c r="M900" s="44"/>
    </row>
    <row r="901" spans="12:13" x14ac:dyDescent="0.35">
      <c r="L901" s="44"/>
      <c r="M901" s="44"/>
    </row>
    <row r="902" spans="12:13" x14ac:dyDescent="0.35">
      <c r="L902" s="44"/>
      <c r="M902" s="44"/>
    </row>
    <row r="903" spans="12:13" x14ac:dyDescent="0.35">
      <c r="L903" s="44"/>
      <c r="M903" s="44"/>
    </row>
    <row r="904" spans="12:13" x14ac:dyDescent="0.35">
      <c r="L904" s="44"/>
      <c r="M904" s="44"/>
    </row>
    <row r="905" spans="12:13" x14ac:dyDescent="0.35">
      <c r="L905" s="44"/>
      <c r="M905" s="44"/>
    </row>
    <row r="906" spans="12:13" x14ac:dyDescent="0.35">
      <c r="L906" s="44"/>
      <c r="M906" s="44"/>
    </row>
    <row r="907" spans="12:13" x14ac:dyDescent="0.35">
      <c r="L907" s="44"/>
      <c r="M907" s="44"/>
    </row>
    <row r="908" spans="12:13" x14ac:dyDescent="0.35">
      <c r="L908" s="44"/>
      <c r="M908" s="44"/>
    </row>
    <row r="909" spans="12:13" x14ac:dyDescent="0.35">
      <c r="L909" s="44"/>
      <c r="M909" s="44"/>
    </row>
    <row r="910" spans="12:13" x14ac:dyDescent="0.35">
      <c r="L910" s="44"/>
      <c r="M910" s="44"/>
    </row>
    <row r="911" spans="12:13" x14ac:dyDescent="0.35">
      <c r="L911" s="44"/>
      <c r="M911" s="44"/>
    </row>
    <row r="912" spans="12:13" x14ac:dyDescent="0.35">
      <c r="L912" s="44"/>
      <c r="M912" s="44"/>
    </row>
    <row r="913" spans="12:13" x14ac:dyDescent="0.35">
      <c r="L913" s="44"/>
      <c r="M913" s="44"/>
    </row>
    <row r="914" spans="12:13" x14ac:dyDescent="0.35">
      <c r="L914" s="44"/>
      <c r="M914" s="44"/>
    </row>
    <row r="915" spans="12:13" x14ac:dyDescent="0.35">
      <c r="L915" s="44"/>
      <c r="M915" s="44"/>
    </row>
    <row r="916" spans="12:13" x14ac:dyDescent="0.35">
      <c r="L916" s="44"/>
      <c r="M916" s="44"/>
    </row>
    <row r="917" spans="12:13" x14ac:dyDescent="0.35">
      <c r="L917" s="44"/>
      <c r="M917" s="44"/>
    </row>
    <row r="918" spans="12:13" x14ac:dyDescent="0.35">
      <c r="L918" s="44"/>
      <c r="M918" s="44"/>
    </row>
    <row r="919" spans="12:13" x14ac:dyDescent="0.35">
      <c r="L919" s="44"/>
      <c r="M919" s="44"/>
    </row>
    <row r="920" spans="12:13" x14ac:dyDescent="0.35">
      <c r="L920" s="44"/>
      <c r="M920" s="44"/>
    </row>
    <row r="921" spans="12:13" x14ac:dyDescent="0.35">
      <c r="L921" s="44"/>
      <c r="M921" s="44"/>
    </row>
    <row r="922" spans="12:13" x14ac:dyDescent="0.35">
      <c r="L922" s="44"/>
      <c r="M922" s="44"/>
    </row>
    <row r="923" spans="12:13" x14ac:dyDescent="0.35">
      <c r="L923" s="44"/>
      <c r="M923" s="44"/>
    </row>
    <row r="924" spans="12:13" x14ac:dyDescent="0.35">
      <c r="L924" s="44"/>
      <c r="M924" s="44"/>
    </row>
    <row r="925" spans="12:13" x14ac:dyDescent="0.35">
      <c r="L925" s="44"/>
      <c r="M925" s="44"/>
    </row>
    <row r="926" spans="12:13" x14ac:dyDescent="0.35">
      <c r="L926" s="44"/>
      <c r="M926" s="44"/>
    </row>
    <row r="927" spans="12:13" x14ac:dyDescent="0.35">
      <c r="L927" s="44"/>
      <c r="M927" s="44"/>
    </row>
    <row r="928" spans="12:13" x14ac:dyDescent="0.35">
      <c r="L928" s="44"/>
      <c r="M928" s="44"/>
    </row>
    <row r="929" spans="12:13" x14ac:dyDescent="0.35">
      <c r="L929" s="44"/>
      <c r="M929" s="44"/>
    </row>
    <row r="930" spans="12:13" x14ac:dyDescent="0.35">
      <c r="L930" s="44"/>
      <c r="M930" s="44"/>
    </row>
    <row r="931" spans="12:13" x14ac:dyDescent="0.35">
      <c r="L931" s="44"/>
      <c r="M931" s="44"/>
    </row>
    <row r="932" spans="12:13" x14ac:dyDescent="0.35">
      <c r="L932" s="44"/>
      <c r="M932" s="44"/>
    </row>
    <row r="933" spans="12:13" x14ac:dyDescent="0.35">
      <c r="L933" s="44"/>
      <c r="M933" s="44"/>
    </row>
    <row r="934" spans="12:13" x14ac:dyDescent="0.35">
      <c r="L934" s="44"/>
      <c r="M934" s="44"/>
    </row>
    <row r="935" spans="12:13" x14ac:dyDescent="0.35">
      <c r="L935" s="44"/>
      <c r="M935" s="44"/>
    </row>
    <row r="936" spans="12:13" x14ac:dyDescent="0.35">
      <c r="L936" s="44"/>
      <c r="M936" s="44"/>
    </row>
    <row r="937" spans="12:13" x14ac:dyDescent="0.35">
      <c r="L937" s="44"/>
      <c r="M937" s="44"/>
    </row>
    <row r="938" spans="12:13" x14ac:dyDescent="0.35">
      <c r="L938" s="44"/>
      <c r="M938" s="44"/>
    </row>
    <row r="939" spans="12:13" x14ac:dyDescent="0.35">
      <c r="L939" s="44"/>
      <c r="M939" s="44"/>
    </row>
    <row r="940" spans="12:13" x14ac:dyDescent="0.35">
      <c r="L940" s="44"/>
      <c r="M940" s="44"/>
    </row>
    <row r="941" spans="12:13" x14ac:dyDescent="0.35">
      <c r="L941" s="44"/>
      <c r="M941" s="44"/>
    </row>
    <row r="942" spans="12:13" x14ac:dyDescent="0.35">
      <c r="L942" s="44"/>
      <c r="M942" s="44"/>
    </row>
    <row r="943" spans="12:13" x14ac:dyDescent="0.35">
      <c r="L943" s="44"/>
      <c r="M943" s="44"/>
    </row>
    <row r="944" spans="12:13" x14ac:dyDescent="0.35">
      <c r="L944" s="44"/>
      <c r="M944" s="44"/>
    </row>
    <row r="945" spans="12:13" x14ac:dyDescent="0.35">
      <c r="L945" s="44"/>
      <c r="M945" s="44"/>
    </row>
    <row r="946" spans="12:13" x14ac:dyDescent="0.35">
      <c r="L946" s="44"/>
      <c r="M946" s="44"/>
    </row>
    <row r="947" spans="12:13" x14ac:dyDescent="0.35">
      <c r="L947" s="44"/>
      <c r="M947" s="44"/>
    </row>
    <row r="948" spans="12:13" x14ac:dyDescent="0.35">
      <c r="L948" s="44"/>
      <c r="M948" s="44"/>
    </row>
    <row r="949" spans="12:13" x14ac:dyDescent="0.35">
      <c r="L949" s="44"/>
      <c r="M949" s="44"/>
    </row>
    <row r="950" spans="12:13" x14ac:dyDescent="0.35">
      <c r="L950" s="44"/>
      <c r="M950" s="44"/>
    </row>
    <row r="951" spans="12:13" x14ac:dyDescent="0.35">
      <c r="L951" s="44"/>
      <c r="M951" s="44"/>
    </row>
    <row r="952" spans="12:13" x14ac:dyDescent="0.35">
      <c r="L952" s="44"/>
      <c r="M952" s="44"/>
    </row>
    <row r="953" spans="12:13" x14ac:dyDescent="0.35">
      <c r="L953" s="44"/>
      <c r="M953" s="44"/>
    </row>
    <row r="954" spans="12:13" x14ac:dyDescent="0.35">
      <c r="L954" s="44"/>
      <c r="M954" s="44"/>
    </row>
    <row r="955" spans="12:13" x14ac:dyDescent="0.35">
      <c r="L955" s="44"/>
      <c r="M955" s="44"/>
    </row>
    <row r="956" spans="12:13" x14ac:dyDescent="0.35">
      <c r="L956" s="44"/>
      <c r="M956" s="44"/>
    </row>
    <row r="957" spans="12:13" x14ac:dyDescent="0.35">
      <c r="L957" s="44"/>
      <c r="M957" s="44"/>
    </row>
    <row r="958" spans="12:13" x14ac:dyDescent="0.35">
      <c r="L958" s="44"/>
      <c r="M958" s="44"/>
    </row>
    <row r="959" spans="12:13" x14ac:dyDescent="0.35">
      <c r="L959" s="44"/>
      <c r="M959" s="44"/>
    </row>
    <row r="960" spans="12:13" x14ac:dyDescent="0.35">
      <c r="L960" s="44"/>
      <c r="M960" s="44"/>
    </row>
    <row r="961" spans="12:13" x14ac:dyDescent="0.35">
      <c r="L961" s="44"/>
      <c r="M961" s="44"/>
    </row>
    <row r="962" spans="12:13" x14ac:dyDescent="0.35">
      <c r="L962" s="44"/>
      <c r="M962" s="44"/>
    </row>
    <row r="963" spans="12:13" x14ac:dyDescent="0.35">
      <c r="L963" s="44"/>
      <c r="M963" s="44"/>
    </row>
    <row r="964" spans="12:13" x14ac:dyDescent="0.35">
      <c r="L964" s="44"/>
      <c r="M964" s="44"/>
    </row>
    <row r="965" spans="12:13" x14ac:dyDescent="0.35">
      <c r="L965" s="44"/>
      <c r="M965" s="44"/>
    </row>
    <row r="966" spans="12:13" x14ac:dyDescent="0.35">
      <c r="L966" s="44"/>
      <c r="M966" s="44"/>
    </row>
    <row r="967" spans="12:13" x14ac:dyDescent="0.35">
      <c r="L967" s="44"/>
      <c r="M967" s="44"/>
    </row>
    <row r="968" spans="12:13" x14ac:dyDescent="0.35">
      <c r="L968" s="44"/>
      <c r="M968" s="44"/>
    </row>
    <row r="969" spans="12:13" x14ac:dyDescent="0.35">
      <c r="L969" s="44"/>
      <c r="M969" s="44"/>
    </row>
    <row r="970" spans="12:13" x14ac:dyDescent="0.35">
      <c r="L970" s="44"/>
      <c r="M970" s="44"/>
    </row>
    <row r="971" spans="12:13" x14ac:dyDescent="0.35">
      <c r="L971" s="44"/>
      <c r="M971" s="44"/>
    </row>
    <row r="972" spans="12:13" x14ac:dyDescent="0.35">
      <c r="L972" s="44"/>
      <c r="M972" s="44"/>
    </row>
    <row r="973" spans="12:13" x14ac:dyDescent="0.35">
      <c r="L973" s="44"/>
      <c r="M973" s="44"/>
    </row>
    <row r="974" spans="12:13" x14ac:dyDescent="0.35">
      <c r="L974" s="44"/>
      <c r="M974" s="44"/>
    </row>
    <row r="975" spans="12:13" x14ac:dyDescent="0.35">
      <c r="L975" s="44"/>
      <c r="M975" s="44"/>
    </row>
    <row r="976" spans="12:13" x14ac:dyDescent="0.35">
      <c r="L976" s="44"/>
      <c r="M976" s="44"/>
    </row>
    <row r="977" spans="12:13" x14ac:dyDescent="0.35">
      <c r="L977" s="44"/>
      <c r="M977" s="44"/>
    </row>
    <row r="978" spans="12:13" x14ac:dyDescent="0.35">
      <c r="L978" s="44"/>
      <c r="M978" s="44"/>
    </row>
    <row r="979" spans="12:13" x14ac:dyDescent="0.35">
      <c r="L979" s="44"/>
      <c r="M979" s="44"/>
    </row>
    <row r="980" spans="12:13" x14ac:dyDescent="0.35">
      <c r="L980" s="44"/>
      <c r="M980" s="44"/>
    </row>
    <row r="981" spans="12:13" x14ac:dyDescent="0.35">
      <c r="L981" s="44"/>
      <c r="M981" s="44"/>
    </row>
    <row r="982" spans="12:13" x14ac:dyDescent="0.35">
      <c r="L982" s="44"/>
      <c r="M982" s="44"/>
    </row>
    <row r="983" spans="12:13" x14ac:dyDescent="0.35">
      <c r="L983" s="44"/>
      <c r="M983" s="44"/>
    </row>
    <row r="984" spans="12:13" x14ac:dyDescent="0.35">
      <c r="L984" s="44"/>
      <c r="M984" s="44"/>
    </row>
    <row r="985" spans="12:13" x14ac:dyDescent="0.35">
      <c r="L985" s="44"/>
      <c r="M985" s="44"/>
    </row>
    <row r="986" spans="12:13" x14ac:dyDescent="0.35">
      <c r="L986" s="44"/>
      <c r="M986" s="44"/>
    </row>
    <row r="987" spans="12:13" x14ac:dyDescent="0.35">
      <c r="L987" s="44"/>
      <c r="M987" s="44"/>
    </row>
    <row r="988" spans="12:13" x14ac:dyDescent="0.35">
      <c r="L988" s="44"/>
      <c r="M988" s="44"/>
    </row>
    <row r="989" spans="12:13" x14ac:dyDescent="0.35">
      <c r="L989" s="44"/>
      <c r="M989" s="44"/>
    </row>
    <row r="990" spans="12:13" x14ac:dyDescent="0.35">
      <c r="L990" s="44"/>
      <c r="M990" s="44"/>
    </row>
    <row r="991" spans="12:13" x14ac:dyDescent="0.35">
      <c r="L991" s="44"/>
      <c r="M991" s="44"/>
    </row>
    <row r="992" spans="12:13" x14ac:dyDescent="0.35">
      <c r="L992" s="44"/>
      <c r="M992" s="44"/>
    </row>
    <row r="993" spans="12:13" x14ac:dyDescent="0.35">
      <c r="L993" s="44"/>
      <c r="M993" s="44"/>
    </row>
    <row r="994" spans="12:13" x14ac:dyDescent="0.35">
      <c r="L994" s="44"/>
      <c r="M994" s="44"/>
    </row>
    <row r="995" spans="12:13" x14ac:dyDescent="0.35">
      <c r="L995" s="44"/>
      <c r="M995" s="44"/>
    </row>
    <row r="996" spans="12:13" x14ac:dyDescent="0.35">
      <c r="L996" s="44"/>
      <c r="M996" s="44"/>
    </row>
    <row r="997" spans="12:13" x14ac:dyDescent="0.35">
      <c r="L997" s="44"/>
      <c r="M997" s="44"/>
    </row>
    <row r="998" spans="12:13" x14ac:dyDescent="0.35">
      <c r="L998" s="44"/>
      <c r="M998" s="44"/>
    </row>
    <row r="999" spans="12:13" x14ac:dyDescent="0.35">
      <c r="L999" s="44"/>
      <c r="M999" s="44"/>
    </row>
    <row r="1000" spans="12:13" x14ac:dyDescent="0.35">
      <c r="L1000" s="44"/>
      <c r="M1000" s="44"/>
    </row>
    <row r="1001" spans="12:13" x14ac:dyDescent="0.35">
      <c r="L1001" s="44"/>
      <c r="M1001" s="44"/>
    </row>
    <row r="1002" spans="12:13" x14ac:dyDescent="0.35">
      <c r="L1002" s="44"/>
      <c r="M1002" s="44"/>
    </row>
    <row r="1003" spans="12:13" x14ac:dyDescent="0.35">
      <c r="L1003" s="44"/>
      <c r="M1003" s="44"/>
    </row>
    <row r="1004" spans="12:13" x14ac:dyDescent="0.35">
      <c r="L1004" s="44"/>
      <c r="M1004" s="44"/>
    </row>
    <row r="1005" spans="12:13" x14ac:dyDescent="0.35">
      <c r="L1005" s="44"/>
      <c r="M1005" s="44"/>
    </row>
    <row r="1006" spans="12:13" x14ac:dyDescent="0.35">
      <c r="L1006" s="44"/>
      <c r="M1006" s="44"/>
    </row>
    <row r="1007" spans="12:13" x14ac:dyDescent="0.35">
      <c r="L1007" s="44"/>
      <c r="M1007" s="44"/>
    </row>
    <row r="1008" spans="12:13" x14ac:dyDescent="0.35">
      <c r="L1008" s="44"/>
      <c r="M1008" s="44"/>
    </row>
    <row r="1009" spans="12:13" x14ac:dyDescent="0.35">
      <c r="L1009" s="44"/>
      <c r="M1009" s="44"/>
    </row>
    <row r="1010" spans="12:13" x14ac:dyDescent="0.35">
      <c r="L1010" s="44"/>
      <c r="M1010" s="44"/>
    </row>
    <row r="1011" spans="12:13" x14ac:dyDescent="0.35">
      <c r="L1011" s="44"/>
      <c r="M1011" s="44"/>
    </row>
    <row r="1012" spans="12:13" x14ac:dyDescent="0.35">
      <c r="L1012" s="44"/>
      <c r="M1012" s="44"/>
    </row>
    <row r="1013" spans="12:13" x14ac:dyDescent="0.35">
      <c r="L1013" s="44"/>
      <c r="M1013" s="44"/>
    </row>
    <row r="1014" spans="12:13" x14ac:dyDescent="0.35">
      <c r="L1014" s="44"/>
      <c r="M1014" s="44"/>
    </row>
    <row r="1015" spans="12:13" x14ac:dyDescent="0.35">
      <c r="L1015" s="44"/>
      <c r="M1015" s="44"/>
    </row>
    <row r="1016" spans="12:13" x14ac:dyDescent="0.35">
      <c r="L1016" s="44"/>
      <c r="M1016" s="44"/>
    </row>
    <row r="1017" spans="12:13" x14ac:dyDescent="0.35">
      <c r="L1017" s="44"/>
      <c r="M1017" s="44"/>
    </row>
    <row r="1018" spans="12:13" x14ac:dyDescent="0.35">
      <c r="L1018" s="44"/>
      <c r="M1018" s="44"/>
    </row>
    <row r="1019" spans="12:13" x14ac:dyDescent="0.35">
      <c r="L1019" s="44"/>
      <c r="M1019" s="44"/>
    </row>
    <row r="1020" spans="12:13" x14ac:dyDescent="0.35">
      <c r="L1020" s="44"/>
      <c r="M1020" s="44"/>
    </row>
    <row r="1021" spans="12:13" x14ac:dyDescent="0.35">
      <c r="L1021" s="44"/>
      <c r="M1021" s="44"/>
    </row>
    <row r="1022" spans="12:13" x14ac:dyDescent="0.35">
      <c r="L1022" s="44"/>
      <c r="M1022" s="44"/>
    </row>
    <row r="1023" spans="12:13" x14ac:dyDescent="0.35">
      <c r="L1023" s="44"/>
      <c r="M1023" s="44"/>
    </row>
    <row r="1024" spans="12:13" x14ac:dyDescent="0.35">
      <c r="L1024" s="44"/>
      <c r="M1024" s="44"/>
    </row>
    <row r="1025" spans="12:13" x14ac:dyDescent="0.35">
      <c r="L1025" s="44"/>
      <c r="M1025" s="44"/>
    </row>
    <row r="1026" spans="12:13" x14ac:dyDescent="0.35">
      <c r="L1026" s="44"/>
      <c r="M1026" s="44"/>
    </row>
    <row r="1027" spans="12:13" x14ac:dyDescent="0.35">
      <c r="L1027" s="44"/>
      <c r="M1027" s="44"/>
    </row>
    <row r="1028" spans="12:13" x14ac:dyDescent="0.35">
      <c r="L1028" s="44"/>
      <c r="M1028" s="44"/>
    </row>
    <row r="1029" spans="12:13" x14ac:dyDescent="0.35">
      <c r="L1029" s="44"/>
      <c r="M1029" s="44"/>
    </row>
    <row r="1030" spans="12:13" x14ac:dyDescent="0.35">
      <c r="L1030" s="44"/>
      <c r="M1030" s="44"/>
    </row>
    <row r="1031" spans="12:13" x14ac:dyDescent="0.35">
      <c r="L1031" s="44"/>
      <c r="M1031" s="44"/>
    </row>
    <row r="1032" spans="12:13" x14ac:dyDescent="0.35">
      <c r="L1032" s="44"/>
      <c r="M1032" s="44"/>
    </row>
    <row r="1033" spans="12:13" x14ac:dyDescent="0.35">
      <c r="L1033" s="44"/>
      <c r="M1033" s="44"/>
    </row>
    <row r="1034" spans="12:13" x14ac:dyDescent="0.35">
      <c r="L1034" s="44"/>
      <c r="M1034" s="44"/>
    </row>
    <row r="1035" spans="12:13" x14ac:dyDescent="0.35">
      <c r="L1035" s="44"/>
      <c r="M1035" s="44"/>
    </row>
    <row r="1036" spans="12:13" x14ac:dyDescent="0.35">
      <c r="L1036" s="44"/>
      <c r="M1036" s="44"/>
    </row>
    <row r="1037" spans="12:13" x14ac:dyDescent="0.35">
      <c r="L1037" s="44"/>
      <c r="M1037" s="44"/>
    </row>
    <row r="1038" spans="12:13" x14ac:dyDescent="0.35">
      <c r="L1038" s="44"/>
      <c r="M1038" s="44"/>
    </row>
    <row r="1039" spans="12:13" x14ac:dyDescent="0.35">
      <c r="L1039" s="44"/>
      <c r="M1039" s="44"/>
    </row>
    <row r="1040" spans="12:13" x14ac:dyDescent="0.35">
      <c r="L1040" s="44"/>
      <c r="M1040" s="44"/>
    </row>
    <row r="1041" spans="12:13" x14ac:dyDescent="0.35">
      <c r="L1041" s="44"/>
      <c r="M1041" s="44"/>
    </row>
    <row r="1042" spans="12:13" x14ac:dyDescent="0.35">
      <c r="L1042" s="44"/>
      <c r="M1042" s="44"/>
    </row>
    <row r="1043" spans="12:13" x14ac:dyDescent="0.35">
      <c r="L1043" s="44"/>
      <c r="M1043" s="44"/>
    </row>
    <row r="1044" spans="12:13" x14ac:dyDescent="0.35">
      <c r="L1044" s="44"/>
      <c r="M1044" s="44"/>
    </row>
    <row r="1045" spans="12:13" x14ac:dyDescent="0.35">
      <c r="L1045" s="44"/>
      <c r="M1045" s="44"/>
    </row>
    <row r="1046" spans="12:13" x14ac:dyDescent="0.35">
      <c r="L1046" s="44"/>
      <c r="M1046" s="44"/>
    </row>
    <row r="1047" spans="12:13" x14ac:dyDescent="0.35">
      <c r="L1047" s="44"/>
      <c r="M1047" s="44"/>
    </row>
    <row r="1048" spans="12:13" x14ac:dyDescent="0.35">
      <c r="L1048" s="44"/>
      <c r="M1048" s="44"/>
    </row>
    <row r="1049" spans="12:13" x14ac:dyDescent="0.35">
      <c r="L1049" s="44"/>
      <c r="M1049" s="44"/>
    </row>
    <row r="1050" spans="12:13" x14ac:dyDescent="0.35">
      <c r="L1050" s="44"/>
      <c r="M1050" s="44"/>
    </row>
    <row r="1051" spans="12:13" x14ac:dyDescent="0.35">
      <c r="L1051" s="44"/>
      <c r="M1051" s="44"/>
    </row>
    <row r="1052" spans="12:13" x14ac:dyDescent="0.35">
      <c r="L1052" s="44"/>
      <c r="M1052" s="44"/>
    </row>
    <row r="1053" spans="12:13" x14ac:dyDescent="0.35">
      <c r="L1053" s="44"/>
      <c r="M1053" s="44"/>
    </row>
    <row r="1054" spans="12:13" x14ac:dyDescent="0.35">
      <c r="L1054" s="44"/>
      <c r="M1054" s="44"/>
    </row>
    <row r="1055" spans="12:13" x14ac:dyDescent="0.35">
      <c r="L1055" s="44"/>
      <c r="M1055" s="44"/>
    </row>
    <row r="1056" spans="12:13" x14ac:dyDescent="0.35">
      <c r="L1056" s="44"/>
      <c r="M1056" s="44"/>
    </row>
    <row r="1057" spans="12:13" x14ac:dyDescent="0.35">
      <c r="L1057" s="44"/>
      <c r="M1057" s="44"/>
    </row>
    <row r="1058" spans="12:13" x14ac:dyDescent="0.35">
      <c r="L1058" s="44"/>
      <c r="M1058" s="44"/>
    </row>
    <row r="1059" spans="12:13" x14ac:dyDescent="0.35">
      <c r="L1059" s="44"/>
      <c r="M1059" s="44"/>
    </row>
    <row r="1060" spans="12:13" x14ac:dyDescent="0.35">
      <c r="L1060" s="44"/>
      <c r="M1060" s="44"/>
    </row>
    <row r="1061" spans="12:13" x14ac:dyDescent="0.35">
      <c r="L1061" s="44"/>
      <c r="M1061" s="44"/>
    </row>
    <row r="1062" spans="12:13" x14ac:dyDescent="0.35">
      <c r="L1062" s="44"/>
      <c r="M1062" s="44"/>
    </row>
    <row r="1063" spans="12:13" x14ac:dyDescent="0.35">
      <c r="L1063" s="44"/>
      <c r="M1063" s="44"/>
    </row>
    <row r="1064" spans="12:13" x14ac:dyDescent="0.35">
      <c r="L1064" s="44"/>
      <c r="M1064" s="44"/>
    </row>
    <row r="1065" spans="12:13" x14ac:dyDescent="0.35">
      <c r="L1065" s="44"/>
      <c r="M1065" s="44"/>
    </row>
    <row r="1066" spans="12:13" x14ac:dyDescent="0.35">
      <c r="L1066" s="44"/>
      <c r="M1066" s="44"/>
    </row>
    <row r="1067" spans="12:13" x14ac:dyDescent="0.35">
      <c r="L1067" s="44"/>
      <c r="M1067" s="44"/>
    </row>
    <row r="1068" spans="12:13" x14ac:dyDescent="0.35">
      <c r="L1068" s="44"/>
      <c r="M1068" s="44"/>
    </row>
    <row r="1069" spans="12:13" x14ac:dyDescent="0.35">
      <c r="L1069" s="44"/>
      <c r="M1069" s="44"/>
    </row>
    <row r="1070" spans="12:13" x14ac:dyDescent="0.35">
      <c r="L1070" s="44"/>
      <c r="M1070" s="44"/>
    </row>
    <row r="1071" spans="12:13" x14ac:dyDescent="0.35">
      <c r="L1071" s="44"/>
      <c r="M1071" s="44"/>
    </row>
    <row r="1072" spans="12:13" x14ac:dyDescent="0.35">
      <c r="L1072" s="44"/>
      <c r="M1072" s="44"/>
    </row>
    <row r="1073" spans="12:13" x14ac:dyDescent="0.35">
      <c r="L1073" s="44"/>
      <c r="M1073" s="44"/>
    </row>
    <row r="1074" spans="12:13" x14ac:dyDescent="0.35">
      <c r="L1074" s="44"/>
      <c r="M1074" s="44"/>
    </row>
    <row r="1075" spans="12:13" x14ac:dyDescent="0.35">
      <c r="L1075" s="44"/>
      <c r="M1075" s="44"/>
    </row>
    <row r="1076" spans="12:13" x14ac:dyDescent="0.35">
      <c r="L1076" s="44"/>
      <c r="M1076" s="44"/>
    </row>
    <row r="1077" spans="12:13" x14ac:dyDescent="0.35">
      <c r="L1077" s="44"/>
      <c r="M1077" s="44"/>
    </row>
    <row r="1078" spans="12:13" x14ac:dyDescent="0.35">
      <c r="L1078" s="44"/>
      <c r="M1078" s="44"/>
    </row>
    <row r="1079" spans="12:13" x14ac:dyDescent="0.35">
      <c r="L1079" s="44"/>
      <c r="M1079" s="44"/>
    </row>
    <row r="1080" spans="12:13" x14ac:dyDescent="0.35">
      <c r="L1080" s="44"/>
      <c r="M1080" s="44"/>
    </row>
    <row r="1081" spans="12:13" x14ac:dyDescent="0.35">
      <c r="L1081" s="44"/>
      <c r="M1081" s="44"/>
    </row>
    <row r="1082" spans="12:13" x14ac:dyDescent="0.35">
      <c r="L1082" s="44"/>
      <c r="M1082" s="44"/>
    </row>
    <row r="1083" spans="12:13" x14ac:dyDescent="0.35">
      <c r="L1083" s="44"/>
      <c r="M1083" s="44"/>
    </row>
    <row r="1084" spans="12:13" x14ac:dyDescent="0.35">
      <c r="L1084" s="44"/>
      <c r="M1084" s="44"/>
    </row>
    <row r="1085" spans="12:13" x14ac:dyDescent="0.35">
      <c r="L1085" s="44"/>
      <c r="M1085" s="44"/>
    </row>
    <row r="1086" spans="12:13" x14ac:dyDescent="0.35">
      <c r="L1086" s="44"/>
      <c r="M1086" s="44"/>
    </row>
    <row r="1087" spans="12:13" x14ac:dyDescent="0.35">
      <c r="L1087" s="44"/>
      <c r="M1087" s="44"/>
    </row>
    <row r="1088" spans="12:13" x14ac:dyDescent="0.35">
      <c r="L1088" s="44"/>
      <c r="M1088" s="44"/>
    </row>
    <row r="1089" spans="12:13" x14ac:dyDescent="0.35">
      <c r="L1089" s="44"/>
      <c r="M1089" s="44"/>
    </row>
    <row r="1090" spans="12:13" x14ac:dyDescent="0.35">
      <c r="L1090" s="44"/>
      <c r="M1090" s="44"/>
    </row>
    <row r="1091" spans="12:13" x14ac:dyDescent="0.35">
      <c r="L1091" s="44"/>
      <c r="M1091" s="44"/>
    </row>
    <row r="1092" spans="12:13" x14ac:dyDescent="0.35">
      <c r="L1092" s="44"/>
      <c r="M1092" s="44"/>
    </row>
    <row r="1093" spans="12:13" x14ac:dyDescent="0.35">
      <c r="L1093" s="44"/>
      <c r="M1093" s="44"/>
    </row>
    <row r="1094" spans="12:13" x14ac:dyDescent="0.35">
      <c r="L1094" s="44"/>
      <c r="M1094" s="44"/>
    </row>
    <row r="1095" spans="12:13" x14ac:dyDescent="0.35">
      <c r="L1095" s="44"/>
      <c r="M1095" s="44"/>
    </row>
    <row r="1096" spans="12:13" x14ac:dyDescent="0.35">
      <c r="L1096" s="44"/>
      <c r="M1096" s="44"/>
    </row>
    <row r="1097" spans="12:13" x14ac:dyDescent="0.35">
      <c r="L1097" s="44"/>
      <c r="M1097" s="44"/>
    </row>
    <row r="1098" spans="12:13" x14ac:dyDescent="0.35">
      <c r="L1098" s="44"/>
      <c r="M1098" s="44"/>
    </row>
    <row r="1099" spans="12:13" x14ac:dyDescent="0.35">
      <c r="L1099" s="44"/>
      <c r="M1099" s="44"/>
    </row>
    <row r="1100" spans="12:13" x14ac:dyDescent="0.35">
      <c r="L1100" s="44"/>
      <c r="M1100" s="44"/>
    </row>
    <row r="1101" spans="12:13" x14ac:dyDescent="0.35">
      <c r="L1101" s="44"/>
      <c r="M1101" s="44"/>
    </row>
    <row r="1102" spans="12:13" x14ac:dyDescent="0.35">
      <c r="L1102" s="44"/>
      <c r="M1102" s="44"/>
    </row>
    <row r="1103" spans="12:13" x14ac:dyDescent="0.35">
      <c r="L1103" s="44"/>
      <c r="M1103" s="44"/>
    </row>
    <row r="1104" spans="12:13" x14ac:dyDescent="0.35">
      <c r="L1104" s="44"/>
      <c r="M1104" s="44"/>
    </row>
    <row r="1105" spans="12:13" x14ac:dyDescent="0.35">
      <c r="L1105" s="44"/>
      <c r="M1105" s="44"/>
    </row>
    <row r="1106" spans="12:13" x14ac:dyDescent="0.35">
      <c r="L1106" s="44"/>
      <c r="M1106" s="44"/>
    </row>
    <row r="1107" spans="12:13" x14ac:dyDescent="0.35">
      <c r="L1107" s="44"/>
      <c r="M1107" s="44"/>
    </row>
    <row r="1108" spans="12:13" x14ac:dyDescent="0.35">
      <c r="L1108" s="44"/>
      <c r="M1108" s="44"/>
    </row>
    <row r="1109" spans="12:13" x14ac:dyDescent="0.35">
      <c r="L1109" s="44"/>
      <c r="M1109" s="44"/>
    </row>
    <row r="1110" spans="12:13" x14ac:dyDescent="0.35">
      <c r="L1110" s="44"/>
      <c r="M1110" s="44"/>
    </row>
    <row r="1111" spans="12:13" x14ac:dyDescent="0.35">
      <c r="L1111" s="44"/>
      <c r="M1111" s="44"/>
    </row>
    <row r="1112" spans="12:13" x14ac:dyDescent="0.35">
      <c r="L1112" s="44"/>
      <c r="M1112" s="44"/>
    </row>
    <row r="1113" spans="12:13" x14ac:dyDescent="0.35">
      <c r="L1113" s="44"/>
      <c r="M1113" s="44"/>
    </row>
    <row r="1114" spans="12:13" x14ac:dyDescent="0.35">
      <c r="L1114" s="44"/>
      <c r="M1114" s="44"/>
    </row>
    <row r="1115" spans="12:13" x14ac:dyDescent="0.35">
      <c r="L1115" s="44"/>
      <c r="M1115" s="44"/>
    </row>
    <row r="1116" spans="12:13" x14ac:dyDescent="0.35">
      <c r="L1116" s="44"/>
      <c r="M1116" s="44"/>
    </row>
    <row r="1117" spans="12:13" x14ac:dyDescent="0.35">
      <c r="L1117" s="44"/>
      <c r="M1117" s="44"/>
    </row>
    <row r="1118" spans="12:13" x14ac:dyDescent="0.35">
      <c r="L1118" s="44"/>
      <c r="M1118" s="44"/>
    </row>
    <row r="1119" spans="12:13" x14ac:dyDescent="0.35">
      <c r="L1119" s="44"/>
      <c r="M1119" s="44"/>
    </row>
    <row r="1120" spans="12:13" x14ac:dyDescent="0.35">
      <c r="L1120" s="44"/>
      <c r="M1120" s="44"/>
    </row>
    <row r="1121" spans="12:13" x14ac:dyDescent="0.35">
      <c r="L1121" s="44"/>
      <c r="M1121" s="44"/>
    </row>
    <row r="1122" spans="12:13" x14ac:dyDescent="0.35">
      <c r="L1122" s="44"/>
      <c r="M1122" s="44"/>
    </row>
    <row r="1123" spans="12:13" x14ac:dyDescent="0.35">
      <c r="L1123" s="44"/>
      <c r="M1123" s="44"/>
    </row>
    <row r="1124" spans="12:13" x14ac:dyDescent="0.35">
      <c r="L1124" s="44"/>
      <c r="M1124" s="44"/>
    </row>
    <row r="1125" spans="12:13" x14ac:dyDescent="0.35">
      <c r="L1125" s="44"/>
      <c r="M1125" s="44"/>
    </row>
    <row r="1126" spans="12:13" x14ac:dyDescent="0.35">
      <c r="L1126" s="44"/>
      <c r="M1126" s="44"/>
    </row>
    <row r="1127" spans="12:13" x14ac:dyDescent="0.35">
      <c r="L1127" s="44"/>
      <c r="M1127" s="44"/>
    </row>
    <row r="1128" spans="12:13" x14ac:dyDescent="0.35">
      <c r="L1128" s="44"/>
      <c r="M1128" s="44"/>
    </row>
    <row r="1129" spans="12:13" x14ac:dyDescent="0.35">
      <c r="L1129" s="44"/>
      <c r="M1129" s="44"/>
    </row>
    <row r="1130" spans="12:13" x14ac:dyDescent="0.35">
      <c r="L1130" s="44"/>
      <c r="M1130" s="44"/>
    </row>
    <row r="1131" spans="12:13" x14ac:dyDescent="0.35">
      <c r="L1131" s="44"/>
      <c r="M1131" s="44"/>
    </row>
    <row r="1132" spans="12:13" x14ac:dyDescent="0.35">
      <c r="L1132" s="44"/>
      <c r="M1132" s="44"/>
    </row>
    <row r="1133" spans="12:13" x14ac:dyDescent="0.35">
      <c r="L1133" s="44"/>
      <c r="M1133" s="44"/>
    </row>
    <row r="1134" spans="12:13" x14ac:dyDescent="0.35">
      <c r="L1134" s="44"/>
      <c r="M1134" s="44"/>
    </row>
    <row r="1135" spans="12:13" x14ac:dyDescent="0.35">
      <c r="L1135" s="44"/>
      <c r="M1135" s="44"/>
    </row>
    <row r="1136" spans="12:13" x14ac:dyDescent="0.35">
      <c r="L1136" s="44"/>
      <c r="M1136" s="44"/>
    </row>
    <row r="1137" spans="12:13" x14ac:dyDescent="0.35">
      <c r="L1137" s="44"/>
      <c r="M1137" s="44"/>
    </row>
    <row r="1138" spans="12:13" x14ac:dyDescent="0.35">
      <c r="L1138" s="44"/>
      <c r="M1138" s="44"/>
    </row>
    <row r="1139" spans="12:13" x14ac:dyDescent="0.35">
      <c r="L1139" s="44"/>
      <c r="M1139" s="44"/>
    </row>
    <row r="1140" spans="12:13" x14ac:dyDescent="0.35">
      <c r="L1140" s="44"/>
      <c r="M1140" s="44"/>
    </row>
    <row r="1141" spans="12:13" x14ac:dyDescent="0.35">
      <c r="L1141" s="44"/>
      <c r="M1141" s="44"/>
    </row>
    <row r="1142" spans="12:13" x14ac:dyDescent="0.35">
      <c r="L1142" s="44"/>
      <c r="M1142" s="44"/>
    </row>
    <row r="1143" spans="12:13" x14ac:dyDescent="0.35">
      <c r="L1143" s="44"/>
      <c r="M1143" s="44"/>
    </row>
    <row r="1144" spans="12:13" x14ac:dyDescent="0.35">
      <c r="L1144" s="44"/>
      <c r="M1144" s="44"/>
    </row>
    <row r="1145" spans="12:13" x14ac:dyDescent="0.35">
      <c r="L1145" s="44"/>
      <c r="M1145" s="44"/>
    </row>
    <row r="1146" spans="12:13" x14ac:dyDescent="0.35">
      <c r="L1146" s="44"/>
      <c r="M1146" s="44"/>
    </row>
    <row r="1147" spans="12:13" x14ac:dyDescent="0.35">
      <c r="L1147" s="44"/>
      <c r="M1147" s="44"/>
    </row>
    <row r="1148" spans="12:13" x14ac:dyDescent="0.35">
      <c r="L1148" s="44"/>
      <c r="M1148" s="44"/>
    </row>
    <row r="1149" spans="12:13" x14ac:dyDescent="0.35">
      <c r="L1149" s="44"/>
      <c r="M1149" s="44"/>
    </row>
    <row r="1150" spans="12:13" x14ac:dyDescent="0.35">
      <c r="L1150" s="44"/>
      <c r="M1150" s="44"/>
    </row>
    <row r="1151" spans="12:13" x14ac:dyDescent="0.35">
      <c r="L1151" s="44"/>
      <c r="M1151" s="44"/>
    </row>
    <row r="1152" spans="12:13" x14ac:dyDescent="0.35">
      <c r="L1152" s="44"/>
      <c r="M1152" s="44"/>
    </row>
    <row r="1153" spans="12:13" x14ac:dyDescent="0.35">
      <c r="L1153" s="44"/>
      <c r="M1153" s="44"/>
    </row>
    <row r="1154" spans="12:13" x14ac:dyDescent="0.35">
      <c r="L1154" s="44"/>
      <c r="M1154" s="44"/>
    </row>
    <row r="1155" spans="12:13" x14ac:dyDescent="0.35">
      <c r="L1155" s="44"/>
      <c r="M1155" s="44"/>
    </row>
    <row r="1156" spans="12:13" x14ac:dyDescent="0.35">
      <c r="L1156" s="44"/>
      <c r="M1156" s="44"/>
    </row>
    <row r="1157" spans="12:13" x14ac:dyDescent="0.35">
      <c r="L1157" s="44"/>
      <c r="M1157" s="44"/>
    </row>
    <row r="1158" spans="12:13" x14ac:dyDescent="0.35">
      <c r="L1158" s="44"/>
      <c r="M1158" s="44"/>
    </row>
    <row r="1159" spans="12:13" x14ac:dyDescent="0.35">
      <c r="L1159" s="44"/>
      <c r="M1159" s="44"/>
    </row>
    <row r="1160" spans="12:13" x14ac:dyDescent="0.35">
      <c r="L1160" s="44"/>
      <c r="M1160" s="44"/>
    </row>
    <row r="1161" spans="12:13" x14ac:dyDescent="0.35">
      <c r="L1161" s="44"/>
      <c r="M1161" s="44"/>
    </row>
    <row r="1162" spans="12:13" x14ac:dyDescent="0.35">
      <c r="L1162" s="44"/>
      <c r="M1162" s="44"/>
    </row>
    <row r="1163" spans="12:13" x14ac:dyDescent="0.35">
      <c r="L1163" s="44"/>
      <c r="M1163" s="44"/>
    </row>
    <row r="1164" spans="12:13" x14ac:dyDescent="0.35">
      <c r="L1164" s="44"/>
      <c r="M1164" s="44"/>
    </row>
    <row r="1165" spans="12:13" x14ac:dyDescent="0.35">
      <c r="L1165" s="44"/>
      <c r="M1165" s="44"/>
    </row>
    <row r="1166" spans="12:13" x14ac:dyDescent="0.35">
      <c r="L1166" s="44"/>
      <c r="M1166" s="44"/>
    </row>
    <row r="1167" spans="12:13" x14ac:dyDescent="0.35">
      <c r="L1167" s="44"/>
      <c r="M1167" s="44"/>
    </row>
    <row r="1168" spans="12:13" x14ac:dyDescent="0.35">
      <c r="L1168" s="44"/>
      <c r="M1168" s="44"/>
    </row>
    <row r="1169" spans="12:13" x14ac:dyDescent="0.35">
      <c r="L1169" s="44"/>
      <c r="M1169" s="44"/>
    </row>
    <row r="1170" spans="12:13" x14ac:dyDescent="0.35">
      <c r="L1170" s="44"/>
      <c r="M1170" s="44"/>
    </row>
    <row r="1171" spans="12:13" x14ac:dyDescent="0.35">
      <c r="L1171" s="44"/>
      <c r="M1171" s="44"/>
    </row>
    <row r="1172" spans="12:13" x14ac:dyDescent="0.35">
      <c r="L1172" s="44"/>
      <c r="M1172" s="44"/>
    </row>
    <row r="1173" spans="12:13" x14ac:dyDescent="0.35">
      <c r="L1173" s="44"/>
      <c r="M1173" s="44"/>
    </row>
    <row r="1174" spans="12:13" x14ac:dyDescent="0.35">
      <c r="L1174" s="44"/>
      <c r="M1174" s="44"/>
    </row>
    <row r="1175" spans="12:13" x14ac:dyDescent="0.35">
      <c r="L1175" s="44"/>
      <c r="M1175" s="44"/>
    </row>
    <row r="1176" spans="12:13" x14ac:dyDescent="0.35">
      <c r="L1176" s="44"/>
      <c r="M1176" s="44"/>
    </row>
    <row r="1177" spans="12:13" x14ac:dyDescent="0.35">
      <c r="L1177" s="44"/>
      <c r="M1177" s="44"/>
    </row>
    <row r="1178" spans="12:13" x14ac:dyDescent="0.35">
      <c r="L1178" s="44"/>
      <c r="M1178" s="44"/>
    </row>
    <row r="1179" spans="12:13" x14ac:dyDescent="0.35">
      <c r="L1179" s="44"/>
      <c r="M1179" s="44"/>
    </row>
    <row r="1180" spans="12:13" x14ac:dyDescent="0.35">
      <c r="L1180" s="44"/>
      <c r="M1180" s="44"/>
    </row>
    <row r="1181" spans="12:13" x14ac:dyDescent="0.35">
      <c r="L1181" s="44"/>
      <c r="M1181" s="44"/>
    </row>
    <row r="1182" spans="12:13" x14ac:dyDescent="0.35">
      <c r="L1182" s="44"/>
      <c r="M1182" s="44"/>
    </row>
    <row r="1183" spans="12:13" x14ac:dyDescent="0.35">
      <c r="L1183" s="44"/>
      <c r="M1183" s="44"/>
    </row>
    <row r="1184" spans="12:13" x14ac:dyDescent="0.35">
      <c r="L1184" s="44"/>
      <c r="M1184" s="44"/>
    </row>
    <row r="1185" spans="12:13" x14ac:dyDescent="0.35">
      <c r="L1185" s="44"/>
      <c r="M1185" s="44"/>
    </row>
    <row r="1186" spans="12:13" x14ac:dyDescent="0.35">
      <c r="L1186" s="44"/>
      <c r="M1186" s="44"/>
    </row>
    <row r="1187" spans="12:13" x14ac:dyDescent="0.35">
      <c r="L1187" s="44"/>
      <c r="M1187" s="44"/>
    </row>
    <row r="1188" spans="12:13" x14ac:dyDescent="0.35">
      <c r="L1188" s="44"/>
      <c r="M1188" s="44"/>
    </row>
    <row r="1189" spans="12:13" x14ac:dyDescent="0.35">
      <c r="L1189" s="44"/>
      <c r="M1189" s="44"/>
    </row>
    <row r="1190" spans="12:13" x14ac:dyDescent="0.35">
      <c r="L1190" s="44"/>
      <c r="M1190" s="44"/>
    </row>
    <row r="1191" spans="12:13" x14ac:dyDescent="0.35">
      <c r="L1191" s="44"/>
      <c r="M1191" s="44"/>
    </row>
    <row r="1192" spans="12:13" x14ac:dyDescent="0.35">
      <c r="L1192" s="44"/>
      <c r="M1192" s="44"/>
    </row>
    <row r="1193" spans="12:13" x14ac:dyDescent="0.35">
      <c r="L1193" s="44"/>
      <c r="M1193" s="44"/>
    </row>
    <row r="1194" spans="12:13" x14ac:dyDescent="0.35">
      <c r="L1194" s="44"/>
      <c r="M1194" s="44"/>
    </row>
    <row r="1195" spans="12:13" x14ac:dyDescent="0.35">
      <c r="L1195" s="44"/>
      <c r="M1195" s="44"/>
    </row>
    <row r="1196" spans="12:13" x14ac:dyDescent="0.35">
      <c r="L1196" s="44"/>
      <c r="M1196" s="44"/>
    </row>
    <row r="1197" spans="12:13" x14ac:dyDescent="0.35">
      <c r="L1197" s="44"/>
      <c r="M1197" s="44"/>
    </row>
    <row r="1198" spans="12:13" x14ac:dyDescent="0.35">
      <c r="L1198" s="44"/>
      <c r="M1198" s="44"/>
    </row>
    <row r="1199" spans="12:13" x14ac:dyDescent="0.35">
      <c r="L1199" s="44"/>
      <c r="M1199" s="44"/>
    </row>
    <row r="1200" spans="12:13" x14ac:dyDescent="0.35">
      <c r="L1200" s="44"/>
      <c r="M1200" s="44"/>
    </row>
    <row r="1201" spans="12:13" x14ac:dyDescent="0.35">
      <c r="L1201" s="44"/>
      <c r="M1201" s="44"/>
    </row>
    <row r="1202" spans="12:13" x14ac:dyDescent="0.35">
      <c r="L1202" s="44"/>
      <c r="M1202" s="44"/>
    </row>
  </sheetData>
  <sheetProtection password="C71F" sheet="1" objects="1" scenarios="1"/>
  <mergeCells count="4">
    <mergeCell ref="A1:A2"/>
    <mergeCell ref="B1:B2"/>
    <mergeCell ref="C1:J1"/>
    <mergeCell ref="O1:O2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9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AB1201"/>
  <sheetViews>
    <sheetView view="pageBreakPreview" zoomScaleNormal="85" zoomScaleSheetLayoutView="100" workbookViewId="0">
      <pane xSplit="2" ySplit="2" topLeftCell="L10" activePane="bottomRight" state="frozen"/>
      <selection pane="topRight" activeCell="C1" sqref="C1"/>
      <selection pane="bottomLeft" activeCell="A6" sqref="A6"/>
      <selection pane="bottomRight" activeCell="L10" sqref="L10"/>
    </sheetView>
  </sheetViews>
  <sheetFormatPr defaultColWidth="15.1796875" defaultRowHeight="15" customHeight="1" outlineLevelRow="3" outlineLevelCol="1" x14ac:dyDescent="0.35"/>
  <cols>
    <col min="1" max="1" width="22.453125" style="17" customWidth="1" collapsed="1"/>
    <col min="2" max="2" width="8.7265625" style="17" hidden="1" customWidth="1" outlineLevel="1"/>
    <col min="3" max="3" width="12.54296875" style="17" hidden="1" customWidth="1" outlineLevel="1"/>
    <col min="4" max="8" width="9" style="17" hidden="1" customWidth="1" outlineLevel="1"/>
    <col min="9" max="9" width="10.26953125" style="17" hidden="1" customWidth="1" outlineLevel="1"/>
    <col min="10" max="10" width="9.453125" style="17" hidden="1" customWidth="1" outlineLevel="1"/>
    <col min="11" max="11" width="14.453125" style="44" hidden="1" customWidth="1" outlineLevel="1"/>
    <col min="12" max="12" width="15.1796875" style="17" customWidth="1" collapsed="1"/>
    <col min="13" max="15" width="15.1796875" style="17" hidden="1" customWidth="1" outlineLevel="1"/>
    <col min="16" max="16" width="15.1796875" style="17" hidden="1" customWidth="1"/>
    <col min="17" max="17" width="12.54296875" style="17" customWidth="1" collapsed="1"/>
    <col min="18" max="25" width="15.1796875" style="17" hidden="1" customWidth="1" outlineLevel="1"/>
    <col min="26" max="26" width="15.1796875" style="17" customWidth="1"/>
    <col min="27" max="27" width="15.1796875" style="17"/>
    <col min="28" max="28" width="17.7265625" style="17" customWidth="1"/>
    <col min="29" max="16384" width="15.1796875" style="17"/>
  </cols>
  <sheetData>
    <row r="1" spans="1:28" ht="39" customHeight="1" x14ac:dyDescent="0.35">
      <c r="A1" s="315" t="s">
        <v>0</v>
      </c>
      <c r="B1" s="315" t="s">
        <v>1</v>
      </c>
      <c r="C1" s="315" t="s">
        <v>50</v>
      </c>
      <c r="D1" s="315"/>
      <c r="E1" s="315"/>
      <c r="F1" s="315"/>
      <c r="G1" s="315"/>
      <c r="H1" s="315"/>
      <c r="I1" s="315"/>
      <c r="J1" s="315"/>
      <c r="K1" s="82" t="s">
        <v>52</v>
      </c>
      <c r="L1" s="16" t="s">
        <v>53</v>
      </c>
      <c r="M1" s="317" t="s">
        <v>673</v>
      </c>
      <c r="N1" s="318"/>
      <c r="O1" s="319"/>
      <c r="P1" s="16" t="s">
        <v>54</v>
      </c>
      <c r="Q1" s="16" t="s">
        <v>51</v>
      </c>
      <c r="R1" s="311" t="s">
        <v>2</v>
      </c>
      <c r="S1" s="82" t="s">
        <v>162</v>
      </c>
      <c r="T1" s="82" t="s">
        <v>163</v>
      </c>
      <c r="U1" s="82" t="s">
        <v>164</v>
      </c>
      <c r="V1" s="82" t="s">
        <v>165</v>
      </c>
      <c r="W1" s="82" t="s">
        <v>166</v>
      </c>
      <c r="X1" s="82" t="s">
        <v>167</v>
      </c>
      <c r="Y1" s="82" t="s">
        <v>168</v>
      </c>
      <c r="Z1" s="311" t="s">
        <v>583</v>
      </c>
      <c r="AA1" s="311" t="s">
        <v>698</v>
      </c>
    </row>
    <row r="2" spans="1:28" ht="29.25" customHeight="1" x14ac:dyDescent="0.35">
      <c r="A2" s="316"/>
      <c r="B2" s="316"/>
      <c r="C2" s="82" t="s">
        <v>161</v>
      </c>
      <c r="D2" s="82" t="s">
        <v>162</v>
      </c>
      <c r="E2" s="82" t="s">
        <v>163</v>
      </c>
      <c r="F2" s="82" t="s">
        <v>164</v>
      </c>
      <c r="G2" s="82" t="s">
        <v>165</v>
      </c>
      <c r="H2" s="82" t="s">
        <v>166</v>
      </c>
      <c r="I2" s="82" t="s">
        <v>167</v>
      </c>
      <c r="J2" s="82" t="s">
        <v>168</v>
      </c>
      <c r="K2" s="82" t="s">
        <v>3</v>
      </c>
      <c r="L2" s="82" t="s">
        <v>3</v>
      </c>
      <c r="M2" s="82">
        <v>1</v>
      </c>
      <c r="N2" s="82">
        <v>2</v>
      </c>
      <c r="O2" s="82">
        <v>3</v>
      </c>
      <c r="P2" s="82" t="s">
        <v>3</v>
      </c>
      <c r="Q2" s="82" t="s">
        <v>3</v>
      </c>
      <c r="R2" s="312"/>
      <c r="S2" s="108">
        <v>201348</v>
      </c>
      <c r="T2" s="108">
        <v>84240</v>
      </c>
      <c r="U2" s="108">
        <v>1351296</v>
      </c>
      <c r="V2" s="108">
        <v>4807044</v>
      </c>
      <c r="W2" s="108">
        <v>1341648</v>
      </c>
      <c r="X2" s="108">
        <v>336960</v>
      </c>
      <c r="Y2" s="108">
        <v>1</v>
      </c>
      <c r="Z2" s="312"/>
      <c r="AA2" s="312"/>
    </row>
    <row r="3" spans="1:28" ht="62.25" customHeight="1" x14ac:dyDescent="0.35">
      <c r="A3" s="18" t="s">
        <v>4</v>
      </c>
      <c r="B3" s="19" t="s">
        <v>3</v>
      </c>
      <c r="C3" s="20">
        <f t="shared" ref="C3:J3" si="0">C4+C10+C245</f>
        <v>193</v>
      </c>
      <c r="D3" s="20">
        <f t="shared" si="0"/>
        <v>1.9470494732746449E-3</v>
      </c>
      <c r="E3" s="20">
        <f t="shared" si="0"/>
        <v>6.2483973308366211E-4</v>
      </c>
      <c r="F3" s="20">
        <f t="shared" si="0"/>
        <v>5.7449029300317303E-4</v>
      </c>
      <c r="G3" s="20">
        <f t="shared" si="0"/>
        <v>5.9695595365048572E-5</v>
      </c>
      <c r="H3" s="20">
        <f t="shared" si="0"/>
        <v>2.9360491003970687E-3</v>
      </c>
      <c r="I3" s="20">
        <f t="shared" si="0"/>
        <v>5.563312360231297E-3</v>
      </c>
      <c r="J3" s="20">
        <f t="shared" si="0"/>
        <v>317.40505999999999</v>
      </c>
      <c r="K3" s="21" t="s">
        <v>3</v>
      </c>
      <c r="L3" s="21" t="s">
        <v>3</v>
      </c>
      <c r="M3" s="21" t="s">
        <v>3</v>
      </c>
      <c r="N3" s="21" t="s">
        <v>3</v>
      </c>
      <c r="O3" s="21" t="s">
        <v>3</v>
      </c>
      <c r="P3" s="20" t="e">
        <f>P4+P10+P245</f>
        <v>#VALUE!</v>
      </c>
      <c r="Q3" s="21" t="s">
        <v>3</v>
      </c>
      <c r="R3" s="31">
        <f t="shared" ref="R3:R12" si="1">SUM(S3:Y3)</f>
        <v>750317.44991472329</v>
      </c>
      <c r="S3" s="22">
        <f>S4+S10+S245</f>
        <v>21.722765112156154</v>
      </c>
      <c r="T3" s="22">
        <f t="shared" ref="T3:AA3" si="2">T4+T10+T245</f>
        <v>17.634928078796026</v>
      </c>
      <c r="U3" s="22">
        <f t="shared" si="2"/>
        <v>4.9868294332422778</v>
      </c>
      <c r="V3" s="22">
        <f t="shared" si="2"/>
        <v>0.48104641221180133</v>
      </c>
      <c r="W3" s="22">
        <f t="shared" si="2"/>
        <v>3.7648605448389838</v>
      </c>
      <c r="X3" s="22">
        <f t="shared" si="2"/>
        <v>27.653550175467419</v>
      </c>
      <c r="Y3" s="22">
        <f t="shared" si="2"/>
        <v>750241.20593496657</v>
      </c>
      <c r="Z3" s="22">
        <f t="shared" si="2"/>
        <v>792046.25882352947</v>
      </c>
      <c r="AA3" s="22">
        <f t="shared" si="2"/>
        <v>30029994.679849617</v>
      </c>
    </row>
    <row r="4" spans="1:28" ht="76.5" customHeight="1" outlineLevel="1" collapsed="1" x14ac:dyDescent="0.35">
      <c r="A4" s="23" t="s">
        <v>5</v>
      </c>
      <c r="B4" s="24" t="s">
        <v>3</v>
      </c>
      <c r="C4" s="25">
        <f t="shared" ref="C4:J4" si="3">SUM(C5:C9)</f>
        <v>0</v>
      </c>
      <c r="D4" s="25">
        <f t="shared" si="3"/>
        <v>4.0038129730134206E-5</v>
      </c>
      <c r="E4" s="25">
        <f t="shared" si="3"/>
        <v>3.1899324726587092E-5</v>
      </c>
      <c r="F4" s="25">
        <f t="shared" si="3"/>
        <v>8.7498778757693543E-6</v>
      </c>
      <c r="G4" s="25">
        <f t="shared" si="3"/>
        <v>7.3913896481589616E-7</v>
      </c>
      <c r="H4" s="25">
        <f t="shared" si="3"/>
        <v>6.1422544881568143E-6</v>
      </c>
      <c r="I4" s="25">
        <f t="shared" si="3"/>
        <v>4.8646465169573767E-5</v>
      </c>
      <c r="J4" s="25">
        <f t="shared" si="3"/>
        <v>1.1417999999999999</v>
      </c>
      <c r="K4" s="21" t="s">
        <v>3</v>
      </c>
      <c r="L4" s="21" t="s">
        <v>3</v>
      </c>
      <c r="M4" s="21" t="s">
        <v>3</v>
      </c>
      <c r="N4" s="21" t="s">
        <v>3</v>
      </c>
      <c r="O4" s="21" t="s">
        <v>3</v>
      </c>
      <c r="P4" s="25"/>
      <c r="Q4" s="21" t="s">
        <v>3</v>
      </c>
      <c r="R4" s="31">
        <f t="shared" si="1"/>
        <v>608763.26996923017</v>
      </c>
      <c r="S4" s="26">
        <f>SUM(S5:S9)</f>
        <v>21.344224356605565</v>
      </c>
      <c r="T4" s="26">
        <f t="shared" ref="T4:Y4" si="4">SUM(T5:T9)</f>
        <v>17.005448265882524</v>
      </c>
      <c r="U4" s="26">
        <f t="shared" si="4"/>
        <v>4.6645374729568925</v>
      </c>
      <c r="V4" s="26">
        <f t="shared" si="4"/>
        <v>0.39403308801074693</v>
      </c>
      <c r="W4" s="26">
        <f t="shared" si="4"/>
        <v>3.2744201273695976</v>
      </c>
      <c r="X4" s="26">
        <f t="shared" si="4"/>
        <v>25.933305919474588</v>
      </c>
      <c r="Y4" s="26">
        <f t="shared" si="4"/>
        <v>608690.65399999986</v>
      </c>
      <c r="Z4" s="26">
        <f>SUM(Z5:Z9)</f>
        <v>784459.05882352951</v>
      </c>
      <c r="AA4" s="26">
        <f>SUM(AA5:AA9)</f>
        <v>27667757.699923374</v>
      </c>
    </row>
    <row r="5" spans="1:28" s="33" customFormat="1" ht="24.75" hidden="1" customHeight="1" outlineLevel="2" x14ac:dyDescent="0.35">
      <c r="A5" s="27" t="s">
        <v>602</v>
      </c>
      <c r="B5" s="28" t="s">
        <v>601</v>
      </c>
      <c r="C5" s="30"/>
      <c r="D5" s="30">
        <f>Потребность!D5/S$2</f>
        <v>4.6286855179345909E-6</v>
      </c>
      <c r="E5" s="30">
        <f>Потребность!E5/T$2</f>
        <v>3.6877832053857905E-6</v>
      </c>
      <c r="F5" s="30">
        <f>Потребность!F5/U$2</f>
        <v>1.0115465752334514E-6</v>
      </c>
      <c r="G5" s="30">
        <f>Потребность!G5/V$2</f>
        <v>8.5449591308196087E-8</v>
      </c>
      <c r="H5" s="30">
        <f>Потребность!H5/W$2</f>
        <v>7.1008722406437166E-7</v>
      </c>
      <c r="I5" s="30">
        <f>Потребность!I5/X$2</f>
        <v>5.6238688057310715E-6</v>
      </c>
      <c r="J5" s="30">
        <f>Потребность!J5/Y$2</f>
        <v>0.13200000000000001</v>
      </c>
      <c r="K5" s="191">
        <f>Потребность!K5</f>
        <v>1</v>
      </c>
      <c r="L5" s="30">
        <f>Потребность!L5</f>
        <v>208995.33333333334</v>
      </c>
      <c r="M5" s="30"/>
      <c r="N5" s="30"/>
      <c r="O5" s="30"/>
      <c r="P5" s="30"/>
      <c r="Q5" s="29"/>
      <c r="R5" s="31">
        <f t="shared" si="1"/>
        <v>27590.675137484246</v>
      </c>
      <c r="S5" s="32">
        <f t="shared" ref="S5:Z6" si="5">D5*$L5/$K5</f>
        <v>0.96737367271591246</v>
      </c>
      <c r="T5" s="32">
        <f t="shared" si="5"/>
        <v>0.77072948027067179</v>
      </c>
      <c r="U5" s="32">
        <f t="shared" si="5"/>
        <v>0.21140851367310692</v>
      </c>
      <c r="V5" s="32">
        <f t="shared" si="5"/>
        <v>1.7858565818653544E-2</v>
      </c>
      <c r="W5" s="32">
        <f t="shared" si="5"/>
        <v>0.14840491608907472</v>
      </c>
      <c r="X5" s="32">
        <f t="shared" si="5"/>
        <v>1.1753623356767007</v>
      </c>
      <c r="Y5" s="32">
        <f t="shared" si="5"/>
        <v>27587.384000000002</v>
      </c>
      <c r="Z5" s="32">
        <f t="shared" si="5"/>
        <v>208995.33333333334</v>
      </c>
      <c r="AA5" s="32">
        <f>$S$2*S5+$T$2*T5+$U$2*U5+$V$2*V5+$W$2*W5+$X$2*X5+$Y$2*Y5</f>
        <v>1253972.0317222793</v>
      </c>
    </row>
    <row r="6" spans="1:28" s="33" customFormat="1" ht="24.75" hidden="1" customHeight="1" outlineLevel="2" x14ac:dyDescent="0.35">
      <c r="A6" s="27" t="s">
        <v>159</v>
      </c>
      <c r="B6" s="28" t="s">
        <v>601</v>
      </c>
      <c r="C6" s="30"/>
      <c r="D6" s="30">
        <f>Потребность!D6/S$2</f>
        <v>3.5409444212199616E-5</v>
      </c>
      <c r="E6" s="30">
        <f>Потребность!E6/T$2</f>
        <v>2.8211541521201298E-5</v>
      </c>
      <c r="F6" s="30">
        <f>Потребность!F6/U$2</f>
        <v>7.7383313005359022E-6</v>
      </c>
      <c r="G6" s="30">
        <f>Потребность!G6/V$2</f>
        <v>6.5368937350770009E-7</v>
      </c>
      <c r="H6" s="30">
        <f>Потребность!H6/W$2</f>
        <v>5.4321672640924427E-6</v>
      </c>
      <c r="I6" s="30">
        <f>Потребность!I6/X$2</f>
        <v>4.3022596363842697E-5</v>
      </c>
      <c r="J6" s="30">
        <f>Потребность!J6/Y$2</f>
        <v>1.0097999999999998</v>
      </c>
      <c r="K6" s="191">
        <f>Потребность!K6</f>
        <v>1</v>
      </c>
      <c r="L6" s="30">
        <f>Потребность!L6</f>
        <v>575463.72549019614</v>
      </c>
      <c r="M6" s="30"/>
      <c r="N6" s="30"/>
      <c r="O6" s="30"/>
      <c r="P6" s="30"/>
      <c r="Q6" s="29"/>
      <c r="R6" s="31">
        <f t="shared" si="1"/>
        <v>581172.59483174596</v>
      </c>
      <c r="S6" s="32">
        <f t="shared" si="5"/>
        <v>20.376850683889653</v>
      </c>
      <c r="T6" s="32">
        <f t="shared" si="5"/>
        <v>16.234718785611854</v>
      </c>
      <c r="U6" s="32">
        <f t="shared" si="5"/>
        <v>4.4531289592837853</v>
      </c>
      <c r="V6" s="32">
        <f t="shared" si="5"/>
        <v>0.37617452219209341</v>
      </c>
      <c r="W6" s="32">
        <f t="shared" si="5"/>
        <v>3.1260152112805231</v>
      </c>
      <c r="X6" s="32">
        <f t="shared" si="5"/>
        <v>24.757943583797886</v>
      </c>
      <c r="Y6" s="32">
        <f t="shared" si="5"/>
        <v>581103.2699999999</v>
      </c>
      <c r="Z6" s="32">
        <f t="shared" si="5"/>
        <v>575463.72549019614</v>
      </c>
      <c r="AA6" s="32">
        <f>$S$2*S6+$T$2*T6+$U$2*U6+$V$2*V6+$W$2*W6+$X$2*X6+$Y$2*Y6</f>
        <v>26413785.668201093</v>
      </c>
    </row>
    <row r="7" spans="1:28" s="33" customFormat="1" ht="24.75" hidden="1" customHeight="1" outlineLevel="2" x14ac:dyDescent="0.35">
      <c r="A7" s="27"/>
      <c r="B7" s="28"/>
      <c r="C7" s="30"/>
      <c r="D7" s="30"/>
      <c r="E7" s="30"/>
      <c r="F7" s="30"/>
      <c r="G7" s="30"/>
      <c r="H7" s="30"/>
      <c r="I7" s="30"/>
      <c r="J7" s="30"/>
      <c r="K7" s="191"/>
      <c r="L7" s="29"/>
      <c r="M7" s="29"/>
      <c r="N7" s="29"/>
      <c r="O7" s="29"/>
      <c r="P7" s="30"/>
      <c r="Q7" s="29"/>
      <c r="R7" s="31">
        <f t="shared" si="1"/>
        <v>0</v>
      </c>
      <c r="S7" s="32"/>
      <c r="T7" s="32"/>
      <c r="U7" s="32"/>
      <c r="V7" s="32"/>
      <c r="W7" s="32"/>
      <c r="X7" s="32"/>
      <c r="Y7" s="32"/>
      <c r="Z7" s="32"/>
      <c r="AA7" s="32"/>
    </row>
    <row r="8" spans="1:28" s="33" customFormat="1" ht="24.75" hidden="1" customHeight="1" outlineLevel="2" x14ac:dyDescent="0.35">
      <c r="A8" s="27"/>
      <c r="B8" s="28"/>
      <c r="C8" s="30"/>
      <c r="D8" s="30"/>
      <c r="E8" s="30"/>
      <c r="F8" s="30"/>
      <c r="G8" s="30"/>
      <c r="H8" s="30"/>
      <c r="I8" s="30"/>
      <c r="J8" s="30"/>
      <c r="K8" s="191"/>
      <c r="L8" s="29"/>
      <c r="M8" s="29"/>
      <c r="N8" s="29"/>
      <c r="O8" s="29"/>
      <c r="P8" s="30"/>
      <c r="Q8" s="29"/>
      <c r="R8" s="31">
        <f t="shared" si="1"/>
        <v>0</v>
      </c>
      <c r="S8" s="32"/>
      <c r="T8" s="32"/>
      <c r="U8" s="32"/>
      <c r="V8" s="32"/>
      <c r="W8" s="32"/>
      <c r="X8" s="32"/>
      <c r="Y8" s="32"/>
      <c r="Z8" s="32"/>
      <c r="AA8" s="32"/>
    </row>
    <row r="9" spans="1:28" s="33" customFormat="1" ht="24.75" hidden="1" customHeight="1" outlineLevel="2" x14ac:dyDescent="0.35">
      <c r="A9" s="27"/>
      <c r="B9" s="28"/>
      <c r="C9" s="30"/>
      <c r="D9" s="30"/>
      <c r="E9" s="30"/>
      <c r="F9" s="30"/>
      <c r="G9" s="30"/>
      <c r="H9" s="30"/>
      <c r="I9" s="30"/>
      <c r="J9" s="30"/>
      <c r="K9" s="191"/>
      <c r="L9" s="29"/>
      <c r="M9" s="29"/>
      <c r="N9" s="29"/>
      <c r="O9" s="29"/>
      <c r="P9" s="30"/>
      <c r="Q9" s="29"/>
      <c r="R9" s="31">
        <f t="shared" si="1"/>
        <v>0</v>
      </c>
      <c r="S9" s="32"/>
      <c r="T9" s="32"/>
      <c r="U9" s="32"/>
      <c r="V9" s="32"/>
      <c r="W9" s="32"/>
      <c r="X9" s="32"/>
      <c r="Y9" s="32"/>
      <c r="Z9" s="32"/>
      <c r="AA9" s="32"/>
    </row>
    <row r="10" spans="1:28" ht="151.5" customHeight="1" outlineLevel="1" x14ac:dyDescent="0.35">
      <c r="A10" s="23" t="s">
        <v>6</v>
      </c>
      <c r="B10" s="24" t="s">
        <v>3</v>
      </c>
      <c r="C10" s="25">
        <f t="shared" ref="C10:J10" si="6">SUM(C11:C244)</f>
        <v>0</v>
      </c>
      <c r="D10" s="25">
        <f t="shared" si="6"/>
        <v>2.4832628086695672E-5</v>
      </c>
      <c r="E10" s="25">
        <f t="shared" si="6"/>
        <v>8.309591642924975E-5</v>
      </c>
      <c r="F10" s="25">
        <f t="shared" si="6"/>
        <v>1.5333428057213229E-4</v>
      </c>
      <c r="G10" s="25">
        <f t="shared" si="6"/>
        <v>4.8678564207026203E-5</v>
      </c>
      <c r="H10" s="25">
        <f t="shared" si="6"/>
        <v>2.88823894195795E-3</v>
      </c>
      <c r="I10" s="25">
        <f t="shared" si="6"/>
        <v>2.8875830959164254E-3</v>
      </c>
      <c r="J10" s="25">
        <f t="shared" si="6"/>
        <v>41</v>
      </c>
      <c r="K10" s="21" t="s">
        <v>3</v>
      </c>
      <c r="L10" s="21" t="s">
        <v>3</v>
      </c>
      <c r="M10" s="21" t="s">
        <v>3</v>
      </c>
      <c r="N10" s="21" t="s">
        <v>3</v>
      </c>
      <c r="O10" s="21" t="s">
        <v>3</v>
      </c>
      <c r="P10" s="25" t="e">
        <f>P11+P33+P229</f>
        <v>#VALUE!</v>
      </c>
      <c r="Q10" s="21" t="s">
        <v>3</v>
      </c>
      <c r="R10" s="31">
        <f t="shared" si="1"/>
        <v>98004.420906595813</v>
      </c>
      <c r="S10" s="26">
        <f>S11+S33+S229</f>
        <v>0.15454999966889829</v>
      </c>
      <c r="T10" s="26">
        <f t="shared" ref="T10:AA10" si="7">T11+T33+T229</f>
        <v>0.50491714150047484</v>
      </c>
      <c r="U10" s="26">
        <f t="shared" si="7"/>
        <v>0.137022053889994</v>
      </c>
      <c r="V10" s="26">
        <f t="shared" si="7"/>
        <v>6.6348361557192578E-2</v>
      </c>
      <c r="W10" s="26">
        <f t="shared" si="7"/>
        <v>0.42301691650865203</v>
      </c>
      <c r="X10" s="26">
        <f t="shared" si="7"/>
        <v>1.2017187893505996</v>
      </c>
      <c r="Y10" s="26">
        <f t="shared" si="7"/>
        <v>98001.933333333334</v>
      </c>
      <c r="Z10" s="26">
        <f t="shared" si="7"/>
        <v>5342.2</v>
      </c>
      <c r="AA10" s="26">
        <f t="shared" si="7"/>
        <v>1648222.2965929112</v>
      </c>
    </row>
    <row r="11" spans="1:28" s="171" customFormat="1" ht="24.75" customHeight="1" outlineLevel="2" collapsed="1" x14ac:dyDescent="0.35">
      <c r="A11" s="169" t="s">
        <v>184</v>
      </c>
      <c r="B11" s="34" t="s">
        <v>3</v>
      </c>
      <c r="C11" s="34" t="s">
        <v>3</v>
      </c>
      <c r="D11" s="34" t="s">
        <v>3</v>
      </c>
      <c r="E11" s="34" t="s">
        <v>3</v>
      </c>
      <c r="F11" s="34" t="s">
        <v>3</v>
      </c>
      <c r="G11" s="34" t="s">
        <v>3</v>
      </c>
      <c r="H11" s="34" t="s">
        <v>3</v>
      </c>
      <c r="I11" s="34" t="s">
        <v>3</v>
      </c>
      <c r="J11" s="34" t="s">
        <v>3</v>
      </c>
      <c r="K11" s="34" t="s">
        <v>3</v>
      </c>
      <c r="L11" s="34" t="s">
        <v>3</v>
      </c>
      <c r="M11" s="34" t="s">
        <v>3</v>
      </c>
      <c r="N11" s="34" t="s">
        <v>3</v>
      </c>
      <c r="O11" s="34" t="s">
        <v>3</v>
      </c>
      <c r="P11" s="34" t="s">
        <v>3</v>
      </c>
      <c r="Q11" s="34" t="s">
        <v>3</v>
      </c>
      <c r="R11" s="31">
        <f t="shared" si="1"/>
        <v>0.54150815539220609</v>
      </c>
      <c r="S11" s="31">
        <f>SUM(S12:S32)</f>
        <v>0</v>
      </c>
      <c r="T11" s="31">
        <f t="shared" ref="T11:AA11" si="8">SUM(T12:T32)</f>
        <v>0</v>
      </c>
      <c r="U11" s="31">
        <f t="shared" si="8"/>
        <v>0</v>
      </c>
      <c r="V11" s="31">
        <f t="shared" si="8"/>
        <v>6.8649257215036943E-4</v>
      </c>
      <c r="W11" s="31">
        <f t="shared" si="8"/>
        <v>3.1180558040062176E-2</v>
      </c>
      <c r="X11" s="31">
        <f t="shared" si="8"/>
        <v>0.50964110477999358</v>
      </c>
      <c r="Y11" s="31">
        <f t="shared" si="8"/>
        <v>0</v>
      </c>
      <c r="Z11" s="31">
        <f t="shared" si="8"/>
        <v>158</v>
      </c>
      <c r="AA11" s="31">
        <f t="shared" si="8"/>
        <v>216862</v>
      </c>
    </row>
    <row r="12" spans="1:28" s="33" customFormat="1" ht="24.75" hidden="1" customHeight="1" outlineLevel="3" x14ac:dyDescent="0.35">
      <c r="A12" s="27" t="s">
        <v>185</v>
      </c>
      <c r="B12" s="28" t="s">
        <v>11</v>
      </c>
      <c r="C12" s="30"/>
      <c r="D12" s="186">
        <f>Потребность!D12/S$2</f>
        <v>0</v>
      </c>
      <c r="E12" s="186">
        <f>Потребность!E12/T$2</f>
        <v>0</v>
      </c>
      <c r="F12" s="186">
        <f>Потребность!F12/U$2</f>
        <v>0</v>
      </c>
      <c r="G12" s="186">
        <f>Потребность!G12/V$2</f>
        <v>0</v>
      </c>
      <c r="H12" s="186">
        <f>Потребность!H12/W$2</f>
        <v>0</v>
      </c>
      <c r="I12" s="186">
        <f>Потребность!I12/X$2</f>
        <v>0</v>
      </c>
      <c r="J12" s="186">
        <f>Потребность!J12/Y$2</f>
        <v>0</v>
      </c>
      <c r="K12" s="191">
        <f>Потребность!K12</f>
        <v>1</v>
      </c>
      <c r="L12" s="30">
        <f>AVERAGE(M12:O12)</f>
        <v>5852</v>
      </c>
      <c r="M12" s="30">
        <v>5790</v>
      </c>
      <c r="N12" s="30">
        <v>3616</v>
      </c>
      <c r="O12" s="30">
        <v>8150</v>
      </c>
      <c r="P12" s="30">
        <f t="shared" ref="P12:P32" si="9">(SUM(C12:J12))*L12</f>
        <v>0</v>
      </c>
      <c r="Q12" s="273">
        <v>7</v>
      </c>
      <c r="R12" s="31">
        <f t="shared" si="1"/>
        <v>0</v>
      </c>
      <c r="S12" s="32">
        <f t="shared" ref="S12:Y12" si="10">D12*$L12/$K12</f>
        <v>0</v>
      </c>
      <c r="T12" s="32">
        <f t="shared" si="10"/>
        <v>0</v>
      </c>
      <c r="U12" s="32">
        <f t="shared" si="10"/>
        <v>0</v>
      </c>
      <c r="V12" s="32">
        <f t="shared" si="10"/>
        <v>0</v>
      </c>
      <c r="W12" s="32">
        <f t="shared" si="10"/>
        <v>0</v>
      </c>
      <c r="X12" s="32">
        <f t="shared" si="10"/>
        <v>0</v>
      </c>
      <c r="Y12" s="32">
        <f t="shared" si="10"/>
        <v>0</v>
      </c>
      <c r="Z12" s="32">
        <f>Потребность!D12+Потребность!E12+Потребность!F12+Потребность!G12+Потребность!H12+Потребность!I12+Потребность!J12</f>
        <v>0</v>
      </c>
      <c r="AA12" s="32">
        <f>$S$2*S12+$T$2*T12+$U$2*U12+$V$2*V12+$W$2*W12+$X$2*X12+$Y$2*Y12</f>
        <v>0</v>
      </c>
      <c r="AB12" s="259"/>
    </row>
    <row r="13" spans="1:28" s="33" customFormat="1" ht="24.75" hidden="1" customHeight="1" outlineLevel="3" x14ac:dyDescent="0.35">
      <c r="A13" s="27" t="s">
        <v>186</v>
      </c>
      <c r="B13" s="28" t="s">
        <v>11</v>
      </c>
      <c r="C13" s="30"/>
      <c r="D13" s="186">
        <f>Потребность!D13/S$2</f>
        <v>0</v>
      </c>
      <c r="E13" s="186">
        <f>Потребность!E13/T$2</f>
        <v>0</v>
      </c>
      <c r="F13" s="186">
        <f>Потребность!F13/U$2</f>
        <v>0</v>
      </c>
      <c r="G13" s="186">
        <f>Потребность!G13/V$2</f>
        <v>0</v>
      </c>
      <c r="H13" s="186">
        <f>Потребность!H13/W$2</f>
        <v>0</v>
      </c>
      <c r="I13" s="186">
        <f>Потребность!I13/X$2</f>
        <v>0</v>
      </c>
      <c r="J13" s="186">
        <f>Потребность!J13/Y$2</f>
        <v>0</v>
      </c>
      <c r="K13" s="191">
        <f>Потребность!K13</f>
        <v>1</v>
      </c>
      <c r="L13" s="30">
        <f t="shared" ref="L13:L19" si="11">AVERAGE(M13:O13)</f>
        <v>6098</v>
      </c>
      <c r="M13" s="30">
        <v>5805</v>
      </c>
      <c r="N13" s="30">
        <v>5990</v>
      </c>
      <c r="O13" s="30">
        <v>6499</v>
      </c>
      <c r="P13" s="30">
        <f t="shared" si="9"/>
        <v>0</v>
      </c>
      <c r="Q13" s="273">
        <v>9</v>
      </c>
      <c r="R13" s="31">
        <f t="shared" ref="R13:R34" si="12">SUM(S13:Y13)</f>
        <v>0</v>
      </c>
      <c r="S13" s="32">
        <f t="shared" ref="S13:S32" si="13">D13*$L13/$K13</f>
        <v>0</v>
      </c>
      <c r="T13" s="32">
        <f t="shared" ref="T13:T32" si="14">E13*$L13/$K13</f>
        <v>0</v>
      </c>
      <c r="U13" s="32">
        <f t="shared" ref="U13:U32" si="15">F13*$L13/$K13</f>
        <v>0</v>
      </c>
      <c r="V13" s="32">
        <f t="shared" ref="V13:V32" si="16">G13*$L13/$K13</f>
        <v>0</v>
      </c>
      <c r="W13" s="32">
        <f t="shared" ref="W13:W32" si="17">H13*$L13/$K13</f>
        <v>0</v>
      </c>
      <c r="X13" s="32">
        <f t="shared" ref="X13:X32" si="18">I13*$L13/$K13</f>
        <v>0</v>
      </c>
      <c r="Y13" s="32">
        <f t="shared" ref="Y13:Y32" si="19">J13*$L13/$K13</f>
        <v>0</v>
      </c>
      <c r="Z13" s="32">
        <f>Потребность!D13+Потребность!E13+Потребность!F13+Потребность!G13+Потребность!H13+Потребность!I13+Потребность!J13</f>
        <v>0</v>
      </c>
      <c r="AA13" s="32">
        <f t="shared" ref="AA13:AA32" si="20">$S$2*S13+$T$2*T13+$U$2*U13+$V$2*V13+$W$2*W13+$X$2*X13+$Y$2*Y13</f>
        <v>0</v>
      </c>
      <c r="AB13" s="259"/>
    </row>
    <row r="14" spans="1:28" s="33" customFormat="1" ht="24.75" hidden="1" customHeight="1" outlineLevel="3" x14ac:dyDescent="0.35">
      <c r="A14" s="27" t="s">
        <v>187</v>
      </c>
      <c r="B14" s="28" t="s">
        <v>11</v>
      </c>
      <c r="C14" s="30"/>
      <c r="D14" s="186">
        <f>Потребность!D14/S$2</f>
        <v>0</v>
      </c>
      <c r="E14" s="186">
        <f>Потребность!E14/T$2</f>
        <v>0</v>
      </c>
      <c r="F14" s="186">
        <f>Потребность!F14/U$2</f>
        <v>0</v>
      </c>
      <c r="G14" s="186">
        <f>Потребность!G14/V$2</f>
        <v>0</v>
      </c>
      <c r="H14" s="186">
        <f>Потребность!H14/W$2</f>
        <v>7.4535198502140652E-6</v>
      </c>
      <c r="I14" s="186">
        <f>Потребность!I14/X$2</f>
        <v>0</v>
      </c>
      <c r="J14" s="186">
        <f>Потребность!J14/Y$2</f>
        <v>0</v>
      </c>
      <c r="K14" s="191">
        <f>Потребность!K14</f>
        <v>1</v>
      </c>
      <c r="L14" s="30">
        <f t="shared" si="11"/>
        <v>1550</v>
      </c>
      <c r="M14" s="30">
        <v>1550</v>
      </c>
      <c r="N14" s="30">
        <v>1900</v>
      </c>
      <c r="O14" s="30">
        <v>1200</v>
      </c>
      <c r="P14" s="30">
        <f t="shared" si="9"/>
        <v>1.1552955767831802E-2</v>
      </c>
      <c r="Q14" s="273">
        <v>8</v>
      </c>
      <c r="R14" s="31">
        <f t="shared" si="12"/>
        <v>1.1552955767831802E-2</v>
      </c>
      <c r="S14" s="32">
        <f t="shared" si="13"/>
        <v>0</v>
      </c>
      <c r="T14" s="32">
        <f t="shared" si="14"/>
        <v>0</v>
      </c>
      <c r="U14" s="32">
        <f t="shared" si="15"/>
        <v>0</v>
      </c>
      <c r="V14" s="32">
        <f t="shared" si="16"/>
        <v>0</v>
      </c>
      <c r="W14" s="32">
        <f t="shared" si="17"/>
        <v>1.1552955767831802E-2</v>
      </c>
      <c r="X14" s="32">
        <f t="shared" si="18"/>
        <v>0</v>
      </c>
      <c r="Y14" s="32">
        <f t="shared" si="19"/>
        <v>0</v>
      </c>
      <c r="Z14" s="32">
        <f>Потребность!D14+Потребность!E14+Потребность!F14+Потребность!G14+Потребность!H14+Потребность!I14+Потребность!J14</f>
        <v>10</v>
      </c>
      <c r="AA14" s="32">
        <f t="shared" si="20"/>
        <v>15500.000000000002</v>
      </c>
      <c r="AB14" s="259"/>
    </row>
    <row r="15" spans="1:28" s="33" customFormat="1" ht="24.75" hidden="1" customHeight="1" outlineLevel="3" x14ac:dyDescent="0.35">
      <c r="A15" s="27" t="s">
        <v>188</v>
      </c>
      <c r="B15" s="28" t="s">
        <v>11</v>
      </c>
      <c r="C15" s="30"/>
      <c r="D15" s="186">
        <f>Потребность!D15/S$2</f>
        <v>0</v>
      </c>
      <c r="E15" s="186">
        <f>Потребность!E15/T$2</f>
        <v>0</v>
      </c>
      <c r="F15" s="186">
        <f>Потребность!F15/U$2</f>
        <v>0</v>
      </c>
      <c r="G15" s="186">
        <f>Потребность!G15/V$2</f>
        <v>0</v>
      </c>
      <c r="H15" s="186">
        <f>Потребность!H15/W$2</f>
        <v>0</v>
      </c>
      <c r="I15" s="186">
        <f>Потребность!I15/X$2</f>
        <v>3.561253561253561E-5</v>
      </c>
      <c r="J15" s="186">
        <f>Потребность!J15/Y$2</f>
        <v>0</v>
      </c>
      <c r="K15" s="191">
        <f>Потребность!K15</f>
        <v>1</v>
      </c>
      <c r="L15" s="30">
        <f t="shared" si="11"/>
        <v>1516.6666666666667</v>
      </c>
      <c r="M15" s="30">
        <v>1080</v>
      </c>
      <c r="N15" s="30">
        <v>1490</v>
      </c>
      <c r="O15" s="30">
        <v>1980</v>
      </c>
      <c r="P15" s="30">
        <f t="shared" si="9"/>
        <v>5.4012345679012343E-2</v>
      </c>
      <c r="Q15" s="273">
        <v>1</v>
      </c>
      <c r="R15" s="31">
        <f t="shared" si="12"/>
        <v>5.4012345679012343E-2</v>
      </c>
      <c r="S15" s="32">
        <f t="shared" si="13"/>
        <v>0</v>
      </c>
      <c r="T15" s="32">
        <f t="shared" si="14"/>
        <v>0</v>
      </c>
      <c r="U15" s="32">
        <f t="shared" si="15"/>
        <v>0</v>
      </c>
      <c r="V15" s="32">
        <f t="shared" si="16"/>
        <v>0</v>
      </c>
      <c r="W15" s="32">
        <f t="shared" si="17"/>
        <v>0</v>
      </c>
      <c r="X15" s="32">
        <f t="shared" si="18"/>
        <v>5.4012345679012343E-2</v>
      </c>
      <c r="Y15" s="32">
        <f t="shared" si="19"/>
        <v>0</v>
      </c>
      <c r="Z15" s="32">
        <f>Потребность!D15+Потребность!E15+Потребность!F15+Потребность!G15+Потребность!H15+Потребность!I15+Потребность!J15</f>
        <v>12</v>
      </c>
      <c r="AA15" s="32">
        <f t="shared" si="20"/>
        <v>18200</v>
      </c>
      <c r="AB15" s="259"/>
    </row>
    <row r="16" spans="1:28" s="33" customFormat="1" ht="24.75" hidden="1" customHeight="1" outlineLevel="3" x14ac:dyDescent="0.35">
      <c r="A16" s="27" t="s">
        <v>189</v>
      </c>
      <c r="B16" s="28" t="s">
        <v>11</v>
      </c>
      <c r="C16" s="30"/>
      <c r="D16" s="186">
        <f>Потребность!D16/S$2</f>
        <v>0</v>
      </c>
      <c r="E16" s="186">
        <f>Потребность!E16/T$2</f>
        <v>0</v>
      </c>
      <c r="F16" s="186">
        <f>Потребность!F16/U$2</f>
        <v>0</v>
      </c>
      <c r="G16" s="186">
        <f>Потребность!G16/V$2</f>
        <v>0</v>
      </c>
      <c r="H16" s="186">
        <f>Потребность!H16/W$2</f>
        <v>0</v>
      </c>
      <c r="I16" s="186">
        <f>Потребность!I16/X$2</f>
        <v>3.561253561253561E-5</v>
      </c>
      <c r="J16" s="186">
        <f>Потребность!J16/Y$2</f>
        <v>0</v>
      </c>
      <c r="K16" s="191">
        <f>Потребность!K16</f>
        <v>1</v>
      </c>
      <c r="L16" s="30">
        <f t="shared" si="11"/>
        <v>1917.3333333333333</v>
      </c>
      <c r="M16" s="30">
        <v>1312</v>
      </c>
      <c r="N16" s="30">
        <v>2490</v>
      </c>
      <c r="O16" s="30">
        <v>1950</v>
      </c>
      <c r="P16" s="30">
        <f t="shared" si="9"/>
        <v>6.8281101614434944E-2</v>
      </c>
      <c r="Q16" s="273">
        <v>3</v>
      </c>
      <c r="R16" s="31">
        <f t="shared" si="12"/>
        <v>6.8281101614434944E-2</v>
      </c>
      <c r="S16" s="32">
        <f t="shared" si="13"/>
        <v>0</v>
      </c>
      <c r="T16" s="32">
        <f t="shared" si="14"/>
        <v>0</v>
      </c>
      <c r="U16" s="32">
        <f t="shared" si="15"/>
        <v>0</v>
      </c>
      <c r="V16" s="32">
        <f t="shared" si="16"/>
        <v>0</v>
      </c>
      <c r="W16" s="32">
        <f t="shared" si="17"/>
        <v>0</v>
      </c>
      <c r="X16" s="32">
        <f t="shared" si="18"/>
        <v>6.8281101614434944E-2</v>
      </c>
      <c r="Y16" s="32">
        <f t="shared" si="19"/>
        <v>0</v>
      </c>
      <c r="Z16" s="32">
        <f>Потребность!D16+Потребность!E16+Потребность!F16+Потребность!G16+Потребность!H16+Потребность!I16+Потребность!J16</f>
        <v>12</v>
      </c>
      <c r="AA16" s="32">
        <f t="shared" si="20"/>
        <v>23008</v>
      </c>
      <c r="AB16" s="259"/>
    </row>
    <row r="17" spans="1:28" s="33" customFormat="1" ht="24.75" hidden="1" customHeight="1" outlineLevel="3" x14ac:dyDescent="0.35">
      <c r="A17" s="27" t="s">
        <v>190</v>
      </c>
      <c r="B17" s="28" t="s">
        <v>11</v>
      </c>
      <c r="C17" s="30"/>
      <c r="D17" s="186">
        <f>Потребность!D17/S$2</f>
        <v>0</v>
      </c>
      <c r="E17" s="186">
        <f>Потребность!E17/T$2</f>
        <v>0</v>
      </c>
      <c r="F17" s="186">
        <f>Потребность!F17/U$2</f>
        <v>0</v>
      </c>
      <c r="G17" s="186">
        <f>Потребность!G17/V$2</f>
        <v>0</v>
      </c>
      <c r="H17" s="186">
        <f>Потребность!H17/W$2</f>
        <v>0</v>
      </c>
      <c r="I17" s="186">
        <f>Потребность!I17/X$2</f>
        <v>4.4515669515669518E-5</v>
      </c>
      <c r="J17" s="186">
        <f>Потребность!J17/Y$2</f>
        <v>0</v>
      </c>
      <c r="K17" s="191">
        <f>Потребность!K17</f>
        <v>1</v>
      </c>
      <c r="L17" s="30">
        <f t="shared" si="11"/>
        <v>1433</v>
      </c>
      <c r="M17" s="30">
        <v>1800</v>
      </c>
      <c r="N17" s="30">
        <v>1050</v>
      </c>
      <c r="O17" s="30">
        <v>1449</v>
      </c>
      <c r="P17" s="30">
        <f t="shared" si="9"/>
        <v>6.3790954415954421E-2</v>
      </c>
      <c r="Q17" s="273">
        <v>5</v>
      </c>
      <c r="R17" s="31">
        <f t="shared" si="12"/>
        <v>6.3790954415954421E-2</v>
      </c>
      <c r="S17" s="32">
        <f t="shared" si="13"/>
        <v>0</v>
      </c>
      <c r="T17" s="32">
        <f t="shared" si="14"/>
        <v>0</v>
      </c>
      <c r="U17" s="32">
        <f t="shared" si="15"/>
        <v>0</v>
      </c>
      <c r="V17" s="32">
        <f t="shared" si="16"/>
        <v>0</v>
      </c>
      <c r="W17" s="32">
        <f t="shared" si="17"/>
        <v>0</v>
      </c>
      <c r="X17" s="32">
        <f t="shared" si="18"/>
        <v>6.3790954415954421E-2</v>
      </c>
      <c r="Y17" s="32">
        <f t="shared" si="19"/>
        <v>0</v>
      </c>
      <c r="Z17" s="32">
        <f>Потребность!D17+Потребность!E17+Потребность!F17+Потребность!G17+Потребность!H17+Потребность!I17+Потребность!J17</f>
        <v>15</v>
      </c>
      <c r="AA17" s="32">
        <f t="shared" si="20"/>
        <v>21495</v>
      </c>
      <c r="AB17" s="259"/>
    </row>
    <row r="18" spans="1:28" s="33" customFormat="1" ht="27.75" hidden="1" customHeight="1" outlineLevel="3" x14ac:dyDescent="0.35">
      <c r="A18" s="27" t="s">
        <v>191</v>
      </c>
      <c r="B18" s="28" t="s">
        <v>11</v>
      </c>
      <c r="C18" s="30"/>
      <c r="D18" s="186">
        <f>Потребность!D18/S$2</f>
        <v>0</v>
      </c>
      <c r="E18" s="186">
        <f>Потребность!E18/T$2</f>
        <v>0</v>
      </c>
      <c r="F18" s="186">
        <f>Потребность!F18/U$2</f>
        <v>0</v>
      </c>
      <c r="G18" s="186">
        <f>Потребность!G18/V$2</f>
        <v>0</v>
      </c>
      <c r="H18" s="186">
        <f>Потребность!H18/W$2</f>
        <v>7.4535198502140652E-6</v>
      </c>
      <c r="I18" s="186">
        <f>Потребность!I18/X$2</f>
        <v>0</v>
      </c>
      <c r="J18" s="186">
        <f>Потребность!J18/Y$2</f>
        <v>0</v>
      </c>
      <c r="K18" s="191">
        <f>Потребность!K18</f>
        <v>1</v>
      </c>
      <c r="L18" s="30">
        <f t="shared" si="11"/>
        <v>2633.3333333333335</v>
      </c>
      <c r="M18" s="30">
        <v>2300</v>
      </c>
      <c r="N18" s="30">
        <v>2600</v>
      </c>
      <c r="O18" s="30">
        <v>3000</v>
      </c>
      <c r="P18" s="30">
        <f t="shared" si="9"/>
        <v>1.9627602272230375E-2</v>
      </c>
      <c r="Q18" s="273">
        <v>6</v>
      </c>
      <c r="R18" s="31">
        <f t="shared" si="12"/>
        <v>1.9627602272230375E-2</v>
      </c>
      <c r="S18" s="32">
        <f t="shared" si="13"/>
        <v>0</v>
      </c>
      <c r="T18" s="32">
        <f t="shared" si="14"/>
        <v>0</v>
      </c>
      <c r="U18" s="32">
        <f t="shared" si="15"/>
        <v>0</v>
      </c>
      <c r="V18" s="32">
        <f t="shared" si="16"/>
        <v>0</v>
      </c>
      <c r="W18" s="32">
        <f t="shared" si="17"/>
        <v>1.9627602272230375E-2</v>
      </c>
      <c r="X18" s="32">
        <f t="shared" si="18"/>
        <v>0</v>
      </c>
      <c r="Y18" s="32">
        <f t="shared" si="19"/>
        <v>0</v>
      </c>
      <c r="Z18" s="32">
        <f>Потребность!D18+Потребность!E18+Потребность!F18+Потребность!G18+Потребность!H18+Потребность!I18+Потребность!J18</f>
        <v>10</v>
      </c>
      <c r="AA18" s="32">
        <f t="shared" si="20"/>
        <v>26333.333333333339</v>
      </c>
      <c r="AB18" s="259"/>
    </row>
    <row r="19" spans="1:28" s="33" customFormat="1" ht="24.75" hidden="1" customHeight="1" outlineLevel="3" x14ac:dyDescent="0.35">
      <c r="A19" s="27" t="s">
        <v>192</v>
      </c>
      <c r="B19" s="28" t="s">
        <v>11</v>
      </c>
      <c r="C19" s="30"/>
      <c r="D19" s="186">
        <f>Потребность!D19/S$2</f>
        <v>0</v>
      </c>
      <c r="E19" s="186">
        <f>Потребность!E19/T$2</f>
        <v>0</v>
      </c>
      <c r="F19" s="186">
        <f>Потребность!F19/U$2</f>
        <v>0</v>
      </c>
      <c r="G19" s="186">
        <f>Потребность!G19/V$2</f>
        <v>0</v>
      </c>
      <c r="H19" s="186">
        <f>Потребность!H19/W$2</f>
        <v>0</v>
      </c>
      <c r="I19" s="186">
        <f>Потребность!I19/X$2</f>
        <v>0</v>
      </c>
      <c r="J19" s="186">
        <f>Потребность!J19/Y$2</f>
        <v>0</v>
      </c>
      <c r="K19" s="191">
        <f>Потребность!K19</f>
        <v>1</v>
      </c>
      <c r="L19" s="30">
        <f t="shared" si="11"/>
        <v>1550</v>
      </c>
      <c r="M19" s="275">
        <v>1550</v>
      </c>
      <c r="N19" s="275">
        <v>1900</v>
      </c>
      <c r="O19" s="275">
        <v>1200</v>
      </c>
      <c r="P19" s="30">
        <f t="shared" si="9"/>
        <v>0</v>
      </c>
      <c r="Q19" s="273">
        <v>8</v>
      </c>
      <c r="R19" s="31">
        <f t="shared" si="12"/>
        <v>0</v>
      </c>
      <c r="S19" s="32">
        <f t="shared" si="13"/>
        <v>0</v>
      </c>
      <c r="T19" s="32">
        <f t="shared" si="14"/>
        <v>0</v>
      </c>
      <c r="U19" s="32">
        <f t="shared" si="15"/>
        <v>0</v>
      </c>
      <c r="V19" s="32">
        <f t="shared" si="16"/>
        <v>0</v>
      </c>
      <c r="W19" s="32">
        <f t="shared" si="17"/>
        <v>0</v>
      </c>
      <c r="X19" s="32">
        <f t="shared" si="18"/>
        <v>0</v>
      </c>
      <c r="Y19" s="32">
        <f t="shared" si="19"/>
        <v>0</v>
      </c>
      <c r="Z19" s="32">
        <f>Потребность!D19+Потребность!E19+Потребность!F19+Потребность!G19+Потребность!H19+Потребность!I19+Потребность!J19</f>
        <v>0</v>
      </c>
      <c r="AA19" s="32">
        <f t="shared" si="20"/>
        <v>0</v>
      </c>
      <c r="AB19" s="259"/>
    </row>
    <row r="20" spans="1:28" s="33" customFormat="1" ht="24.75" hidden="1" customHeight="1" outlineLevel="3" x14ac:dyDescent="0.35">
      <c r="A20" s="27" t="s">
        <v>193</v>
      </c>
      <c r="B20" s="28" t="s">
        <v>31</v>
      </c>
      <c r="C20" s="30"/>
      <c r="D20" s="186">
        <f>Потребность!D20/S$2</f>
        <v>0</v>
      </c>
      <c r="E20" s="186">
        <f>Потребность!E20/T$2</f>
        <v>0</v>
      </c>
      <c r="F20" s="186">
        <f>Потребность!F20/U$2</f>
        <v>0</v>
      </c>
      <c r="G20" s="186">
        <f>Потребность!G20/V$2</f>
        <v>0</v>
      </c>
      <c r="H20" s="186">
        <f>Потребность!H20/W$2</f>
        <v>0</v>
      </c>
      <c r="I20" s="186">
        <f>Потребность!I20/X$2</f>
        <v>5.9354226020892684E-6</v>
      </c>
      <c r="J20" s="186">
        <f>Потребность!J20/Y$2</f>
        <v>0</v>
      </c>
      <c r="K20" s="191">
        <f>Потребность!K20</f>
        <v>1</v>
      </c>
      <c r="L20" s="30">
        <f t="shared" ref="L20:L32" si="21">AVERAGE(M20:O20)</f>
        <v>4100</v>
      </c>
      <c r="M20" s="30">
        <v>3500</v>
      </c>
      <c r="N20" s="30">
        <v>4700</v>
      </c>
      <c r="O20" s="30">
        <v>4100</v>
      </c>
      <c r="P20" s="30">
        <f t="shared" si="9"/>
        <v>2.4335232668565999E-2</v>
      </c>
      <c r="Q20" s="273">
        <v>253</v>
      </c>
      <c r="R20" s="31">
        <f t="shared" si="12"/>
        <v>2.4335232668565999E-2</v>
      </c>
      <c r="S20" s="32">
        <f t="shared" si="13"/>
        <v>0</v>
      </c>
      <c r="T20" s="32">
        <f t="shared" si="14"/>
        <v>0</v>
      </c>
      <c r="U20" s="32">
        <f t="shared" si="15"/>
        <v>0</v>
      </c>
      <c r="V20" s="32">
        <f t="shared" si="16"/>
        <v>0</v>
      </c>
      <c r="W20" s="32">
        <f t="shared" si="17"/>
        <v>0</v>
      </c>
      <c r="X20" s="32">
        <f t="shared" si="18"/>
        <v>2.4335232668565999E-2</v>
      </c>
      <c r="Y20" s="32">
        <f t="shared" si="19"/>
        <v>0</v>
      </c>
      <c r="Z20" s="32">
        <f>Потребность!D20+Потребность!E20+Потребность!F20+Потребность!G20+Потребность!H20+Потребность!I20+Потребность!J20</f>
        <v>2</v>
      </c>
      <c r="AA20" s="32">
        <f t="shared" si="20"/>
        <v>8200</v>
      </c>
      <c r="AB20" s="259"/>
    </row>
    <row r="21" spans="1:28" s="33" customFormat="1" ht="24.75" hidden="1" customHeight="1" outlineLevel="3" x14ac:dyDescent="0.35">
      <c r="A21" s="27" t="s">
        <v>194</v>
      </c>
      <c r="B21" s="28" t="s">
        <v>11</v>
      </c>
      <c r="C21" s="30"/>
      <c r="D21" s="186">
        <f>Потребность!D21/S$2</f>
        <v>0</v>
      </c>
      <c r="E21" s="186">
        <f>Потребность!E21/T$2</f>
        <v>0</v>
      </c>
      <c r="F21" s="186">
        <f>Потребность!F21/U$2</f>
        <v>0</v>
      </c>
      <c r="G21" s="186">
        <f>Потребность!G21/V$2</f>
        <v>0</v>
      </c>
      <c r="H21" s="186">
        <f>Потребность!H21/W$2</f>
        <v>0</v>
      </c>
      <c r="I21" s="186">
        <f>Потребность!I21/X$2</f>
        <v>5.9354226020892684E-6</v>
      </c>
      <c r="J21" s="186">
        <f>Потребность!J21/Y$2</f>
        <v>0</v>
      </c>
      <c r="K21" s="191">
        <f>Потребность!K21</f>
        <v>1</v>
      </c>
      <c r="L21" s="30">
        <f t="shared" si="21"/>
        <v>2303.3333333333335</v>
      </c>
      <c r="M21" s="30">
        <v>2950</v>
      </c>
      <c r="N21" s="30">
        <v>2460</v>
      </c>
      <c r="O21" s="30">
        <v>1500</v>
      </c>
      <c r="P21" s="30">
        <f t="shared" si="9"/>
        <v>1.3671256726812282E-2</v>
      </c>
      <c r="Q21" s="273">
        <v>4</v>
      </c>
      <c r="R21" s="31">
        <f t="shared" si="12"/>
        <v>1.3671256726812282E-2</v>
      </c>
      <c r="S21" s="32">
        <f t="shared" si="13"/>
        <v>0</v>
      </c>
      <c r="T21" s="32">
        <f t="shared" si="14"/>
        <v>0</v>
      </c>
      <c r="U21" s="32">
        <f t="shared" si="15"/>
        <v>0</v>
      </c>
      <c r="V21" s="32">
        <f t="shared" si="16"/>
        <v>0</v>
      </c>
      <c r="W21" s="32">
        <f t="shared" si="17"/>
        <v>0</v>
      </c>
      <c r="X21" s="32">
        <f t="shared" si="18"/>
        <v>1.3671256726812282E-2</v>
      </c>
      <c r="Y21" s="32">
        <f t="shared" si="19"/>
        <v>0</v>
      </c>
      <c r="Z21" s="32">
        <f>Потребность!D21+Потребность!E21+Потребность!F21+Потребность!G21+Потребность!H21+Потребность!I21+Потребность!J21</f>
        <v>2</v>
      </c>
      <c r="AA21" s="32">
        <f t="shared" si="20"/>
        <v>4606.666666666667</v>
      </c>
      <c r="AB21" s="259"/>
    </row>
    <row r="22" spans="1:28" s="33" customFormat="1" ht="24.75" hidden="1" customHeight="1" outlineLevel="3" x14ac:dyDescent="0.35">
      <c r="A22" s="27" t="s">
        <v>195</v>
      </c>
      <c r="B22" s="28" t="s">
        <v>11</v>
      </c>
      <c r="C22" s="30"/>
      <c r="D22" s="186">
        <f>Потребность!D22/S$2</f>
        <v>0</v>
      </c>
      <c r="E22" s="186">
        <f>Потребность!E22/T$2</f>
        <v>0</v>
      </c>
      <c r="F22" s="186">
        <f>Потребность!F22/U$2</f>
        <v>0</v>
      </c>
      <c r="G22" s="186">
        <f>Потребность!G22/V$2</f>
        <v>3.120420782501679E-6</v>
      </c>
      <c r="H22" s="186">
        <f>Потребность!H22/W$2</f>
        <v>0</v>
      </c>
      <c r="I22" s="186">
        <f>Потребность!I22/X$2</f>
        <v>0</v>
      </c>
      <c r="J22" s="186">
        <f>Потребность!J22/Y$2</f>
        <v>0</v>
      </c>
      <c r="K22" s="191">
        <f>Потребность!K22</f>
        <v>1</v>
      </c>
      <c r="L22" s="30">
        <f t="shared" si="21"/>
        <v>220</v>
      </c>
      <c r="M22" s="30">
        <v>220</v>
      </c>
      <c r="N22" s="30">
        <v>220</v>
      </c>
      <c r="O22" s="30">
        <v>220</v>
      </c>
      <c r="P22" s="30">
        <f t="shared" si="9"/>
        <v>6.8649257215036943E-4</v>
      </c>
      <c r="Q22" s="273">
        <v>103</v>
      </c>
      <c r="R22" s="31">
        <f t="shared" si="12"/>
        <v>6.8649257215036943E-4</v>
      </c>
      <c r="S22" s="32">
        <f t="shared" si="13"/>
        <v>0</v>
      </c>
      <c r="T22" s="32">
        <f t="shared" si="14"/>
        <v>0</v>
      </c>
      <c r="U22" s="32">
        <f t="shared" si="15"/>
        <v>0</v>
      </c>
      <c r="V22" s="32">
        <f t="shared" si="16"/>
        <v>6.8649257215036943E-4</v>
      </c>
      <c r="W22" s="32">
        <f t="shared" si="17"/>
        <v>0</v>
      </c>
      <c r="X22" s="32">
        <f t="shared" si="18"/>
        <v>0</v>
      </c>
      <c r="Y22" s="32">
        <f t="shared" si="19"/>
        <v>0</v>
      </c>
      <c r="Z22" s="32">
        <f>Потребность!D22+Потребность!E22+Потребность!F22+Потребность!G22+Потребность!H22+Потребность!I22+Потребность!J22</f>
        <v>15</v>
      </c>
      <c r="AA22" s="32">
        <f t="shared" si="20"/>
        <v>3300.0000000000005</v>
      </c>
      <c r="AB22" s="259"/>
    </row>
    <row r="23" spans="1:28" s="33" customFormat="1" ht="24.75" hidden="1" customHeight="1" outlineLevel="3" x14ac:dyDescent="0.35">
      <c r="A23" s="27" t="s">
        <v>196</v>
      </c>
      <c r="B23" s="28" t="s">
        <v>11</v>
      </c>
      <c r="C23" s="30"/>
      <c r="D23" s="186">
        <f>Потребность!D23/S$2</f>
        <v>0</v>
      </c>
      <c r="E23" s="186">
        <f>Потребность!E23/T$2</f>
        <v>0</v>
      </c>
      <c r="F23" s="186">
        <f>Потребность!F23/U$2</f>
        <v>0</v>
      </c>
      <c r="G23" s="186">
        <f>Потребность!G23/V$2</f>
        <v>0</v>
      </c>
      <c r="H23" s="186">
        <f>Потребность!H23/W$2</f>
        <v>0</v>
      </c>
      <c r="I23" s="186">
        <f>Потребность!I23/X$2</f>
        <v>8.9031339031339026E-6</v>
      </c>
      <c r="J23" s="186">
        <f>Потребность!J23/Y$2</f>
        <v>0</v>
      </c>
      <c r="K23" s="191">
        <f>Потребность!K23</f>
        <v>1</v>
      </c>
      <c r="L23" s="30">
        <f t="shared" si="21"/>
        <v>389.66666666666669</v>
      </c>
      <c r="M23" s="30">
        <v>435</v>
      </c>
      <c r="N23" s="30">
        <v>384</v>
      </c>
      <c r="O23" s="30">
        <v>350</v>
      </c>
      <c r="P23" s="30">
        <f t="shared" si="9"/>
        <v>3.4692545109211775E-3</v>
      </c>
      <c r="Q23" s="273">
        <v>2</v>
      </c>
      <c r="R23" s="31">
        <f t="shared" si="12"/>
        <v>3.4692545109211775E-3</v>
      </c>
      <c r="S23" s="32">
        <f t="shared" si="13"/>
        <v>0</v>
      </c>
      <c r="T23" s="32">
        <f t="shared" si="14"/>
        <v>0</v>
      </c>
      <c r="U23" s="32">
        <f t="shared" si="15"/>
        <v>0</v>
      </c>
      <c r="V23" s="32">
        <f t="shared" si="16"/>
        <v>0</v>
      </c>
      <c r="W23" s="32">
        <f t="shared" si="17"/>
        <v>0</v>
      </c>
      <c r="X23" s="32">
        <f t="shared" si="18"/>
        <v>3.4692545109211775E-3</v>
      </c>
      <c r="Y23" s="32">
        <f t="shared" si="19"/>
        <v>0</v>
      </c>
      <c r="Z23" s="32">
        <f>Потребность!D23+Потребность!E23+Потребность!F23+Потребность!G23+Потребность!H23+Потребность!I23+Потребность!J23</f>
        <v>3</v>
      </c>
      <c r="AA23" s="32">
        <f t="shared" si="20"/>
        <v>1169</v>
      </c>
      <c r="AB23" s="259"/>
    </row>
    <row r="24" spans="1:28" s="33" customFormat="1" ht="24.75" hidden="1" customHeight="1" outlineLevel="3" x14ac:dyDescent="0.35">
      <c r="A24" s="27" t="s">
        <v>197</v>
      </c>
      <c r="B24" s="28" t="s">
        <v>198</v>
      </c>
      <c r="C24" s="30"/>
      <c r="D24" s="186">
        <f>Потребность!D24/S$2</f>
        <v>0</v>
      </c>
      <c r="E24" s="186">
        <f>Потребность!E24/T$2</f>
        <v>0</v>
      </c>
      <c r="F24" s="186">
        <f>Потребность!F24/U$2</f>
        <v>0</v>
      </c>
      <c r="G24" s="186">
        <f>Потребность!G24/V$2</f>
        <v>0</v>
      </c>
      <c r="H24" s="186">
        <f>Потребность!H24/W$2</f>
        <v>0</v>
      </c>
      <c r="I24" s="186">
        <f>Потребность!I24/X$2</f>
        <v>1.4838556505223173E-5</v>
      </c>
      <c r="J24" s="186">
        <f>Потребность!J24/Y$2</f>
        <v>0</v>
      </c>
      <c r="K24" s="191">
        <f>Потребность!K24</f>
        <v>1</v>
      </c>
      <c r="L24" s="30">
        <f t="shared" si="21"/>
        <v>1150</v>
      </c>
      <c r="M24" s="30">
        <v>1150</v>
      </c>
      <c r="N24" s="30">
        <v>1150</v>
      </c>
      <c r="O24" s="30">
        <v>1150</v>
      </c>
      <c r="P24" s="30">
        <f t="shared" si="9"/>
        <v>1.7064339981006649E-2</v>
      </c>
      <c r="Q24" s="273">
        <v>241</v>
      </c>
      <c r="R24" s="31">
        <f t="shared" si="12"/>
        <v>1.7064339981006649E-2</v>
      </c>
      <c r="S24" s="32">
        <f t="shared" si="13"/>
        <v>0</v>
      </c>
      <c r="T24" s="32">
        <f t="shared" si="14"/>
        <v>0</v>
      </c>
      <c r="U24" s="32">
        <f t="shared" si="15"/>
        <v>0</v>
      </c>
      <c r="V24" s="32">
        <f t="shared" si="16"/>
        <v>0</v>
      </c>
      <c r="W24" s="32">
        <f t="shared" si="17"/>
        <v>0</v>
      </c>
      <c r="X24" s="32">
        <f t="shared" si="18"/>
        <v>1.7064339981006649E-2</v>
      </c>
      <c r="Y24" s="32">
        <f t="shared" si="19"/>
        <v>0</v>
      </c>
      <c r="Z24" s="32">
        <f>Потребность!D24+Потребность!E24+Потребность!F24+Потребность!G24+Потребность!H24+Потребность!I24+Потребность!J24</f>
        <v>5</v>
      </c>
      <c r="AA24" s="32">
        <f t="shared" si="20"/>
        <v>5750</v>
      </c>
      <c r="AB24" s="259"/>
    </row>
    <row r="25" spans="1:28" s="33" customFormat="1" ht="24.75" hidden="1" customHeight="1" outlineLevel="3" x14ac:dyDescent="0.35">
      <c r="A25" s="27" t="s">
        <v>199</v>
      </c>
      <c r="B25" s="28" t="s">
        <v>11</v>
      </c>
      <c r="C25" s="30"/>
      <c r="D25" s="186">
        <f>Потребность!D25/S$2</f>
        <v>0</v>
      </c>
      <c r="E25" s="186">
        <f>Потребность!E25/T$2</f>
        <v>0</v>
      </c>
      <c r="F25" s="186">
        <f>Потребность!F25/U$2</f>
        <v>0</v>
      </c>
      <c r="G25" s="186">
        <f>Потребность!G25/V$2</f>
        <v>0</v>
      </c>
      <c r="H25" s="186">
        <f>Потребность!H25/W$2</f>
        <v>0</v>
      </c>
      <c r="I25" s="186">
        <f>Потребность!I25/X$2</f>
        <v>2.3741690408357073E-5</v>
      </c>
      <c r="J25" s="186">
        <f>Потребность!J25/Y$2</f>
        <v>0</v>
      </c>
      <c r="K25" s="191">
        <f>Потребность!K25</f>
        <v>1</v>
      </c>
      <c r="L25" s="30">
        <f t="shared" si="21"/>
        <v>1016.6666666666666</v>
      </c>
      <c r="M25" s="30">
        <v>1000</v>
      </c>
      <c r="N25" s="30">
        <v>1100</v>
      </c>
      <c r="O25" s="30">
        <v>950</v>
      </c>
      <c r="P25" s="30">
        <f t="shared" si="9"/>
        <v>2.4137385248496356E-2</v>
      </c>
      <c r="Q25" s="273">
        <v>148</v>
      </c>
      <c r="R25" s="31">
        <f t="shared" si="12"/>
        <v>2.4137385248496356E-2</v>
      </c>
      <c r="S25" s="32">
        <f t="shared" si="13"/>
        <v>0</v>
      </c>
      <c r="T25" s="32">
        <f t="shared" si="14"/>
        <v>0</v>
      </c>
      <c r="U25" s="32">
        <f t="shared" si="15"/>
        <v>0</v>
      </c>
      <c r="V25" s="32">
        <f t="shared" si="16"/>
        <v>0</v>
      </c>
      <c r="W25" s="32">
        <f t="shared" si="17"/>
        <v>0</v>
      </c>
      <c r="X25" s="32">
        <f t="shared" si="18"/>
        <v>2.4137385248496356E-2</v>
      </c>
      <c r="Y25" s="32">
        <f t="shared" si="19"/>
        <v>0</v>
      </c>
      <c r="Z25" s="32">
        <f>Потребность!D25+Потребность!E25+Потребность!F25+Потребность!G25+Потребность!H25+Потребность!I25+Потребность!J25</f>
        <v>8</v>
      </c>
      <c r="AA25" s="32">
        <f t="shared" si="20"/>
        <v>8133.3333333333321</v>
      </c>
      <c r="AB25" s="259"/>
    </row>
    <row r="26" spans="1:28" s="33" customFormat="1" ht="24.75" hidden="1" customHeight="1" outlineLevel="3" x14ac:dyDescent="0.35">
      <c r="A26" s="27" t="s">
        <v>200</v>
      </c>
      <c r="B26" s="28" t="s">
        <v>11</v>
      </c>
      <c r="C26" s="30"/>
      <c r="D26" s="186">
        <f>Потребность!D26/S$2</f>
        <v>0</v>
      </c>
      <c r="E26" s="186">
        <f>Потребность!E26/T$2</f>
        <v>0</v>
      </c>
      <c r="F26" s="186">
        <f>Потребность!F26/U$2</f>
        <v>0</v>
      </c>
      <c r="G26" s="186">
        <f>Потребность!G26/V$2</f>
        <v>0</v>
      </c>
      <c r="H26" s="186">
        <f>Потребность!H26/W$2</f>
        <v>0</v>
      </c>
      <c r="I26" s="186">
        <f>Потребность!I26/X$2</f>
        <v>2.9677113010446345E-5</v>
      </c>
      <c r="J26" s="186">
        <f>Потребность!J26/Y$2</f>
        <v>0</v>
      </c>
      <c r="K26" s="191">
        <f>Потребность!K26</f>
        <v>1</v>
      </c>
      <c r="L26" s="30">
        <f t="shared" si="21"/>
        <v>1700</v>
      </c>
      <c r="M26" s="30">
        <v>1700</v>
      </c>
      <c r="N26" s="30">
        <v>1700</v>
      </c>
      <c r="O26" s="30">
        <v>1700</v>
      </c>
      <c r="P26" s="30">
        <f t="shared" si="9"/>
        <v>5.0451092117758785E-2</v>
      </c>
      <c r="Q26" s="273">
        <v>143</v>
      </c>
      <c r="R26" s="31">
        <f t="shared" si="12"/>
        <v>5.0451092117758785E-2</v>
      </c>
      <c r="S26" s="32">
        <f t="shared" si="13"/>
        <v>0</v>
      </c>
      <c r="T26" s="32">
        <f t="shared" si="14"/>
        <v>0</v>
      </c>
      <c r="U26" s="32">
        <f t="shared" si="15"/>
        <v>0</v>
      </c>
      <c r="V26" s="32">
        <f t="shared" si="16"/>
        <v>0</v>
      </c>
      <c r="W26" s="32">
        <f t="shared" si="17"/>
        <v>0</v>
      </c>
      <c r="X26" s="32">
        <f t="shared" si="18"/>
        <v>5.0451092117758785E-2</v>
      </c>
      <c r="Y26" s="32">
        <f t="shared" si="19"/>
        <v>0</v>
      </c>
      <c r="Z26" s="32">
        <f>Потребность!D26+Потребность!E26+Потребность!F26+Потребность!G26+Потребность!H26+Потребность!I26+Потребность!J26</f>
        <v>10</v>
      </c>
      <c r="AA26" s="32">
        <f t="shared" si="20"/>
        <v>17000</v>
      </c>
      <c r="AB26" s="259"/>
    </row>
    <row r="27" spans="1:28" s="33" customFormat="1" ht="24.75" hidden="1" customHeight="1" outlineLevel="3" x14ac:dyDescent="0.35">
      <c r="A27" s="27" t="s">
        <v>201</v>
      </c>
      <c r="B27" s="28" t="s">
        <v>11</v>
      </c>
      <c r="C27" s="30"/>
      <c r="D27" s="186">
        <f>Потребность!D27/S$2</f>
        <v>0</v>
      </c>
      <c r="E27" s="186">
        <f>Потребность!E27/T$2</f>
        <v>0</v>
      </c>
      <c r="F27" s="186">
        <f>Потребность!F27/U$2</f>
        <v>0</v>
      </c>
      <c r="G27" s="186">
        <f>Потребность!G27/V$2</f>
        <v>0</v>
      </c>
      <c r="H27" s="186">
        <f>Потребность!H27/W$2</f>
        <v>0</v>
      </c>
      <c r="I27" s="186">
        <f>Потребность!I27/X$2</f>
        <v>2.9677113010446345E-5</v>
      </c>
      <c r="J27" s="186">
        <f>Потребность!J27/Y$2</f>
        <v>0</v>
      </c>
      <c r="K27" s="191">
        <f>Потребность!K27</f>
        <v>1</v>
      </c>
      <c r="L27" s="30">
        <f t="shared" si="21"/>
        <v>950</v>
      </c>
      <c r="M27" s="30">
        <v>1000</v>
      </c>
      <c r="N27" s="30">
        <v>950</v>
      </c>
      <c r="O27" s="30">
        <v>900</v>
      </c>
      <c r="P27" s="30">
        <f t="shared" si="9"/>
        <v>2.8193257359924027E-2</v>
      </c>
      <c r="Q27" s="273">
        <v>144</v>
      </c>
      <c r="R27" s="31">
        <f t="shared" si="12"/>
        <v>2.8193257359924027E-2</v>
      </c>
      <c r="S27" s="32">
        <f t="shared" si="13"/>
        <v>0</v>
      </c>
      <c r="T27" s="32">
        <f t="shared" si="14"/>
        <v>0</v>
      </c>
      <c r="U27" s="32">
        <f t="shared" si="15"/>
        <v>0</v>
      </c>
      <c r="V27" s="32">
        <f t="shared" si="16"/>
        <v>0</v>
      </c>
      <c r="W27" s="32">
        <f t="shared" si="17"/>
        <v>0</v>
      </c>
      <c r="X27" s="32">
        <f t="shared" si="18"/>
        <v>2.8193257359924027E-2</v>
      </c>
      <c r="Y27" s="32">
        <f t="shared" si="19"/>
        <v>0</v>
      </c>
      <c r="Z27" s="32">
        <f>Потребность!D27+Потребность!E27+Потребность!F27+Потребность!G27+Потребность!H27+Потребность!I27+Потребность!J27</f>
        <v>10</v>
      </c>
      <c r="AA27" s="32">
        <f t="shared" si="20"/>
        <v>9500</v>
      </c>
      <c r="AB27" s="259"/>
    </row>
    <row r="28" spans="1:28" s="33" customFormat="1" ht="24.75" hidden="1" customHeight="1" outlineLevel="3" x14ac:dyDescent="0.35">
      <c r="A28" s="27" t="s">
        <v>589</v>
      </c>
      <c r="B28" s="28" t="s">
        <v>11</v>
      </c>
      <c r="C28" s="30"/>
      <c r="D28" s="186">
        <f>Потребность!D28/S$2</f>
        <v>0</v>
      </c>
      <c r="E28" s="186">
        <f>Потребность!E28/T$2</f>
        <v>0</v>
      </c>
      <c r="F28" s="186">
        <f>Потребность!F28/U$2</f>
        <v>0</v>
      </c>
      <c r="G28" s="186">
        <f>Потребность!G28/V$2</f>
        <v>0</v>
      </c>
      <c r="H28" s="186">
        <f>Потребность!H28/W$2</f>
        <v>0</v>
      </c>
      <c r="I28" s="186">
        <f>Потребность!I28/X$2</f>
        <v>2.9677113010446345E-5</v>
      </c>
      <c r="J28" s="186">
        <f>Потребность!J28/Y$2</f>
        <v>0</v>
      </c>
      <c r="K28" s="191">
        <f>Потребность!K28</f>
        <v>1</v>
      </c>
      <c r="L28" s="30">
        <f t="shared" si="21"/>
        <v>1816.6666666666667</v>
      </c>
      <c r="M28" s="30">
        <v>1700</v>
      </c>
      <c r="N28" s="30">
        <v>1950</v>
      </c>
      <c r="O28" s="30">
        <v>1800</v>
      </c>
      <c r="P28" s="30">
        <f t="shared" si="9"/>
        <v>5.3913421968977526E-2</v>
      </c>
      <c r="Q28" s="273">
        <v>145</v>
      </c>
      <c r="R28" s="31">
        <f t="shared" si="12"/>
        <v>5.3913421968977526E-2</v>
      </c>
      <c r="S28" s="32">
        <f t="shared" si="13"/>
        <v>0</v>
      </c>
      <c r="T28" s="32">
        <f t="shared" si="14"/>
        <v>0</v>
      </c>
      <c r="U28" s="32">
        <f t="shared" si="15"/>
        <v>0</v>
      </c>
      <c r="V28" s="32">
        <f t="shared" si="16"/>
        <v>0</v>
      </c>
      <c r="W28" s="32">
        <f t="shared" si="17"/>
        <v>0</v>
      </c>
      <c r="X28" s="32">
        <f t="shared" si="18"/>
        <v>5.3913421968977526E-2</v>
      </c>
      <c r="Y28" s="32">
        <f t="shared" si="19"/>
        <v>0</v>
      </c>
      <c r="Z28" s="32">
        <f>Потребность!D28+Потребность!E28+Потребность!F28+Потребность!G28+Потребность!H28+Потребность!I28+Потребность!J28</f>
        <v>10</v>
      </c>
      <c r="AA28" s="32">
        <f t="shared" si="20"/>
        <v>18166.666666666668</v>
      </c>
      <c r="AB28" s="259"/>
    </row>
    <row r="29" spans="1:28" s="33" customFormat="1" ht="24.75" hidden="1" customHeight="1" outlineLevel="3" x14ac:dyDescent="0.35">
      <c r="A29" s="27" t="s">
        <v>203</v>
      </c>
      <c r="B29" s="28" t="s">
        <v>11</v>
      </c>
      <c r="C29" s="30"/>
      <c r="D29" s="186">
        <f>Потребность!D29/S$2</f>
        <v>0</v>
      </c>
      <c r="E29" s="186">
        <f>Потребность!E29/T$2</f>
        <v>0</v>
      </c>
      <c r="F29" s="186">
        <f>Потребность!F29/U$2</f>
        <v>0</v>
      </c>
      <c r="G29" s="186">
        <f>Потребность!G29/V$2</f>
        <v>0</v>
      </c>
      <c r="H29" s="186">
        <f>Потребность!H29/W$2</f>
        <v>0</v>
      </c>
      <c r="I29" s="186">
        <f>Потребность!I29/X$2</f>
        <v>4.1547958214624882E-5</v>
      </c>
      <c r="J29" s="186">
        <f>Потребность!J29/Y$2</f>
        <v>0</v>
      </c>
      <c r="K29" s="191">
        <f>Потребность!K29</f>
        <v>1</v>
      </c>
      <c r="L29" s="30">
        <f t="shared" si="21"/>
        <v>1583.3333333333333</v>
      </c>
      <c r="M29" s="30">
        <v>1700</v>
      </c>
      <c r="N29" s="30">
        <v>1450</v>
      </c>
      <c r="O29" s="30">
        <v>1600</v>
      </c>
      <c r="P29" s="30">
        <f t="shared" si="9"/>
        <v>6.5784267173156066E-2</v>
      </c>
      <c r="Q29" s="273">
        <v>146</v>
      </c>
      <c r="R29" s="31">
        <f t="shared" si="12"/>
        <v>6.5784267173156066E-2</v>
      </c>
      <c r="S29" s="32">
        <f t="shared" si="13"/>
        <v>0</v>
      </c>
      <c r="T29" s="32">
        <f t="shared" si="14"/>
        <v>0</v>
      </c>
      <c r="U29" s="32">
        <f t="shared" si="15"/>
        <v>0</v>
      </c>
      <c r="V29" s="32">
        <f t="shared" si="16"/>
        <v>0</v>
      </c>
      <c r="W29" s="32">
        <f t="shared" si="17"/>
        <v>0</v>
      </c>
      <c r="X29" s="32">
        <f t="shared" si="18"/>
        <v>6.5784267173156066E-2</v>
      </c>
      <c r="Y29" s="32">
        <f t="shared" si="19"/>
        <v>0</v>
      </c>
      <c r="Z29" s="32">
        <f>Потребность!D29+Потребность!E29+Потребность!F29+Потребность!G29+Потребность!H29+Потребность!I29+Потребность!J29</f>
        <v>14</v>
      </c>
      <c r="AA29" s="32">
        <f t="shared" si="20"/>
        <v>22166.666666666668</v>
      </c>
      <c r="AB29" s="259"/>
    </row>
    <row r="30" spans="1:28" s="33" customFormat="1" ht="24.75" hidden="1" customHeight="1" outlineLevel="3" x14ac:dyDescent="0.35">
      <c r="A30" s="27" t="s">
        <v>204</v>
      </c>
      <c r="B30" s="28" t="s">
        <v>11</v>
      </c>
      <c r="C30" s="30"/>
      <c r="D30" s="186">
        <f>Потребность!D30/S$2</f>
        <v>0</v>
      </c>
      <c r="E30" s="186">
        <f>Потребность!E30/T$2</f>
        <v>0</v>
      </c>
      <c r="F30" s="186">
        <f>Потребность!F30/U$2</f>
        <v>0</v>
      </c>
      <c r="G30" s="186">
        <f>Потребность!G30/V$2</f>
        <v>0</v>
      </c>
      <c r="H30" s="186">
        <f>Потребность!H30/W$2</f>
        <v>0</v>
      </c>
      <c r="I30" s="186">
        <f>Потребность!I30/X$2</f>
        <v>2.9677113010446345E-5</v>
      </c>
      <c r="J30" s="186">
        <f>Потребность!J30/Y$2</f>
        <v>0</v>
      </c>
      <c r="K30" s="191">
        <f>Потребность!K30</f>
        <v>1</v>
      </c>
      <c r="L30" s="30">
        <f t="shared" si="21"/>
        <v>750</v>
      </c>
      <c r="M30" s="30">
        <v>700</v>
      </c>
      <c r="N30" s="30">
        <v>750</v>
      </c>
      <c r="O30" s="30">
        <v>800</v>
      </c>
      <c r="P30" s="30">
        <f t="shared" si="9"/>
        <v>2.2257834757834757E-2</v>
      </c>
      <c r="Q30" s="273">
        <v>147</v>
      </c>
      <c r="R30" s="31">
        <f t="shared" si="12"/>
        <v>2.2257834757834757E-2</v>
      </c>
      <c r="S30" s="32">
        <f t="shared" si="13"/>
        <v>0</v>
      </c>
      <c r="T30" s="32">
        <f t="shared" si="14"/>
        <v>0</v>
      </c>
      <c r="U30" s="32">
        <f t="shared" si="15"/>
        <v>0</v>
      </c>
      <c r="V30" s="32">
        <f t="shared" si="16"/>
        <v>0</v>
      </c>
      <c r="W30" s="32">
        <f t="shared" si="17"/>
        <v>0</v>
      </c>
      <c r="X30" s="32">
        <f t="shared" si="18"/>
        <v>2.2257834757834757E-2</v>
      </c>
      <c r="Y30" s="32">
        <f t="shared" si="19"/>
        <v>0</v>
      </c>
      <c r="Z30" s="32">
        <f>Потребность!D30+Потребность!E30+Потребность!F30+Потребность!G30+Потребность!H30+Потребность!I30+Потребность!J30</f>
        <v>10</v>
      </c>
      <c r="AA30" s="32">
        <f t="shared" si="20"/>
        <v>7500</v>
      </c>
      <c r="AB30" s="259"/>
    </row>
    <row r="31" spans="1:28" s="33" customFormat="1" ht="24.75" hidden="1" customHeight="1" outlineLevel="3" x14ac:dyDescent="0.35">
      <c r="A31" s="27" t="s">
        <v>205</v>
      </c>
      <c r="B31" s="28" t="s">
        <v>11</v>
      </c>
      <c r="C31" s="30"/>
      <c r="D31" s="186">
        <f>Потребность!D31/S$2</f>
        <v>0</v>
      </c>
      <c r="E31" s="186">
        <f>Потребность!E31/T$2</f>
        <v>0</v>
      </c>
      <c r="F31" s="186">
        <f>Потребность!F31/U$2</f>
        <v>0</v>
      </c>
      <c r="G31" s="186">
        <f>Потребность!G31/V$2</f>
        <v>0</v>
      </c>
      <c r="H31" s="186">
        <f>Потребность!H31/W$2</f>
        <v>0</v>
      </c>
      <c r="I31" s="186">
        <f>Потребность!I31/X$2</f>
        <v>2.9677113010446345E-5</v>
      </c>
      <c r="J31" s="186">
        <f>Потребность!J31/Y$2</f>
        <v>0</v>
      </c>
      <c r="K31" s="191">
        <f>Потребность!K31</f>
        <v>1</v>
      </c>
      <c r="L31" s="30">
        <f t="shared" si="21"/>
        <v>683.33333333333337</v>
      </c>
      <c r="M31" s="30">
        <v>700</v>
      </c>
      <c r="N31" s="30">
        <v>600</v>
      </c>
      <c r="O31" s="30">
        <v>750</v>
      </c>
      <c r="P31" s="30">
        <f t="shared" si="9"/>
        <v>2.0279360557138339E-2</v>
      </c>
      <c r="Q31" s="273">
        <v>149</v>
      </c>
      <c r="R31" s="31">
        <f t="shared" si="12"/>
        <v>2.0279360557138339E-2</v>
      </c>
      <c r="S31" s="32">
        <f t="shared" si="13"/>
        <v>0</v>
      </c>
      <c r="T31" s="32">
        <f t="shared" si="14"/>
        <v>0</v>
      </c>
      <c r="U31" s="32">
        <f t="shared" si="15"/>
        <v>0</v>
      </c>
      <c r="V31" s="32">
        <f t="shared" si="16"/>
        <v>0</v>
      </c>
      <c r="W31" s="32">
        <f t="shared" si="17"/>
        <v>0</v>
      </c>
      <c r="X31" s="32">
        <f t="shared" si="18"/>
        <v>2.0279360557138339E-2</v>
      </c>
      <c r="Y31" s="32">
        <f t="shared" si="19"/>
        <v>0</v>
      </c>
      <c r="Z31" s="32">
        <f>Потребность!D31+Потребность!E31+Потребность!F31+Потребность!G31+Потребность!H31+Потребность!I31+Потребность!J31</f>
        <v>10</v>
      </c>
      <c r="AA31" s="32">
        <f t="shared" si="20"/>
        <v>6833.3333333333348</v>
      </c>
      <c r="AB31" s="259"/>
    </row>
    <row r="32" spans="1:28" s="33" customFormat="1" ht="24.75" hidden="1" customHeight="1" outlineLevel="3" x14ac:dyDescent="0.35">
      <c r="A32" s="27" t="s">
        <v>696</v>
      </c>
      <c r="B32" s="28" t="s">
        <v>11</v>
      </c>
      <c r="C32" s="30"/>
      <c r="D32" s="186">
        <f>Потребность!D32/S$2</f>
        <v>0</v>
      </c>
      <c r="E32" s="186">
        <f>Потребность!E32/T$2</f>
        <v>0</v>
      </c>
      <c r="F32" s="186">
        <f>Потребность!F32/U$2</f>
        <v>0</v>
      </c>
      <c r="G32" s="186">
        <f>Потребность!G32/V$2</f>
        <v>0</v>
      </c>
      <c r="H32" s="186">
        <f>Потребность!H32/W$2</f>
        <v>0</v>
      </c>
      <c r="I32" s="186">
        <f>Потребность!I32/X$2</f>
        <v>0</v>
      </c>
      <c r="J32" s="186">
        <f>Потребность!J32/Y$2</f>
        <v>0</v>
      </c>
      <c r="K32" s="191">
        <f>Потребность!K32</f>
        <v>1</v>
      </c>
      <c r="L32" s="30">
        <f t="shared" si="21"/>
        <v>1676.6666666666667</v>
      </c>
      <c r="M32" s="30">
        <v>1980</v>
      </c>
      <c r="N32" s="30">
        <v>2200</v>
      </c>
      <c r="O32" s="30">
        <v>850</v>
      </c>
      <c r="P32" s="30">
        <f t="shared" si="9"/>
        <v>0</v>
      </c>
      <c r="Q32" s="273">
        <v>278</v>
      </c>
      <c r="R32" s="31">
        <f t="shared" si="12"/>
        <v>0</v>
      </c>
      <c r="S32" s="32">
        <f t="shared" si="13"/>
        <v>0</v>
      </c>
      <c r="T32" s="32">
        <f t="shared" si="14"/>
        <v>0</v>
      </c>
      <c r="U32" s="32">
        <f t="shared" si="15"/>
        <v>0</v>
      </c>
      <c r="V32" s="32">
        <f t="shared" si="16"/>
        <v>0</v>
      </c>
      <c r="W32" s="32">
        <f t="shared" si="17"/>
        <v>0</v>
      </c>
      <c r="X32" s="32">
        <f t="shared" si="18"/>
        <v>0</v>
      </c>
      <c r="Y32" s="32">
        <f t="shared" si="19"/>
        <v>0</v>
      </c>
      <c r="Z32" s="32">
        <f>Потребность!D32+Потребность!E32+Потребность!F32+Потребность!G32+Потребность!H32+Потребность!I32+Потребность!J32</f>
        <v>0</v>
      </c>
      <c r="AA32" s="32">
        <f t="shared" si="20"/>
        <v>0</v>
      </c>
      <c r="AB32" s="259"/>
    </row>
    <row r="33" spans="1:28" s="171" customFormat="1" ht="24.75" customHeight="1" outlineLevel="2" collapsed="1" x14ac:dyDescent="0.35">
      <c r="A33" s="169" t="s">
        <v>591</v>
      </c>
      <c r="B33" s="34" t="s">
        <v>3</v>
      </c>
      <c r="C33" s="34" t="s">
        <v>3</v>
      </c>
      <c r="D33" s="34" t="s">
        <v>3</v>
      </c>
      <c r="E33" s="34" t="s">
        <v>3</v>
      </c>
      <c r="F33" s="34" t="s">
        <v>3</v>
      </c>
      <c r="G33" s="34" t="s">
        <v>3</v>
      </c>
      <c r="H33" s="34" t="s">
        <v>3</v>
      </c>
      <c r="I33" s="34" t="s">
        <v>3</v>
      </c>
      <c r="J33" s="34" t="s">
        <v>3</v>
      </c>
      <c r="K33" s="34" t="s">
        <v>3</v>
      </c>
      <c r="L33" s="34" t="s">
        <v>3</v>
      </c>
      <c r="M33" s="34" t="s">
        <v>3</v>
      </c>
      <c r="N33" s="34" t="s">
        <v>3</v>
      </c>
      <c r="O33" s="34" t="s">
        <v>3</v>
      </c>
      <c r="P33" s="34" t="s">
        <v>3</v>
      </c>
      <c r="Q33" s="34" t="s">
        <v>3</v>
      </c>
      <c r="R33" s="31">
        <f t="shared" si="12"/>
        <v>78003.492878276142</v>
      </c>
      <c r="S33" s="31">
        <f>SUM(S34:S228)</f>
        <v>0</v>
      </c>
      <c r="T33" s="31">
        <f t="shared" ref="T33:AA33" si="22">SUM(T34:T228)</f>
        <v>0.50491714150047484</v>
      </c>
      <c r="U33" s="31">
        <f t="shared" si="22"/>
        <v>0.137022053889994</v>
      </c>
      <c r="V33" s="31">
        <f t="shared" si="22"/>
        <v>6.5661868985042213E-2</v>
      </c>
      <c r="W33" s="31">
        <f t="shared" si="22"/>
        <v>0.39183635846858983</v>
      </c>
      <c r="X33" s="31">
        <f t="shared" si="22"/>
        <v>0.46010751996155247</v>
      </c>
      <c r="Y33" s="31">
        <f t="shared" si="22"/>
        <v>78001.933333333334</v>
      </c>
      <c r="Z33" s="31">
        <f t="shared" si="22"/>
        <v>5074.2</v>
      </c>
      <c r="AA33" s="31">
        <f t="shared" si="22"/>
        <v>1302077.2965929112</v>
      </c>
      <c r="AB33" s="259"/>
    </row>
    <row r="34" spans="1:28" s="33" customFormat="1" ht="24.75" hidden="1" customHeight="1" outlineLevel="3" x14ac:dyDescent="0.35">
      <c r="A34" s="27" t="s">
        <v>208</v>
      </c>
      <c r="B34" s="28" t="s">
        <v>11</v>
      </c>
      <c r="C34" s="30"/>
      <c r="D34" s="186">
        <f>Потребность!D34/S$2</f>
        <v>0</v>
      </c>
      <c r="E34" s="186">
        <f>Потребность!E34/T$2</f>
        <v>0</v>
      </c>
      <c r="F34" s="186">
        <f>Потребность!F34/U$2</f>
        <v>0</v>
      </c>
      <c r="G34" s="186">
        <f>Потребность!G34/V$2</f>
        <v>0</v>
      </c>
      <c r="H34" s="186">
        <f>Потребность!H34/W$2</f>
        <v>2.9814079400856261E-6</v>
      </c>
      <c r="I34" s="186">
        <f>Потребность!I34/X$2</f>
        <v>0</v>
      </c>
      <c r="J34" s="186">
        <f>Потребность!J34/Y$2</f>
        <v>0</v>
      </c>
      <c r="K34" s="191">
        <f>Потребность!K34</f>
        <v>1</v>
      </c>
      <c r="L34" s="30">
        <f t="shared" ref="L34:L97" si="23">AVERAGE(M34:O34)</f>
        <v>2074.6666666666665</v>
      </c>
      <c r="M34" s="30">
        <v>1499</v>
      </c>
      <c r="N34" s="30">
        <v>3375</v>
      </c>
      <c r="O34" s="30">
        <v>1350</v>
      </c>
      <c r="P34" s="30">
        <f t="shared" ref="P34:P65" si="24">(SUM(C34:J34))*L34</f>
        <v>6.1854276730309785E-3</v>
      </c>
      <c r="Q34" s="273">
        <v>13</v>
      </c>
      <c r="R34" s="31">
        <f t="shared" si="12"/>
        <v>6.1854276730309785E-3</v>
      </c>
      <c r="S34" s="32">
        <f t="shared" ref="S34:S97" si="25">D34*$L34/$K34</f>
        <v>0</v>
      </c>
      <c r="T34" s="32">
        <f t="shared" ref="T34:T97" si="26">E34*$L34/$K34</f>
        <v>0</v>
      </c>
      <c r="U34" s="32">
        <f t="shared" ref="U34:U97" si="27">F34*$L34/$K34</f>
        <v>0</v>
      </c>
      <c r="V34" s="32">
        <f t="shared" ref="V34:V97" si="28">G34*$L34/$K34</f>
        <v>0</v>
      </c>
      <c r="W34" s="32">
        <f t="shared" ref="W34:W97" si="29">H34*$L34/$K34</f>
        <v>6.1854276730309785E-3</v>
      </c>
      <c r="X34" s="32">
        <f t="shared" ref="X34:X97" si="30">I34*$L34/$K34</f>
        <v>0</v>
      </c>
      <c r="Y34" s="32">
        <f t="shared" ref="Y34:Y97" si="31">J34*$L34/$K34</f>
        <v>0</v>
      </c>
      <c r="Z34" s="32">
        <f>Потребность!D34+Потребность!E34+Потребность!F34+Потребность!G34+Потребность!H34+Потребность!I34+Потребность!J34</f>
        <v>4</v>
      </c>
      <c r="AA34" s="32">
        <f t="shared" ref="AA34:AA97" si="32">$S$2*S34+$T$2*T34+$U$2*U34+$V$2*V34+$W$2*W34+$X$2*X34+$Y$2*Y34</f>
        <v>8298.6666666666661</v>
      </c>
      <c r="AB34" s="259"/>
    </row>
    <row r="35" spans="1:28" s="33" customFormat="1" ht="24.75" hidden="1" customHeight="1" outlineLevel="3" x14ac:dyDescent="0.35">
      <c r="A35" s="27" t="s">
        <v>209</v>
      </c>
      <c r="B35" s="28" t="s">
        <v>11</v>
      </c>
      <c r="C35" s="30"/>
      <c r="D35" s="186">
        <f>Потребность!D35/S$2</f>
        <v>0</v>
      </c>
      <c r="E35" s="186">
        <f>Потребность!E35/T$2</f>
        <v>0</v>
      </c>
      <c r="F35" s="186">
        <f>Потребность!F35/U$2</f>
        <v>0</v>
      </c>
      <c r="G35" s="186">
        <f>Потребность!G35/V$2</f>
        <v>8.3211220866711433E-7</v>
      </c>
      <c r="H35" s="186">
        <f>Потребность!H35/W$2</f>
        <v>0</v>
      </c>
      <c r="I35" s="186">
        <f>Потребность!I35/X$2</f>
        <v>0</v>
      </c>
      <c r="J35" s="186">
        <f>Потребность!J35/Y$2</f>
        <v>0</v>
      </c>
      <c r="K35" s="191">
        <f>Потребность!K35</f>
        <v>1</v>
      </c>
      <c r="L35" s="30">
        <f t="shared" si="23"/>
        <v>1250</v>
      </c>
      <c r="M35" s="30">
        <v>1250</v>
      </c>
      <c r="N35" s="30">
        <v>1250</v>
      </c>
      <c r="O35" s="30">
        <v>1250</v>
      </c>
      <c r="P35" s="30">
        <f t="shared" si="24"/>
        <v>1.0401402608338928E-3</v>
      </c>
      <c r="Q35" s="273">
        <v>173</v>
      </c>
      <c r="R35" s="31">
        <f t="shared" ref="R35:R57" si="33">SUM(S35:Y35)</f>
        <v>1.0401402608338928E-3</v>
      </c>
      <c r="S35" s="32">
        <f t="shared" si="25"/>
        <v>0</v>
      </c>
      <c r="T35" s="32">
        <f t="shared" si="26"/>
        <v>0</v>
      </c>
      <c r="U35" s="32">
        <f t="shared" si="27"/>
        <v>0</v>
      </c>
      <c r="V35" s="32">
        <f t="shared" si="28"/>
        <v>1.0401402608338928E-3</v>
      </c>
      <c r="W35" s="32">
        <f t="shared" si="29"/>
        <v>0</v>
      </c>
      <c r="X35" s="32">
        <f t="shared" si="30"/>
        <v>0</v>
      </c>
      <c r="Y35" s="32">
        <f t="shared" si="31"/>
        <v>0</v>
      </c>
      <c r="Z35" s="32">
        <f>Потребность!D35+Потребность!E35+Потребность!F35+Потребность!G35+Потребность!H35+Потребность!I35+Потребность!J35</f>
        <v>4</v>
      </c>
      <c r="AA35" s="32">
        <f t="shared" si="32"/>
        <v>5000</v>
      </c>
      <c r="AB35" s="259"/>
    </row>
    <row r="36" spans="1:28" s="33" customFormat="1" ht="24.75" hidden="1" customHeight="1" outlineLevel="3" x14ac:dyDescent="0.35">
      <c r="A36" s="27" t="s">
        <v>210</v>
      </c>
      <c r="B36" s="28" t="s">
        <v>11</v>
      </c>
      <c r="C36" s="30"/>
      <c r="D36" s="186">
        <f>Потребность!D36/S$2</f>
        <v>0</v>
      </c>
      <c r="E36" s="186">
        <f>Потребность!E36/T$2</f>
        <v>0</v>
      </c>
      <c r="F36" s="186">
        <f>Потребность!F36/U$2</f>
        <v>0</v>
      </c>
      <c r="G36" s="186">
        <f>Потребность!G36/V$2</f>
        <v>8.3211220866711433E-7</v>
      </c>
      <c r="H36" s="186">
        <f>Потребность!H36/W$2</f>
        <v>0</v>
      </c>
      <c r="I36" s="186">
        <f>Потребность!I36/X$2</f>
        <v>0</v>
      </c>
      <c r="J36" s="186">
        <f>Потребность!J36/Y$2</f>
        <v>0</v>
      </c>
      <c r="K36" s="191">
        <f>Потребность!K36</f>
        <v>1</v>
      </c>
      <c r="L36" s="30">
        <f t="shared" si="23"/>
        <v>9023.3333333333339</v>
      </c>
      <c r="M36" s="30">
        <v>6490</v>
      </c>
      <c r="N36" s="30">
        <v>14310</v>
      </c>
      <c r="O36" s="30">
        <v>6270</v>
      </c>
      <c r="P36" s="30">
        <f t="shared" si="24"/>
        <v>7.5084258295395959E-3</v>
      </c>
      <c r="Q36" s="273">
        <v>172</v>
      </c>
      <c r="R36" s="31">
        <f t="shared" si="33"/>
        <v>7.5084258295395959E-3</v>
      </c>
      <c r="S36" s="32">
        <f t="shared" si="25"/>
        <v>0</v>
      </c>
      <c r="T36" s="32">
        <f t="shared" si="26"/>
        <v>0</v>
      </c>
      <c r="U36" s="32">
        <f t="shared" si="27"/>
        <v>0</v>
      </c>
      <c r="V36" s="32">
        <f t="shared" si="28"/>
        <v>7.5084258295395959E-3</v>
      </c>
      <c r="W36" s="32">
        <f t="shared" si="29"/>
        <v>0</v>
      </c>
      <c r="X36" s="32">
        <f t="shared" si="30"/>
        <v>0</v>
      </c>
      <c r="Y36" s="32">
        <f t="shared" si="31"/>
        <v>0</v>
      </c>
      <c r="Z36" s="32">
        <f>Потребность!D36+Потребность!E36+Потребность!F36+Потребность!G36+Потребность!H36+Потребность!I36+Потребность!J36</f>
        <v>4</v>
      </c>
      <c r="AA36" s="32">
        <f t="shared" si="32"/>
        <v>36093.333333333336</v>
      </c>
      <c r="AB36" s="259"/>
    </row>
    <row r="37" spans="1:28" s="33" customFormat="1" ht="24.75" hidden="1" customHeight="1" outlineLevel="3" x14ac:dyDescent="0.35">
      <c r="A37" s="27" t="s">
        <v>211</v>
      </c>
      <c r="B37" s="28" t="s">
        <v>11</v>
      </c>
      <c r="C37" s="30"/>
      <c r="D37" s="186">
        <f>Потребность!D37/S$2</f>
        <v>0</v>
      </c>
      <c r="E37" s="186">
        <f>Потребность!E37/T$2</f>
        <v>0</v>
      </c>
      <c r="F37" s="186">
        <f>Потребность!F37/U$2</f>
        <v>0</v>
      </c>
      <c r="G37" s="186">
        <f>Потребность!G37/V$2</f>
        <v>4.1605610433355716E-7</v>
      </c>
      <c r="H37" s="186">
        <f>Потребность!H37/W$2</f>
        <v>0</v>
      </c>
      <c r="I37" s="186">
        <f>Потребность!I37/X$2</f>
        <v>0</v>
      </c>
      <c r="J37" s="186">
        <f>Потребность!J37/Y$2</f>
        <v>0</v>
      </c>
      <c r="K37" s="191">
        <f>Потребность!K37</f>
        <v>1</v>
      </c>
      <c r="L37" s="30">
        <f t="shared" si="23"/>
        <v>4730.666666666667</v>
      </c>
      <c r="M37" s="30">
        <v>7190</v>
      </c>
      <c r="N37" s="30">
        <v>2850</v>
      </c>
      <c r="O37" s="30">
        <v>4152</v>
      </c>
      <c r="P37" s="30">
        <f t="shared" si="24"/>
        <v>1.9682227442339478E-3</v>
      </c>
      <c r="Q37" s="273">
        <v>169</v>
      </c>
      <c r="R37" s="31">
        <f t="shared" si="33"/>
        <v>1.9682227442339478E-3</v>
      </c>
      <c r="S37" s="32">
        <f t="shared" si="25"/>
        <v>0</v>
      </c>
      <c r="T37" s="32">
        <f t="shared" si="26"/>
        <v>0</v>
      </c>
      <c r="U37" s="32">
        <f t="shared" si="27"/>
        <v>0</v>
      </c>
      <c r="V37" s="32">
        <f t="shared" si="28"/>
        <v>1.9682227442339478E-3</v>
      </c>
      <c r="W37" s="32">
        <f t="shared" si="29"/>
        <v>0</v>
      </c>
      <c r="X37" s="32">
        <f t="shared" si="30"/>
        <v>0</v>
      </c>
      <c r="Y37" s="32">
        <f t="shared" si="31"/>
        <v>0</v>
      </c>
      <c r="Z37" s="32">
        <f>Потребность!D37+Потребность!E37+Потребность!F37+Потребность!G37+Потребность!H37+Потребность!I37+Потребность!J37</f>
        <v>2</v>
      </c>
      <c r="AA37" s="32">
        <f t="shared" si="32"/>
        <v>9461.3333333333339</v>
      </c>
      <c r="AB37" s="259"/>
    </row>
    <row r="38" spans="1:28" s="33" customFormat="1" ht="24.75" hidden="1" customHeight="1" outlineLevel="3" x14ac:dyDescent="0.35">
      <c r="A38" s="27" t="s">
        <v>212</v>
      </c>
      <c r="B38" s="28" t="s">
        <v>11</v>
      </c>
      <c r="C38" s="30"/>
      <c r="D38" s="186">
        <f>Потребность!D38/S$2</f>
        <v>0</v>
      </c>
      <c r="E38" s="186">
        <f>Потребность!E38/T$2</f>
        <v>0</v>
      </c>
      <c r="F38" s="186">
        <f>Потребность!F38/U$2</f>
        <v>0</v>
      </c>
      <c r="G38" s="186">
        <f>Потребность!G38/V$2</f>
        <v>4.1605610433355716E-7</v>
      </c>
      <c r="H38" s="186">
        <f>Потребность!H38/W$2</f>
        <v>0</v>
      </c>
      <c r="I38" s="186">
        <f>Потребность!I38/X$2</f>
        <v>0</v>
      </c>
      <c r="J38" s="186">
        <f>Потребность!J38/Y$2</f>
        <v>0</v>
      </c>
      <c r="K38" s="191">
        <f>Потребность!K38</f>
        <v>1</v>
      </c>
      <c r="L38" s="30">
        <f t="shared" si="23"/>
        <v>6350.666666666667</v>
      </c>
      <c r="M38" s="30">
        <v>5032</v>
      </c>
      <c r="N38" s="30">
        <v>8530</v>
      </c>
      <c r="O38" s="30">
        <v>5490</v>
      </c>
      <c r="P38" s="30">
        <f t="shared" si="24"/>
        <v>2.6422336332543104E-3</v>
      </c>
      <c r="Q38" s="273">
        <v>170</v>
      </c>
      <c r="R38" s="31">
        <f t="shared" si="33"/>
        <v>2.6422336332543104E-3</v>
      </c>
      <c r="S38" s="32">
        <f t="shared" si="25"/>
        <v>0</v>
      </c>
      <c r="T38" s="32">
        <f t="shared" si="26"/>
        <v>0</v>
      </c>
      <c r="U38" s="32">
        <f t="shared" si="27"/>
        <v>0</v>
      </c>
      <c r="V38" s="32">
        <f t="shared" si="28"/>
        <v>2.6422336332543104E-3</v>
      </c>
      <c r="W38" s="32">
        <f t="shared" si="29"/>
        <v>0</v>
      </c>
      <c r="X38" s="32">
        <f t="shared" si="30"/>
        <v>0</v>
      </c>
      <c r="Y38" s="32">
        <f t="shared" si="31"/>
        <v>0</v>
      </c>
      <c r="Z38" s="32">
        <f>Потребность!D38+Потребность!E38+Потребность!F38+Потребность!G38+Потребность!H38+Потребность!I38+Потребность!J38</f>
        <v>2</v>
      </c>
      <c r="AA38" s="32">
        <f t="shared" si="32"/>
        <v>12701.333333333334</v>
      </c>
      <c r="AB38" s="259"/>
    </row>
    <row r="39" spans="1:28" s="33" customFormat="1" ht="24.75" hidden="1" customHeight="1" outlineLevel="3" x14ac:dyDescent="0.35">
      <c r="A39" s="27" t="s">
        <v>212</v>
      </c>
      <c r="B39" s="28" t="s">
        <v>11</v>
      </c>
      <c r="C39" s="30"/>
      <c r="D39" s="186">
        <f>Потребность!D39/S$2</f>
        <v>0</v>
      </c>
      <c r="E39" s="186">
        <f>Потребность!E39/T$2</f>
        <v>0</v>
      </c>
      <c r="F39" s="186">
        <f>Потребность!F39/U$2</f>
        <v>0</v>
      </c>
      <c r="G39" s="186">
        <f>Потребность!G39/V$2</f>
        <v>0</v>
      </c>
      <c r="H39" s="186">
        <f>Потребность!H39/W$2</f>
        <v>0</v>
      </c>
      <c r="I39" s="186">
        <f>Потребность!I39/X$2</f>
        <v>0</v>
      </c>
      <c r="J39" s="186">
        <f>Потребность!J39/Y$2</f>
        <v>0</v>
      </c>
      <c r="K39" s="191">
        <f>Потребность!K39</f>
        <v>1</v>
      </c>
      <c r="L39" s="30">
        <f t="shared" si="23"/>
        <v>7706.666666666667</v>
      </c>
      <c r="M39" s="30">
        <v>9350</v>
      </c>
      <c r="N39" s="30">
        <v>7090</v>
      </c>
      <c r="O39" s="30">
        <v>6680</v>
      </c>
      <c r="P39" s="30">
        <f t="shared" si="24"/>
        <v>0</v>
      </c>
      <c r="Q39" s="273">
        <v>171</v>
      </c>
      <c r="R39" s="31">
        <f t="shared" si="33"/>
        <v>0</v>
      </c>
      <c r="S39" s="32">
        <f t="shared" si="25"/>
        <v>0</v>
      </c>
      <c r="T39" s="32">
        <f t="shared" si="26"/>
        <v>0</v>
      </c>
      <c r="U39" s="32">
        <f t="shared" si="27"/>
        <v>0</v>
      </c>
      <c r="V39" s="32">
        <f t="shared" si="28"/>
        <v>0</v>
      </c>
      <c r="W39" s="32">
        <f t="shared" si="29"/>
        <v>0</v>
      </c>
      <c r="X39" s="32">
        <f t="shared" si="30"/>
        <v>0</v>
      </c>
      <c r="Y39" s="32">
        <f t="shared" si="31"/>
        <v>0</v>
      </c>
      <c r="Z39" s="32">
        <f>Потребность!D39+Потребность!E39+Потребность!F39+Потребность!G39+Потребность!H39+Потребность!I39+Потребность!J39</f>
        <v>0</v>
      </c>
      <c r="AA39" s="32">
        <f t="shared" si="32"/>
        <v>0</v>
      </c>
      <c r="AB39" s="259"/>
    </row>
    <row r="40" spans="1:28" s="33" customFormat="1" ht="24.75" hidden="1" customHeight="1" outlineLevel="3" x14ac:dyDescent="0.35">
      <c r="A40" s="27" t="s">
        <v>213</v>
      </c>
      <c r="B40" s="28" t="s">
        <v>11</v>
      </c>
      <c r="C40" s="30"/>
      <c r="D40" s="186">
        <f>Потребность!D40/S$2</f>
        <v>0</v>
      </c>
      <c r="E40" s="186">
        <f>Потребность!E40/T$2</f>
        <v>0</v>
      </c>
      <c r="F40" s="186">
        <f>Потребность!F40/U$2</f>
        <v>0</v>
      </c>
      <c r="G40" s="186">
        <f>Потребность!G40/V$2</f>
        <v>2.0802805216677857E-6</v>
      </c>
      <c r="H40" s="186">
        <f>Потребность!H40/W$2</f>
        <v>0</v>
      </c>
      <c r="I40" s="186">
        <f>Потребность!I40/X$2</f>
        <v>0</v>
      </c>
      <c r="J40" s="186">
        <f>Потребность!J40/Y$2</f>
        <v>0</v>
      </c>
      <c r="K40" s="191">
        <f>Потребность!K40</f>
        <v>1</v>
      </c>
      <c r="L40" s="30">
        <f t="shared" si="23"/>
        <v>479.66666666666669</v>
      </c>
      <c r="M40" s="30">
        <v>441</v>
      </c>
      <c r="N40" s="30">
        <v>599</v>
      </c>
      <c r="O40" s="30">
        <v>399</v>
      </c>
      <c r="P40" s="30">
        <f t="shared" si="24"/>
        <v>9.9784122355998125E-4</v>
      </c>
      <c r="Q40" s="273">
        <v>168</v>
      </c>
      <c r="R40" s="31">
        <f t="shared" si="33"/>
        <v>9.9784122355998125E-4</v>
      </c>
      <c r="S40" s="32">
        <f t="shared" si="25"/>
        <v>0</v>
      </c>
      <c r="T40" s="32">
        <f t="shared" si="26"/>
        <v>0</v>
      </c>
      <c r="U40" s="32">
        <f t="shared" si="27"/>
        <v>0</v>
      </c>
      <c r="V40" s="32">
        <f t="shared" si="28"/>
        <v>9.9784122355998125E-4</v>
      </c>
      <c r="W40" s="32">
        <f t="shared" si="29"/>
        <v>0</v>
      </c>
      <c r="X40" s="32">
        <f t="shared" si="30"/>
        <v>0</v>
      </c>
      <c r="Y40" s="32">
        <f t="shared" si="31"/>
        <v>0</v>
      </c>
      <c r="Z40" s="32">
        <f>Потребность!D40+Потребность!E40+Потребность!F40+Потребность!G40+Потребность!H40+Потребность!I40+Потребность!J40</f>
        <v>10</v>
      </c>
      <c r="AA40" s="32">
        <f t="shared" si="32"/>
        <v>4796.666666666667</v>
      </c>
      <c r="AB40" s="259"/>
    </row>
    <row r="41" spans="1:28" s="33" customFormat="1" ht="24.75" hidden="1" customHeight="1" outlineLevel="3" x14ac:dyDescent="0.35">
      <c r="A41" s="27" t="s">
        <v>214</v>
      </c>
      <c r="B41" s="28" t="s">
        <v>11</v>
      </c>
      <c r="C41" s="30"/>
      <c r="D41" s="186">
        <f>Потребность!D41/S$2</f>
        <v>0</v>
      </c>
      <c r="E41" s="186">
        <f>Потребность!E41/T$2</f>
        <v>0</v>
      </c>
      <c r="F41" s="186">
        <f>Потребность!F41/U$2</f>
        <v>0</v>
      </c>
      <c r="G41" s="186">
        <f>Потребность!G41/V$2</f>
        <v>2.0802805216677857E-6</v>
      </c>
      <c r="H41" s="186">
        <f>Потребность!H41/W$2</f>
        <v>0</v>
      </c>
      <c r="I41" s="186">
        <f>Потребность!I41/X$2</f>
        <v>0</v>
      </c>
      <c r="J41" s="186">
        <f>Потребность!J41/Y$2</f>
        <v>0</v>
      </c>
      <c r="K41" s="191">
        <f>Потребность!K41</f>
        <v>1</v>
      </c>
      <c r="L41" s="30">
        <f t="shared" si="23"/>
        <v>10646</v>
      </c>
      <c r="M41" s="30">
        <v>8820</v>
      </c>
      <c r="N41" s="30">
        <v>8119</v>
      </c>
      <c r="O41" s="30">
        <v>14999</v>
      </c>
      <c r="P41" s="30">
        <f t="shared" si="24"/>
        <v>2.2146666433675247E-2</v>
      </c>
      <c r="Q41" s="273">
        <v>99</v>
      </c>
      <c r="R41" s="31">
        <f t="shared" si="33"/>
        <v>2.2146666433675247E-2</v>
      </c>
      <c r="S41" s="32">
        <f t="shared" si="25"/>
        <v>0</v>
      </c>
      <c r="T41" s="32">
        <f t="shared" si="26"/>
        <v>0</v>
      </c>
      <c r="U41" s="32">
        <f t="shared" si="27"/>
        <v>0</v>
      </c>
      <c r="V41" s="32">
        <f t="shared" si="28"/>
        <v>2.2146666433675247E-2</v>
      </c>
      <c r="W41" s="32">
        <f t="shared" si="29"/>
        <v>0</v>
      </c>
      <c r="X41" s="32">
        <f t="shared" si="30"/>
        <v>0</v>
      </c>
      <c r="Y41" s="32">
        <f t="shared" si="31"/>
        <v>0</v>
      </c>
      <c r="Z41" s="32">
        <f>Потребность!D41+Потребность!E41+Потребность!F41+Потребность!G41+Потребность!H41+Потребность!I41+Потребность!J41</f>
        <v>10</v>
      </c>
      <c r="AA41" s="32">
        <f t="shared" si="32"/>
        <v>106460</v>
      </c>
      <c r="AB41" s="259"/>
    </row>
    <row r="42" spans="1:28" s="33" customFormat="1" ht="24.75" hidden="1" customHeight="1" outlineLevel="3" x14ac:dyDescent="0.35">
      <c r="A42" s="27" t="s">
        <v>215</v>
      </c>
      <c r="B42" s="28" t="s">
        <v>11</v>
      </c>
      <c r="C42" s="30"/>
      <c r="D42" s="186">
        <f>Потребность!D42/S$2</f>
        <v>0</v>
      </c>
      <c r="E42" s="186">
        <f>Потребность!E42/T$2</f>
        <v>0</v>
      </c>
      <c r="F42" s="186">
        <f>Потребность!F42/U$2</f>
        <v>0</v>
      </c>
      <c r="G42" s="186">
        <f>Потребность!G42/V$2</f>
        <v>2.0802805216677858E-7</v>
      </c>
      <c r="H42" s="186">
        <f>Потребность!H42/W$2</f>
        <v>0</v>
      </c>
      <c r="I42" s="186">
        <f>Потребность!I42/X$2</f>
        <v>0</v>
      </c>
      <c r="J42" s="186">
        <f>Потребность!J42/Y$2</f>
        <v>0</v>
      </c>
      <c r="K42" s="191">
        <f>Потребность!K42</f>
        <v>1</v>
      </c>
      <c r="L42" s="30">
        <f t="shared" si="23"/>
        <v>5990</v>
      </c>
      <c r="M42" s="30">
        <v>5990</v>
      </c>
      <c r="N42" s="30">
        <v>5990</v>
      </c>
      <c r="O42" s="30">
        <v>5990</v>
      </c>
      <c r="P42" s="30">
        <f t="shared" si="24"/>
        <v>1.2460880324790037E-3</v>
      </c>
      <c r="Q42" s="273">
        <v>65</v>
      </c>
      <c r="R42" s="31">
        <f t="shared" si="33"/>
        <v>1.2460880324790037E-3</v>
      </c>
      <c r="S42" s="32">
        <f t="shared" si="25"/>
        <v>0</v>
      </c>
      <c r="T42" s="32">
        <f t="shared" si="26"/>
        <v>0</v>
      </c>
      <c r="U42" s="32">
        <f t="shared" si="27"/>
        <v>0</v>
      </c>
      <c r="V42" s="32">
        <f t="shared" si="28"/>
        <v>1.2460880324790037E-3</v>
      </c>
      <c r="W42" s="32">
        <f t="shared" si="29"/>
        <v>0</v>
      </c>
      <c r="X42" s="32">
        <f t="shared" si="30"/>
        <v>0</v>
      </c>
      <c r="Y42" s="32">
        <f t="shared" si="31"/>
        <v>0</v>
      </c>
      <c r="Z42" s="32">
        <f>Потребность!D42+Потребность!E42+Потребность!F42+Потребность!G42+Потребность!H42+Потребность!I42+Потребность!J42</f>
        <v>1</v>
      </c>
      <c r="AA42" s="32">
        <f t="shared" si="32"/>
        <v>5990</v>
      </c>
      <c r="AB42" s="259"/>
    </row>
    <row r="43" spans="1:28" s="33" customFormat="1" ht="24.75" hidden="1" customHeight="1" outlineLevel="3" x14ac:dyDescent="0.35">
      <c r="A43" s="27" t="s">
        <v>215</v>
      </c>
      <c r="B43" s="28" t="s">
        <v>11</v>
      </c>
      <c r="C43" s="30"/>
      <c r="D43" s="186">
        <f>Потребность!D43/S$2</f>
        <v>0</v>
      </c>
      <c r="E43" s="186">
        <f>Потребность!E43/T$2</f>
        <v>0</v>
      </c>
      <c r="F43" s="186">
        <f>Потребность!F43/U$2</f>
        <v>0</v>
      </c>
      <c r="G43" s="186">
        <f>Потребность!G43/V$2</f>
        <v>0</v>
      </c>
      <c r="H43" s="186">
        <f>Потребность!H43/W$2</f>
        <v>0</v>
      </c>
      <c r="I43" s="186">
        <f>Потребность!I43/X$2</f>
        <v>0</v>
      </c>
      <c r="J43" s="186">
        <f>Потребность!J43/Y$2</f>
        <v>0</v>
      </c>
      <c r="K43" s="191">
        <f>Потребность!K43</f>
        <v>1</v>
      </c>
      <c r="L43" s="30">
        <f t="shared" si="23"/>
        <v>2990</v>
      </c>
      <c r="M43" s="30">
        <v>2990</v>
      </c>
      <c r="N43" s="30">
        <v>2990</v>
      </c>
      <c r="O43" s="30">
        <v>2990</v>
      </c>
      <c r="P43" s="30">
        <f t="shared" si="24"/>
        <v>0</v>
      </c>
      <c r="Q43" s="273">
        <v>64</v>
      </c>
      <c r="R43" s="31">
        <f t="shared" si="33"/>
        <v>0</v>
      </c>
      <c r="S43" s="32">
        <f t="shared" si="25"/>
        <v>0</v>
      </c>
      <c r="T43" s="32">
        <f t="shared" si="26"/>
        <v>0</v>
      </c>
      <c r="U43" s="32">
        <f t="shared" si="27"/>
        <v>0</v>
      </c>
      <c r="V43" s="32">
        <f t="shared" si="28"/>
        <v>0</v>
      </c>
      <c r="W43" s="32">
        <f t="shared" si="29"/>
        <v>0</v>
      </c>
      <c r="X43" s="32">
        <f t="shared" si="30"/>
        <v>0</v>
      </c>
      <c r="Y43" s="32">
        <f t="shared" si="31"/>
        <v>0</v>
      </c>
      <c r="Z43" s="32">
        <f>Потребность!D43+Потребность!E43+Потребность!F43+Потребность!G43+Потребность!H43+Потребность!I43+Потребность!J43</f>
        <v>0</v>
      </c>
      <c r="AA43" s="32">
        <f t="shared" si="32"/>
        <v>0</v>
      </c>
      <c r="AB43" s="259"/>
    </row>
    <row r="44" spans="1:28" s="33" customFormat="1" ht="24.75" hidden="1" customHeight="1" outlineLevel="3" x14ac:dyDescent="0.35">
      <c r="A44" s="27" t="s">
        <v>586</v>
      </c>
      <c r="B44" s="28" t="s">
        <v>11</v>
      </c>
      <c r="C44" s="30"/>
      <c r="D44" s="186">
        <f>Потребность!D44/S$2</f>
        <v>0</v>
      </c>
      <c r="E44" s="186">
        <f>Потребность!E44/T$2</f>
        <v>0</v>
      </c>
      <c r="F44" s="186">
        <f>Потребность!F44/U$2</f>
        <v>0</v>
      </c>
      <c r="G44" s="186">
        <f>Потребность!G44/V$2</f>
        <v>0</v>
      </c>
      <c r="H44" s="186">
        <f>Потребность!H44/W$2</f>
        <v>0</v>
      </c>
      <c r="I44" s="186">
        <f>Потребность!I44/X$2</f>
        <v>0</v>
      </c>
      <c r="J44" s="186">
        <f>Потребность!J44/Y$2</f>
        <v>0</v>
      </c>
      <c r="K44" s="191">
        <f>Потребность!K44</f>
        <v>1</v>
      </c>
      <c r="L44" s="30">
        <f t="shared" si="23"/>
        <v>124674.66666666667</v>
      </c>
      <c r="M44" s="30">
        <v>130000</v>
      </c>
      <c r="N44" s="30">
        <v>137500</v>
      </c>
      <c r="O44" s="30">
        <v>106524</v>
      </c>
      <c r="P44" s="30">
        <f t="shared" si="24"/>
        <v>0</v>
      </c>
      <c r="Q44" s="273">
        <v>159</v>
      </c>
      <c r="R44" s="31">
        <f t="shared" si="33"/>
        <v>0</v>
      </c>
      <c r="S44" s="32">
        <f t="shared" si="25"/>
        <v>0</v>
      </c>
      <c r="T44" s="32">
        <f t="shared" si="26"/>
        <v>0</v>
      </c>
      <c r="U44" s="32">
        <f t="shared" si="27"/>
        <v>0</v>
      </c>
      <c r="V44" s="32">
        <f t="shared" si="28"/>
        <v>0</v>
      </c>
      <c r="W44" s="32">
        <f t="shared" si="29"/>
        <v>0</v>
      </c>
      <c r="X44" s="32">
        <f t="shared" si="30"/>
        <v>0</v>
      </c>
      <c r="Y44" s="32">
        <f t="shared" si="31"/>
        <v>0</v>
      </c>
      <c r="Z44" s="32">
        <f>Потребность!D44+Потребность!E44+Потребность!F44+Потребность!G44+Потребность!H44+Потребность!I44+Потребность!J44</f>
        <v>0</v>
      </c>
      <c r="AA44" s="32">
        <f t="shared" si="32"/>
        <v>0</v>
      </c>
      <c r="AB44" s="259"/>
    </row>
    <row r="45" spans="1:28" s="33" customFormat="1" ht="24.75" hidden="1" customHeight="1" outlineLevel="3" x14ac:dyDescent="0.35">
      <c r="A45" s="27" t="s">
        <v>217</v>
      </c>
      <c r="B45" s="28" t="s">
        <v>218</v>
      </c>
      <c r="C45" s="30"/>
      <c r="D45" s="186">
        <f>Потребность!D45/S$2</f>
        <v>0</v>
      </c>
      <c r="E45" s="186">
        <f>Потребность!E45/T$2</f>
        <v>0</v>
      </c>
      <c r="F45" s="186">
        <f>Потребность!F45/U$2</f>
        <v>0</v>
      </c>
      <c r="G45" s="186">
        <f>Потребность!G45/V$2</f>
        <v>8.3211220866711429E-6</v>
      </c>
      <c r="H45" s="186">
        <f>Потребность!H45/W$2</f>
        <v>0</v>
      </c>
      <c r="I45" s="186">
        <f>Потребность!I45/X$2</f>
        <v>0</v>
      </c>
      <c r="J45" s="186">
        <f>Потребность!J45/Y$2</f>
        <v>0</v>
      </c>
      <c r="K45" s="191">
        <f>Потребность!K45</f>
        <v>1</v>
      </c>
      <c r="L45" s="30">
        <f t="shared" si="23"/>
        <v>103</v>
      </c>
      <c r="M45" s="30">
        <v>120</v>
      </c>
      <c r="N45" s="30">
        <v>90</v>
      </c>
      <c r="O45" s="30">
        <v>99</v>
      </c>
      <c r="P45" s="30">
        <f t="shared" si="24"/>
        <v>8.5707557492712772E-4</v>
      </c>
      <c r="Q45" s="273">
        <v>63</v>
      </c>
      <c r="R45" s="31">
        <f t="shared" si="33"/>
        <v>8.5707557492712772E-4</v>
      </c>
      <c r="S45" s="32">
        <f t="shared" si="25"/>
        <v>0</v>
      </c>
      <c r="T45" s="32">
        <f t="shared" si="26"/>
        <v>0</v>
      </c>
      <c r="U45" s="32">
        <f t="shared" si="27"/>
        <v>0</v>
      </c>
      <c r="V45" s="32">
        <f t="shared" si="28"/>
        <v>8.5707557492712772E-4</v>
      </c>
      <c r="W45" s="32">
        <f t="shared" si="29"/>
        <v>0</v>
      </c>
      <c r="X45" s="32">
        <f t="shared" si="30"/>
        <v>0</v>
      </c>
      <c r="Y45" s="32">
        <f t="shared" si="31"/>
        <v>0</v>
      </c>
      <c r="Z45" s="32">
        <f>Потребность!D45+Потребность!E45+Потребность!F45+Потребность!G45+Потребность!H45+Потребность!I45+Потребность!J45</f>
        <v>40</v>
      </c>
      <c r="AA45" s="32">
        <f t="shared" si="32"/>
        <v>4120</v>
      </c>
      <c r="AB45" s="259"/>
    </row>
    <row r="46" spans="1:28" s="33" customFormat="1" ht="24.75" hidden="1" customHeight="1" outlineLevel="3" x14ac:dyDescent="0.35">
      <c r="A46" s="27" t="s">
        <v>219</v>
      </c>
      <c r="B46" s="28" t="s">
        <v>218</v>
      </c>
      <c r="C46" s="30"/>
      <c r="D46" s="186">
        <f>Потребность!D46/S$2</f>
        <v>0</v>
      </c>
      <c r="E46" s="186">
        <f>Потребность!E46/T$2</f>
        <v>0</v>
      </c>
      <c r="F46" s="186">
        <f>Потребность!F46/U$2</f>
        <v>0</v>
      </c>
      <c r="G46" s="186">
        <f>Потребность!G46/V$2</f>
        <v>8.3211220866711429E-6</v>
      </c>
      <c r="H46" s="186">
        <f>Потребность!H46/W$2</f>
        <v>0</v>
      </c>
      <c r="I46" s="186">
        <f>Потребность!I46/X$2</f>
        <v>0</v>
      </c>
      <c r="J46" s="186">
        <f>Потребность!J46/Y$2</f>
        <v>0</v>
      </c>
      <c r="K46" s="191">
        <f>Потребность!K46</f>
        <v>1</v>
      </c>
      <c r="L46" s="30">
        <f t="shared" si="23"/>
        <v>72</v>
      </c>
      <c r="M46" s="30">
        <v>72</v>
      </c>
      <c r="N46" s="30">
        <v>72</v>
      </c>
      <c r="O46" s="30">
        <v>72</v>
      </c>
      <c r="P46" s="30">
        <f t="shared" si="24"/>
        <v>5.9912079024032226E-4</v>
      </c>
      <c r="Q46" s="273">
        <v>62</v>
      </c>
      <c r="R46" s="31">
        <f t="shared" si="33"/>
        <v>5.9912079024032226E-4</v>
      </c>
      <c r="S46" s="32">
        <f t="shared" si="25"/>
        <v>0</v>
      </c>
      <c r="T46" s="32">
        <f t="shared" si="26"/>
        <v>0</v>
      </c>
      <c r="U46" s="32">
        <f t="shared" si="27"/>
        <v>0</v>
      </c>
      <c r="V46" s="32">
        <f t="shared" si="28"/>
        <v>5.9912079024032226E-4</v>
      </c>
      <c r="W46" s="32">
        <f t="shared" si="29"/>
        <v>0</v>
      </c>
      <c r="X46" s="32">
        <f t="shared" si="30"/>
        <v>0</v>
      </c>
      <c r="Y46" s="32">
        <f t="shared" si="31"/>
        <v>0</v>
      </c>
      <c r="Z46" s="32">
        <f>Потребность!D46+Потребность!E46+Потребность!F46+Потребность!G46+Потребность!H46+Потребность!I46+Потребность!J46</f>
        <v>40</v>
      </c>
      <c r="AA46" s="32">
        <f t="shared" si="32"/>
        <v>2879.9999999999995</v>
      </c>
      <c r="AB46" s="259"/>
    </row>
    <row r="47" spans="1:28" s="33" customFormat="1" ht="24.75" hidden="1" customHeight="1" outlineLevel="3" x14ac:dyDescent="0.35">
      <c r="A47" s="27" t="s">
        <v>220</v>
      </c>
      <c r="B47" s="28" t="s">
        <v>11</v>
      </c>
      <c r="C47" s="30"/>
      <c r="D47" s="186">
        <f>Потребность!D47/S$2</f>
        <v>0</v>
      </c>
      <c r="E47" s="186">
        <f>Потребность!E47/T$2</f>
        <v>0</v>
      </c>
      <c r="F47" s="186">
        <f>Потребность!F47/U$2</f>
        <v>0</v>
      </c>
      <c r="G47" s="186">
        <f>Потребность!G47/V$2</f>
        <v>2.4963366260013432E-6</v>
      </c>
      <c r="H47" s="186">
        <f>Потребность!H47/W$2</f>
        <v>0</v>
      </c>
      <c r="I47" s="186">
        <f>Потребность!I47/X$2</f>
        <v>0</v>
      </c>
      <c r="J47" s="186">
        <f>Потребность!J47/Y$2</f>
        <v>0</v>
      </c>
      <c r="K47" s="191">
        <f>Потребность!K47</f>
        <v>1</v>
      </c>
      <c r="L47" s="30">
        <f t="shared" si="23"/>
        <v>649.66666666666663</v>
      </c>
      <c r="M47" s="30">
        <v>599</v>
      </c>
      <c r="N47" s="30">
        <v>560</v>
      </c>
      <c r="O47" s="30">
        <v>790</v>
      </c>
      <c r="P47" s="30">
        <f t="shared" si="24"/>
        <v>1.6217866946922059E-3</v>
      </c>
      <c r="Q47" s="273">
        <v>61</v>
      </c>
      <c r="R47" s="31">
        <f t="shared" si="33"/>
        <v>1.6217866946922059E-3</v>
      </c>
      <c r="S47" s="32">
        <f t="shared" si="25"/>
        <v>0</v>
      </c>
      <c r="T47" s="32">
        <f t="shared" si="26"/>
        <v>0</v>
      </c>
      <c r="U47" s="32">
        <f t="shared" si="27"/>
        <v>0</v>
      </c>
      <c r="V47" s="32">
        <f t="shared" si="28"/>
        <v>1.6217866946922059E-3</v>
      </c>
      <c r="W47" s="32">
        <f t="shared" si="29"/>
        <v>0</v>
      </c>
      <c r="X47" s="32">
        <f t="shared" si="30"/>
        <v>0</v>
      </c>
      <c r="Y47" s="32">
        <f t="shared" si="31"/>
        <v>0</v>
      </c>
      <c r="Z47" s="32">
        <f>Потребность!D47+Потребность!E47+Потребность!F47+Потребность!G47+Потребность!H47+Потребность!I47+Потребность!J47</f>
        <v>12</v>
      </c>
      <c r="AA47" s="32">
        <f t="shared" si="32"/>
        <v>7796</v>
      </c>
      <c r="AB47" s="259"/>
    </row>
    <row r="48" spans="1:28" s="33" customFormat="1" ht="24.75" hidden="1" customHeight="1" outlineLevel="3" x14ac:dyDescent="0.35">
      <c r="A48" s="27" t="s">
        <v>221</v>
      </c>
      <c r="B48" s="28" t="s">
        <v>11</v>
      </c>
      <c r="C48" s="30"/>
      <c r="D48" s="186">
        <f>Потребность!D48/S$2</f>
        <v>0</v>
      </c>
      <c r="E48" s="186">
        <f>Потребность!E48/T$2</f>
        <v>0</v>
      </c>
      <c r="F48" s="186">
        <f>Потребность!F48/U$2</f>
        <v>0</v>
      </c>
      <c r="G48" s="186">
        <f>Потребность!G48/V$2</f>
        <v>1.6642244173342287E-6</v>
      </c>
      <c r="H48" s="186">
        <f>Потребность!H48/W$2</f>
        <v>0</v>
      </c>
      <c r="I48" s="186">
        <f>Потребность!I48/X$2</f>
        <v>0</v>
      </c>
      <c r="J48" s="186">
        <f>Потребность!J48/Y$2</f>
        <v>0</v>
      </c>
      <c r="K48" s="191">
        <f>Потребность!K48</f>
        <v>1</v>
      </c>
      <c r="L48" s="30">
        <f t="shared" si="23"/>
        <v>809.66666666666663</v>
      </c>
      <c r="M48" s="30">
        <v>950</v>
      </c>
      <c r="N48" s="30">
        <v>680</v>
      </c>
      <c r="O48" s="30">
        <v>799</v>
      </c>
      <c r="P48" s="30">
        <f t="shared" si="24"/>
        <v>1.3474670365682805E-3</v>
      </c>
      <c r="Q48" s="273">
        <v>60</v>
      </c>
      <c r="R48" s="31">
        <f t="shared" si="33"/>
        <v>1.3474670365682805E-3</v>
      </c>
      <c r="S48" s="32">
        <f t="shared" si="25"/>
        <v>0</v>
      </c>
      <c r="T48" s="32">
        <f t="shared" si="26"/>
        <v>0</v>
      </c>
      <c r="U48" s="32">
        <f t="shared" si="27"/>
        <v>0</v>
      </c>
      <c r="V48" s="32">
        <f t="shared" si="28"/>
        <v>1.3474670365682805E-3</v>
      </c>
      <c r="W48" s="32">
        <f t="shared" si="29"/>
        <v>0</v>
      </c>
      <c r="X48" s="32">
        <f t="shared" si="30"/>
        <v>0</v>
      </c>
      <c r="Y48" s="32">
        <f t="shared" si="31"/>
        <v>0</v>
      </c>
      <c r="Z48" s="32">
        <f>Потребность!D48+Потребность!E48+Потребность!F48+Потребность!G48+Потребность!H48+Потребность!I48+Потребность!J48</f>
        <v>8</v>
      </c>
      <c r="AA48" s="32">
        <f t="shared" si="32"/>
        <v>6477.333333333333</v>
      </c>
      <c r="AB48" s="259"/>
    </row>
    <row r="49" spans="1:28" s="33" customFormat="1" ht="24.75" hidden="1" customHeight="1" outlineLevel="3" x14ac:dyDescent="0.35">
      <c r="A49" s="27" t="s">
        <v>222</v>
      </c>
      <c r="B49" s="28" t="s">
        <v>11</v>
      </c>
      <c r="C49" s="30"/>
      <c r="D49" s="186">
        <f>Потребность!D49/S$2</f>
        <v>0</v>
      </c>
      <c r="E49" s="186">
        <f>Потребность!E49/T$2</f>
        <v>0</v>
      </c>
      <c r="F49" s="186">
        <f>Потребность!F49/U$2</f>
        <v>0</v>
      </c>
      <c r="G49" s="186">
        <f>Потребность!G49/V$2</f>
        <v>2.0802805216677858E-7</v>
      </c>
      <c r="H49" s="186">
        <f>Потребность!H49/W$2</f>
        <v>0</v>
      </c>
      <c r="I49" s="186">
        <f>Потребность!I49/X$2</f>
        <v>0</v>
      </c>
      <c r="J49" s="186">
        <f>Потребность!J49/Y$2</f>
        <v>0</v>
      </c>
      <c r="K49" s="191">
        <f>Потребность!K49</f>
        <v>1</v>
      </c>
      <c r="L49" s="30">
        <f t="shared" si="23"/>
        <v>1556.6666666666667</v>
      </c>
      <c r="M49" s="30">
        <v>1540</v>
      </c>
      <c r="N49" s="30">
        <v>1540</v>
      </c>
      <c r="O49" s="30">
        <v>1590</v>
      </c>
      <c r="P49" s="30">
        <f t="shared" si="24"/>
        <v>3.2383033453961866E-4</v>
      </c>
      <c r="Q49" s="273">
        <v>59</v>
      </c>
      <c r="R49" s="31">
        <f t="shared" si="33"/>
        <v>3.2383033453961866E-4</v>
      </c>
      <c r="S49" s="32">
        <f t="shared" si="25"/>
        <v>0</v>
      </c>
      <c r="T49" s="32">
        <f t="shared" si="26"/>
        <v>0</v>
      </c>
      <c r="U49" s="32">
        <f t="shared" si="27"/>
        <v>0</v>
      </c>
      <c r="V49" s="32">
        <f t="shared" si="28"/>
        <v>3.2383033453961866E-4</v>
      </c>
      <c r="W49" s="32">
        <f t="shared" si="29"/>
        <v>0</v>
      </c>
      <c r="X49" s="32">
        <f t="shared" si="30"/>
        <v>0</v>
      </c>
      <c r="Y49" s="32">
        <f t="shared" si="31"/>
        <v>0</v>
      </c>
      <c r="Z49" s="32">
        <f>Потребность!D49+Потребность!E49+Потребность!F49+Потребность!G49+Потребность!H49+Потребность!I49+Потребность!J49</f>
        <v>1</v>
      </c>
      <c r="AA49" s="32">
        <f t="shared" si="32"/>
        <v>1556.6666666666667</v>
      </c>
      <c r="AB49" s="259"/>
    </row>
    <row r="50" spans="1:28" s="33" customFormat="1" ht="24.75" hidden="1" customHeight="1" outlineLevel="3" x14ac:dyDescent="0.35">
      <c r="A50" s="27" t="s">
        <v>223</v>
      </c>
      <c r="B50" s="28" t="s">
        <v>11</v>
      </c>
      <c r="C50" s="30"/>
      <c r="D50" s="186">
        <f>Потребность!D50/S$2</f>
        <v>0</v>
      </c>
      <c r="E50" s="186">
        <f>Потребность!E50/T$2</f>
        <v>0</v>
      </c>
      <c r="F50" s="186">
        <f>Потребность!F50/U$2</f>
        <v>0</v>
      </c>
      <c r="G50" s="186">
        <f>Потребность!G50/V$2</f>
        <v>2.0802805216677858E-7</v>
      </c>
      <c r="H50" s="186">
        <f>Потребность!H50/W$2</f>
        <v>0</v>
      </c>
      <c r="I50" s="186">
        <f>Потребность!I50/X$2</f>
        <v>0</v>
      </c>
      <c r="J50" s="186">
        <f>Потребность!J50/Y$2</f>
        <v>0</v>
      </c>
      <c r="K50" s="191">
        <f>Потребность!K50</f>
        <v>1</v>
      </c>
      <c r="L50" s="30">
        <f t="shared" si="23"/>
        <v>760</v>
      </c>
      <c r="M50" s="30">
        <v>700</v>
      </c>
      <c r="N50" s="30">
        <v>820</v>
      </c>
      <c r="O50" s="30">
        <v>760</v>
      </c>
      <c r="P50" s="30">
        <f t="shared" si="24"/>
        <v>1.5810131964675173E-4</v>
      </c>
      <c r="Q50" s="273">
        <v>66</v>
      </c>
      <c r="R50" s="31">
        <f t="shared" si="33"/>
        <v>1.5810131964675173E-4</v>
      </c>
      <c r="S50" s="32">
        <f t="shared" si="25"/>
        <v>0</v>
      </c>
      <c r="T50" s="32">
        <f t="shared" si="26"/>
        <v>0</v>
      </c>
      <c r="U50" s="32">
        <f t="shared" si="27"/>
        <v>0</v>
      </c>
      <c r="V50" s="32">
        <f t="shared" si="28"/>
        <v>1.5810131964675173E-4</v>
      </c>
      <c r="W50" s="32">
        <f t="shared" si="29"/>
        <v>0</v>
      </c>
      <c r="X50" s="32">
        <f t="shared" si="30"/>
        <v>0</v>
      </c>
      <c r="Y50" s="32">
        <f t="shared" si="31"/>
        <v>0</v>
      </c>
      <c r="Z50" s="32">
        <f>Потребность!D50+Потребность!E50+Потребность!F50+Потребность!G50+Потребность!H50+Потребность!I50+Потребность!J50</f>
        <v>1</v>
      </c>
      <c r="AA50" s="32">
        <f t="shared" si="32"/>
        <v>760</v>
      </c>
      <c r="AB50" s="259"/>
    </row>
    <row r="51" spans="1:28" s="33" customFormat="1" ht="24.75" hidden="1" customHeight="1" outlineLevel="3" x14ac:dyDescent="0.35">
      <c r="A51" s="27" t="s">
        <v>224</v>
      </c>
      <c r="B51" s="28" t="s">
        <v>11</v>
      </c>
      <c r="C51" s="30"/>
      <c r="D51" s="186">
        <f>Потребность!D51/S$2</f>
        <v>0</v>
      </c>
      <c r="E51" s="186">
        <f>Потребность!E51/T$2</f>
        <v>0</v>
      </c>
      <c r="F51" s="186">
        <f>Потребность!F51/U$2</f>
        <v>0</v>
      </c>
      <c r="G51" s="186">
        <f>Потребность!G51/V$2</f>
        <v>2.0802805216677857E-6</v>
      </c>
      <c r="H51" s="186">
        <f>Потребность!H51/W$2</f>
        <v>0</v>
      </c>
      <c r="I51" s="186">
        <f>Потребность!I51/X$2</f>
        <v>0</v>
      </c>
      <c r="J51" s="186">
        <f>Потребность!J51/Y$2</f>
        <v>0</v>
      </c>
      <c r="K51" s="191">
        <f>Потребность!K51</f>
        <v>1</v>
      </c>
      <c r="L51" s="30">
        <f t="shared" si="23"/>
        <v>642.66666666666663</v>
      </c>
      <c r="M51" s="30">
        <v>380</v>
      </c>
      <c r="N51" s="30">
        <v>585</v>
      </c>
      <c r="O51" s="30">
        <v>963</v>
      </c>
      <c r="P51" s="30">
        <f t="shared" si="24"/>
        <v>1.3369269485918303E-3</v>
      </c>
      <c r="Q51" s="273">
        <v>67</v>
      </c>
      <c r="R51" s="31">
        <f t="shared" si="33"/>
        <v>1.3369269485918303E-3</v>
      </c>
      <c r="S51" s="32">
        <f t="shared" si="25"/>
        <v>0</v>
      </c>
      <c r="T51" s="32">
        <f t="shared" si="26"/>
        <v>0</v>
      </c>
      <c r="U51" s="32">
        <f t="shared" si="27"/>
        <v>0</v>
      </c>
      <c r="V51" s="32">
        <f t="shared" si="28"/>
        <v>1.3369269485918303E-3</v>
      </c>
      <c r="W51" s="32">
        <f t="shared" si="29"/>
        <v>0</v>
      </c>
      <c r="X51" s="32">
        <f t="shared" si="30"/>
        <v>0</v>
      </c>
      <c r="Y51" s="32">
        <f t="shared" si="31"/>
        <v>0</v>
      </c>
      <c r="Z51" s="32">
        <f>Потребность!D51+Потребность!E51+Потребность!F51+Потребность!G51+Потребность!H51+Потребность!I51+Потребность!J51</f>
        <v>10</v>
      </c>
      <c r="AA51" s="32">
        <f t="shared" si="32"/>
        <v>6426.6666666666661</v>
      </c>
      <c r="AB51" s="259"/>
    </row>
    <row r="52" spans="1:28" s="33" customFormat="1" ht="24.75" hidden="1" customHeight="1" outlineLevel="3" x14ac:dyDescent="0.35">
      <c r="A52" s="27" t="s">
        <v>225</v>
      </c>
      <c r="B52" s="28" t="s">
        <v>11</v>
      </c>
      <c r="C52" s="30"/>
      <c r="D52" s="186">
        <f>Потребность!D52/S$2</f>
        <v>0</v>
      </c>
      <c r="E52" s="186">
        <f>Потребность!E52/T$2</f>
        <v>0</v>
      </c>
      <c r="F52" s="186">
        <f>Потребность!F52/U$2</f>
        <v>0</v>
      </c>
      <c r="G52" s="186">
        <f>Потребность!G52/V$2</f>
        <v>2.0802805216677858E-7</v>
      </c>
      <c r="H52" s="186">
        <f>Потребность!H52/W$2</f>
        <v>0</v>
      </c>
      <c r="I52" s="186">
        <f>Потребность!I52/X$2</f>
        <v>0</v>
      </c>
      <c r="J52" s="186">
        <f>Потребность!J52/Y$2</f>
        <v>0</v>
      </c>
      <c r="K52" s="191">
        <f>Потребность!K52</f>
        <v>1</v>
      </c>
      <c r="L52" s="30">
        <f t="shared" si="23"/>
        <v>14210</v>
      </c>
      <c r="M52" s="30">
        <v>21230</v>
      </c>
      <c r="N52" s="30">
        <v>12230</v>
      </c>
      <c r="O52" s="30">
        <v>9170</v>
      </c>
      <c r="P52" s="30">
        <f t="shared" si="24"/>
        <v>2.9560786212899236E-3</v>
      </c>
      <c r="Q52" s="273">
        <v>68</v>
      </c>
      <c r="R52" s="31">
        <f t="shared" si="33"/>
        <v>2.9560786212899236E-3</v>
      </c>
      <c r="S52" s="32">
        <f t="shared" si="25"/>
        <v>0</v>
      </c>
      <c r="T52" s="32">
        <f t="shared" si="26"/>
        <v>0</v>
      </c>
      <c r="U52" s="32">
        <f t="shared" si="27"/>
        <v>0</v>
      </c>
      <c r="V52" s="32">
        <f t="shared" si="28"/>
        <v>2.9560786212899236E-3</v>
      </c>
      <c r="W52" s="32">
        <f t="shared" si="29"/>
        <v>0</v>
      </c>
      <c r="X52" s="32">
        <f t="shared" si="30"/>
        <v>0</v>
      </c>
      <c r="Y52" s="32">
        <f t="shared" si="31"/>
        <v>0</v>
      </c>
      <c r="Z52" s="32">
        <f>Потребность!D52+Потребность!E52+Потребность!F52+Потребность!G52+Потребность!H52+Потребность!I52+Потребность!J52</f>
        <v>1</v>
      </c>
      <c r="AA52" s="32">
        <f t="shared" si="32"/>
        <v>14210</v>
      </c>
      <c r="AB52" s="259"/>
    </row>
    <row r="53" spans="1:28" s="33" customFormat="1" ht="24.75" hidden="1" customHeight="1" outlineLevel="3" x14ac:dyDescent="0.35">
      <c r="A53" s="27" t="s">
        <v>226</v>
      </c>
      <c r="B53" s="28" t="s">
        <v>11</v>
      </c>
      <c r="C53" s="30"/>
      <c r="D53" s="186">
        <f>Потребность!D53/S$2</f>
        <v>0</v>
      </c>
      <c r="E53" s="186">
        <f>Потребность!E53/T$2</f>
        <v>0</v>
      </c>
      <c r="F53" s="186">
        <f>Потребность!F53/U$2</f>
        <v>0</v>
      </c>
      <c r="G53" s="186">
        <f>Потребность!G53/V$2</f>
        <v>2.0802805216677858E-7</v>
      </c>
      <c r="H53" s="186">
        <f>Потребность!H53/W$2</f>
        <v>0</v>
      </c>
      <c r="I53" s="186">
        <f>Потребность!I53/X$2</f>
        <v>0</v>
      </c>
      <c r="J53" s="186">
        <f>Потребность!J53/Y$2</f>
        <v>0</v>
      </c>
      <c r="K53" s="191">
        <f>Потребность!K53</f>
        <v>1</v>
      </c>
      <c r="L53" s="30">
        <f t="shared" si="23"/>
        <v>3660</v>
      </c>
      <c r="M53" s="30">
        <v>3740</v>
      </c>
      <c r="N53" s="30">
        <v>3740</v>
      </c>
      <c r="O53" s="30">
        <v>3500</v>
      </c>
      <c r="P53" s="30">
        <f t="shared" si="24"/>
        <v>7.6138267093040965E-4</v>
      </c>
      <c r="Q53" s="273">
        <v>69</v>
      </c>
      <c r="R53" s="31">
        <f t="shared" si="33"/>
        <v>7.6138267093040965E-4</v>
      </c>
      <c r="S53" s="32">
        <f t="shared" si="25"/>
        <v>0</v>
      </c>
      <c r="T53" s="32">
        <f t="shared" si="26"/>
        <v>0</v>
      </c>
      <c r="U53" s="32">
        <f t="shared" si="27"/>
        <v>0</v>
      </c>
      <c r="V53" s="32">
        <f t="shared" si="28"/>
        <v>7.6138267093040965E-4</v>
      </c>
      <c r="W53" s="32">
        <f t="shared" si="29"/>
        <v>0</v>
      </c>
      <c r="X53" s="32">
        <f t="shared" si="30"/>
        <v>0</v>
      </c>
      <c r="Y53" s="32">
        <f t="shared" si="31"/>
        <v>0</v>
      </c>
      <c r="Z53" s="32">
        <f>Потребность!D53+Потребность!E53+Потребность!F53+Потребность!G53+Потребность!H53+Потребность!I53+Потребность!J53</f>
        <v>1</v>
      </c>
      <c r="AA53" s="32">
        <f t="shared" si="32"/>
        <v>3660</v>
      </c>
      <c r="AB53" s="259"/>
    </row>
    <row r="54" spans="1:28" s="33" customFormat="1" ht="24.75" hidden="1" customHeight="1" outlineLevel="3" x14ac:dyDescent="0.35">
      <c r="A54" s="27" t="s">
        <v>227</v>
      </c>
      <c r="B54" s="28" t="s">
        <v>11</v>
      </c>
      <c r="C54" s="30"/>
      <c r="D54" s="186">
        <f>Потребность!D54/S$2</f>
        <v>0</v>
      </c>
      <c r="E54" s="186">
        <f>Потребность!E54/T$2</f>
        <v>0</v>
      </c>
      <c r="F54" s="186">
        <f>Потребность!F54/U$2</f>
        <v>0</v>
      </c>
      <c r="G54" s="186">
        <f>Потребность!G54/V$2</f>
        <v>8.3211220866711433E-7</v>
      </c>
      <c r="H54" s="186">
        <f>Потребность!H54/W$2</f>
        <v>0</v>
      </c>
      <c r="I54" s="186">
        <f>Потребность!I54/X$2</f>
        <v>0</v>
      </c>
      <c r="J54" s="186">
        <f>Потребность!J54/Y$2</f>
        <v>0</v>
      </c>
      <c r="K54" s="191">
        <f>Потребность!K54</f>
        <v>1</v>
      </c>
      <c r="L54" s="30">
        <f t="shared" si="23"/>
        <v>2626.3333333333335</v>
      </c>
      <c r="M54" s="30">
        <v>2590</v>
      </c>
      <c r="N54" s="30">
        <v>2590</v>
      </c>
      <c r="O54" s="30">
        <v>2699</v>
      </c>
      <c r="P54" s="30">
        <f t="shared" si="24"/>
        <v>2.1854040306960648E-3</v>
      </c>
      <c r="Q54" s="273">
        <v>70</v>
      </c>
      <c r="R54" s="31">
        <f t="shared" si="33"/>
        <v>2.1854040306960648E-3</v>
      </c>
      <c r="S54" s="32">
        <f t="shared" si="25"/>
        <v>0</v>
      </c>
      <c r="T54" s="32">
        <f t="shared" si="26"/>
        <v>0</v>
      </c>
      <c r="U54" s="32">
        <f t="shared" si="27"/>
        <v>0</v>
      </c>
      <c r="V54" s="32">
        <f t="shared" si="28"/>
        <v>2.1854040306960648E-3</v>
      </c>
      <c r="W54" s="32">
        <f t="shared" si="29"/>
        <v>0</v>
      </c>
      <c r="X54" s="32">
        <f t="shared" si="30"/>
        <v>0</v>
      </c>
      <c r="Y54" s="32">
        <f t="shared" si="31"/>
        <v>0</v>
      </c>
      <c r="Z54" s="32">
        <f>Потребность!D54+Потребность!E54+Потребность!F54+Потребность!G54+Потребность!H54+Потребность!I54+Потребность!J54</f>
        <v>4</v>
      </c>
      <c r="AA54" s="32">
        <f t="shared" si="32"/>
        <v>10505.333333333334</v>
      </c>
      <c r="AB54" s="259"/>
    </row>
    <row r="55" spans="1:28" s="33" customFormat="1" ht="24.75" hidden="1" customHeight="1" outlineLevel="3" x14ac:dyDescent="0.35">
      <c r="A55" s="27" t="s">
        <v>228</v>
      </c>
      <c r="B55" s="28" t="s">
        <v>11</v>
      </c>
      <c r="C55" s="30"/>
      <c r="D55" s="186">
        <f>Потребность!D55/S$2</f>
        <v>0</v>
      </c>
      <c r="E55" s="186">
        <f>Потребность!E55/T$2</f>
        <v>0</v>
      </c>
      <c r="F55" s="186">
        <f>Потребность!F55/U$2</f>
        <v>0</v>
      </c>
      <c r="G55" s="186">
        <f>Потребность!G55/V$2</f>
        <v>0</v>
      </c>
      <c r="H55" s="186">
        <f>Потребность!H55/W$2</f>
        <v>0</v>
      </c>
      <c r="I55" s="186">
        <f>Потребность!I55/X$2</f>
        <v>0</v>
      </c>
      <c r="J55" s="186">
        <f>Потребность!J55/Y$2</f>
        <v>0</v>
      </c>
      <c r="K55" s="191">
        <f>Потребность!K55</f>
        <v>1</v>
      </c>
      <c r="L55" s="30">
        <f t="shared" si="23"/>
        <v>2066</v>
      </c>
      <c r="M55" s="30">
        <v>1699</v>
      </c>
      <c r="N55" s="30">
        <v>1699</v>
      </c>
      <c r="O55" s="30">
        <v>2800</v>
      </c>
      <c r="P55" s="30">
        <f t="shared" si="24"/>
        <v>0</v>
      </c>
      <c r="Q55" s="273">
        <v>76</v>
      </c>
      <c r="R55" s="31">
        <f t="shared" si="33"/>
        <v>0</v>
      </c>
      <c r="S55" s="32">
        <f t="shared" si="25"/>
        <v>0</v>
      </c>
      <c r="T55" s="32">
        <f t="shared" si="26"/>
        <v>0</v>
      </c>
      <c r="U55" s="32">
        <f t="shared" si="27"/>
        <v>0</v>
      </c>
      <c r="V55" s="32">
        <f t="shared" si="28"/>
        <v>0</v>
      </c>
      <c r="W55" s="32">
        <f t="shared" si="29"/>
        <v>0</v>
      </c>
      <c r="X55" s="32">
        <f t="shared" si="30"/>
        <v>0</v>
      </c>
      <c r="Y55" s="32">
        <f t="shared" si="31"/>
        <v>0</v>
      </c>
      <c r="Z55" s="32">
        <f>Потребность!D55+Потребность!E55+Потребность!F55+Потребность!G55+Потребность!H55+Потребность!I55+Потребность!J55</f>
        <v>0</v>
      </c>
      <c r="AA55" s="32">
        <f t="shared" si="32"/>
        <v>0</v>
      </c>
      <c r="AB55" s="259"/>
    </row>
    <row r="56" spans="1:28" s="33" customFormat="1" ht="24.75" hidden="1" customHeight="1" outlineLevel="3" x14ac:dyDescent="0.35">
      <c r="A56" s="27" t="s">
        <v>229</v>
      </c>
      <c r="B56" s="28" t="s">
        <v>11</v>
      </c>
      <c r="C56" s="30"/>
      <c r="D56" s="186">
        <f>Потребность!D56/S$2</f>
        <v>0</v>
      </c>
      <c r="E56" s="186">
        <f>Потребность!E56/T$2</f>
        <v>0</v>
      </c>
      <c r="F56" s="186">
        <f>Потребность!F56/U$2</f>
        <v>0</v>
      </c>
      <c r="G56" s="186">
        <f>Потребность!G56/V$2</f>
        <v>0</v>
      </c>
      <c r="H56" s="186">
        <f>Потребность!H56/W$2</f>
        <v>2.9814079400856261E-6</v>
      </c>
      <c r="I56" s="186">
        <f>Потребность!I56/X$2</f>
        <v>0</v>
      </c>
      <c r="J56" s="186">
        <f>Потребность!J56/Y$2</f>
        <v>0</v>
      </c>
      <c r="K56" s="191">
        <f>Потребность!K56</f>
        <v>1</v>
      </c>
      <c r="L56" s="30">
        <f t="shared" si="23"/>
        <v>391.33333333333331</v>
      </c>
      <c r="M56" s="30">
        <v>349</v>
      </c>
      <c r="N56" s="30">
        <v>399</v>
      </c>
      <c r="O56" s="30">
        <v>426</v>
      </c>
      <c r="P56" s="30">
        <f t="shared" si="24"/>
        <v>1.1667243072201749E-3</v>
      </c>
      <c r="Q56" s="273">
        <v>15</v>
      </c>
      <c r="R56" s="31">
        <f t="shared" si="33"/>
        <v>1.1667243072201749E-3</v>
      </c>
      <c r="S56" s="32">
        <f t="shared" si="25"/>
        <v>0</v>
      </c>
      <c r="T56" s="32">
        <f t="shared" si="26"/>
        <v>0</v>
      </c>
      <c r="U56" s="32">
        <f t="shared" si="27"/>
        <v>0</v>
      </c>
      <c r="V56" s="32">
        <f t="shared" si="28"/>
        <v>0</v>
      </c>
      <c r="W56" s="32">
        <f t="shared" si="29"/>
        <v>1.1667243072201749E-3</v>
      </c>
      <c r="X56" s="32">
        <f t="shared" si="30"/>
        <v>0</v>
      </c>
      <c r="Y56" s="32">
        <f t="shared" si="31"/>
        <v>0</v>
      </c>
      <c r="Z56" s="32">
        <f>Потребность!D56+Потребность!E56+Потребность!F56+Потребность!G56+Потребность!H56+Потребность!I56+Потребность!J56</f>
        <v>4</v>
      </c>
      <c r="AA56" s="32">
        <f t="shared" si="32"/>
        <v>1565.3333333333333</v>
      </c>
      <c r="AB56" s="259"/>
    </row>
    <row r="57" spans="1:28" s="33" customFormat="1" ht="24.75" hidden="1" customHeight="1" outlineLevel="3" x14ac:dyDescent="0.35">
      <c r="A57" s="27" t="s">
        <v>230</v>
      </c>
      <c r="B57" s="28" t="s">
        <v>11</v>
      </c>
      <c r="C57" s="30"/>
      <c r="D57" s="186">
        <f>Потребность!D57/S$2</f>
        <v>0</v>
      </c>
      <c r="E57" s="186">
        <f>Потребность!E57/T$2</f>
        <v>0</v>
      </c>
      <c r="F57" s="186">
        <f>Потребность!F57/U$2</f>
        <v>0</v>
      </c>
      <c r="G57" s="186">
        <f>Потребность!G57/V$2</f>
        <v>0</v>
      </c>
      <c r="H57" s="186">
        <f>Потребность!H57/W$2</f>
        <v>2.9814079400856261E-6</v>
      </c>
      <c r="I57" s="186">
        <f>Потребность!I57/X$2</f>
        <v>0</v>
      </c>
      <c r="J57" s="186">
        <f>Потребность!J57/Y$2</f>
        <v>0</v>
      </c>
      <c r="K57" s="191">
        <f>Потребность!K57</f>
        <v>1</v>
      </c>
      <c r="L57" s="30">
        <f t="shared" si="23"/>
        <v>2862.6666666666665</v>
      </c>
      <c r="M57" s="30">
        <v>1799</v>
      </c>
      <c r="N57" s="30">
        <v>3290</v>
      </c>
      <c r="O57" s="30">
        <v>3499</v>
      </c>
      <c r="P57" s="30">
        <f t="shared" si="24"/>
        <v>8.5347771298184515E-3</v>
      </c>
      <c r="Q57" s="273">
        <v>14</v>
      </c>
      <c r="R57" s="31">
        <f t="shared" si="33"/>
        <v>8.5347771298184515E-3</v>
      </c>
      <c r="S57" s="32">
        <f t="shared" si="25"/>
        <v>0</v>
      </c>
      <c r="T57" s="32">
        <f t="shared" si="26"/>
        <v>0</v>
      </c>
      <c r="U57" s="32">
        <f t="shared" si="27"/>
        <v>0</v>
      </c>
      <c r="V57" s="32">
        <f t="shared" si="28"/>
        <v>0</v>
      </c>
      <c r="W57" s="32">
        <f t="shared" si="29"/>
        <v>8.5347771298184515E-3</v>
      </c>
      <c r="X57" s="32">
        <f t="shared" si="30"/>
        <v>0</v>
      </c>
      <c r="Y57" s="32">
        <f t="shared" si="31"/>
        <v>0</v>
      </c>
      <c r="Z57" s="32">
        <f>Потребность!D57+Потребность!E57+Потребность!F57+Потребность!G57+Потребность!H57+Потребность!I57+Потребность!J57</f>
        <v>4</v>
      </c>
      <c r="AA57" s="32">
        <f t="shared" si="32"/>
        <v>11450.666666666666</v>
      </c>
      <c r="AB57" s="259"/>
    </row>
    <row r="58" spans="1:28" s="33" customFormat="1" ht="24.75" hidden="1" customHeight="1" outlineLevel="3" x14ac:dyDescent="0.35">
      <c r="A58" s="27" t="s">
        <v>231</v>
      </c>
      <c r="B58" s="28" t="s">
        <v>11</v>
      </c>
      <c r="C58" s="30"/>
      <c r="D58" s="186">
        <f>Потребность!D58/S$2</f>
        <v>0</v>
      </c>
      <c r="E58" s="186">
        <f>Потребность!E58/T$2</f>
        <v>0</v>
      </c>
      <c r="F58" s="186">
        <f>Потребность!F58/U$2</f>
        <v>0</v>
      </c>
      <c r="G58" s="186">
        <f>Потребность!G58/V$2</f>
        <v>0</v>
      </c>
      <c r="H58" s="186">
        <f>Потребность!H58/W$2</f>
        <v>1.490703970042813E-6</v>
      </c>
      <c r="I58" s="186">
        <f>Потребность!I58/X$2</f>
        <v>0</v>
      </c>
      <c r="J58" s="186">
        <f>Потребность!J58/Y$2</f>
        <v>0</v>
      </c>
      <c r="K58" s="191">
        <f>Потребность!K58</f>
        <v>1</v>
      </c>
      <c r="L58" s="30">
        <f t="shared" si="23"/>
        <v>3326.3333333333335</v>
      </c>
      <c r="M58" s="30">
        <v>2190</v>
      </c>
      <c r="N58" s="30">
        <v>4790</v>
      </c>
      <c r="O58" s="30">
        <v>2999</v>
      </c>
      <c r="P58" s="30">
        <f t="shared" si="24"/>
        <v>4.958578305685744E-3</v>
      </c>
      <c r="Q58" s="273">
        <v>10</v>
      </c>
      <c r="R58" s="31">
        <f t="shared" ref="R58:R244" si="34">SUM(S58:Y58)</f>
        <v>4.958578305685744E-3</v>
      </c>
      <c r="S58" s="32">
        <f t="shared" si="25"/>
        <v>0</v>
      </c>
      <c r="T58" s="32">
        <f t="shared" si="26"/>
        <v>0</v>
      </c>
      <c r="U58" s="32">
        <f t="shared" si="27"/>
        <v>0</v>
      </c>
      <c r="V58" s="32">
        <f t="shared" si="28"/>
        <v>0</v>
      </c>
      <c r="W58" s="32">
        <f t="shared" si="29"/>
        <v>4.958578305685744E-3</v>
      </c>
      <c r="X58" s="32">
        <f t="shared" si="30"/>
        <v>0</v>
      </c>
      <c r="Y58" s="32">
        <f t="shared" si="31"/>
        <v>0</v>
      </c>
      <c r="Z58" s="32">
        <f>Потребность!D58+Потребность!E58+Потребность!F58+Потребность!G58+Потребность!H58+Потребность!I58+Потребность!J58</f>
        <v>2</v>
      </c>
      <c r="AA58" s="32">
        <f t="shared" si="32"/>
        <v>6652.666666666667</v>
      </c>
      <c r="AB58" s="259"/>
    </row>
    <row r="59" spans="1:28" s="33" customFormat="1" ht="24.75" hidden="1" customHeight="1" outlineLevel="3" x14ac:dyDescent="0.35">
      <c r="A59" s="27" t="s">
        <v>232</v>
      </c>
      <c r="B59" s="28" t="s">
        <v>11</v>
      </c>
      <c r="C59" s="30"/>
      <c r="D59" s="186">
        <f>Потребность!D59/S$2</f>
        <v>0</v>
      </c>
      <c r="E59" s="186">
        <f>Потребность!E59/T$2</f>
        <v>0</v>
      </c>
      <c r="F59" s="186">
        <f>Потребность!F59/U$2</f>
        <v>0</v>
      </c>
      <c r="G59" s="186">
        <f>Потребность!G59/V$2</f>
        <v>0</v>
      </c>
      <c r="H59" s="186">
        <f>Потребность!H59/W$2</f>
        <v>2.9814079400856261E-6</v>
      </c>
      <c r="I59" s="186">
        <f>Потребность!I59/X$2</f>
        <v>0</v>
      </c>
      <c r="J59" s="186">
        <f>Потребность!J59/Y$2</f>
        <v>0</v>
      </c>
      <c r="K59" s="191">
        <f>Потребность!K59</f>
        <v>1</v>
      </c>
      <c r="L59" s="30">
        <f t="shared" si="23"/>
        <v>8663.3333333333339</v>
      </c>
      <c r="M59" s="30">
        <v>8990</v>
      </c>
      <c r="N59" s="30">
        <v>9500</v>
      </c>
      <c r="O59" s="30">
        <v>7500</v>
      </c>
      <c r="P59" s="30">
        <f t="shared" si="24"/>
        <v>2.5828930787608475E-2</v>
      </c>
      <c r="Q59" s="273">
        <v>11</v>
      </c>
      <c r="R59" s="31">
        <f t="shared" si="34"/>
        <v>2.5828930787608475E-2</v>
      </c>
      <c r="S59" s="32">
        <f t="shared" si="25"/>
        <v>0</v>
      </c>
      <c r="T59" s="32">
        <f t="shared" si="26"/>
        <v>0</v>
      </c>
      <c r="U59" s="32">
        <f t="shared" si="27"/>
        <v>0</v>
      </c>
      <c r="V59" s="32">
        <f t="shared" si="28"/>
        <v>0</v>
      </c>
      <c r="W59" s="32">
        <f t="shared" si="29"/>
        <v>2.5828930787608475E-2</v>
      </c>
      <c r="X59" s="32">
        <f t="shared" si="30"/>
        <v>0</v>
      </c>
      <c r="Y59" s="32">
        <f t="shared" si="31"/>
        <v>0</v>
      </c>
      <c r="Z59" s="32">
        <f>Потребность!D59+Потребность!E59+Потребность!F59+Потребность!G59+Потребность!H59+Потребность!I59+Потребность!J59</f>
        <v>4</v>
      </c>
      <c r="AA59" s="32">
        <f t="shared" si="32"/>
        <v>34653.333333333336</v>
      </c>
      <c r="AB59" s="259"/>
    </row>
    <row r="60" spans="1:28" s="33" customFormat="1" ht="24.75" hidden="1" customHeight="1" outlineLevel="3" x14ac:dyDescent="0.35">
      <c r="A60" s="27" t="s">
        <v>233</v>
      </c>
      <c r="B60" s="28" t="s">
        <v>11</v>
      </c>
      <c r="C60" s="30"/>
      <c r="D60" s="186">
        <f>Потребность!D60/S$2</f>
        <v>0</v>
      </c>
      <c r="E60" s="186">
        <f>Потребность!E60/T$2</f>
        <v>0</v>
      </c>
      <c r="F60" s="186">
        <f>Потребность!F60/U$2</f>
        <v>0</v>
      </c>
      <c r="G60" s="186">
        <f>Потребность!G60/V$2</f>
        <v>0</v>
      </c>
      <c r="H60" s="186">
        <f>Потребность!H60/W$2</f>
        <v>1.490703970042813E-6</v>
      </c>
      <c r="I60" s="186">
        <f>Потребность!I60/X$2</f>
        <v>0</v>
      </c>
      <c r="J60" s="186">
        <f>Потребность!J60/Y$2</f>
        <v>0</v>
      </c>
      <c r="K60" s="191">
        <f>Потребность!K60</f>
        <v>1</v>
      </c>
      <c r="L60" s="30">
        <f t="shared" si="23"/>
        <v>2528.6666666666665</v>
      </c>
      <c r="M60" s="30">
        <v>2600</v>
      </c>
      <c r="N60" s="30">
        <v>2240</v>
      </c>
      <c r="O60" s="30">
        <v>2746</v>
      </c>
      <c r="P60" s="30">
        <f t="shared" si="24"/>
        <v>3.7694934389149262E-3</v>
      </c>
      <c r="Q60" s="273">
        <v>12</v>
      </c>
      <c r="R60" s="31">
        <f t="shared" si="34"/>
        <v>3.7694934389149262E-3</v>
      </c>
      <c r="S60" s="32">
        <f t="shared" si="25"/>
        <v>0</v>
      </c>
      <c r="T60" s="32">
        <f t="shared" si="26"/>
        <v>0</v>
      </c>
      <c r="U60" s="32">
        <f t="shared" si="27"/>
        <v>0</v>
      </c>
      <c r="V60" s="32">
        <f t="shared" si="28"/>
        <v>0</v>
      </c>
      <c r="W60" s="32">
        <f t="shared" si="29"/>
        <v>3.7694934389149262E-3</v>
      </c>
      <c r="X60" s="32">
        <f t="shared" si="30"/>
        <v>0</v>
      </c>
      <c r="Y60" s="32">
        <f t="shared" si="31"/>
        <v>0</v>
      </c>
      <c r="Z60" s="32">
        <f>Потребность!D60+Потребность!E60+Потребность!F60+Потребность!G60+Потребность!H60+Потребность!I60+Потребность!J60</f>
        <v>2</v>
      </c>
      <c r="AA60" s="32">
        <f t="shared" si="32"/>
        <v>5057.333333333333</v>
      </c>
      <c r="AB60" s="259"/>
    </row>
    <row r="61" spans="1:28" s="33" customFormat="1" ht="24.75" hidden="1" customHeight="1" outlineLevel="3" x14ac:dyDescent="0.35">
      <c r="A61" s="27" t="s">
        <v>234</v>
      </c>
      <c r="B61" s="28" t="s">
        <v>11</v>
      </c>
      <c r="C61" s="30"/>
      <c r="D61" s="186">
        <f>Потребность!D61/S$2</f>
        <v>0</v>
      </c>
      <c r="E61" s="186">
        <f>Потребность!E61/T$2</f>
        <v>0</v>
      </c>
      <c r="F61" s="186">
        <f>Потребность!F61/U$2</f>
        <v>0</v>
      </c>
      <c r="G61" s="186">
        <f>Потребность!G61/V$2</f>
        <v>0</v>
      </c>
      <c r="H61" s="186">
        <f>Потребность!H61/W$2</f>
        <v>0</v>
      </c>
      <c r="I61" s="186">
        <f>Потребность!I61/X$2</f>
        <v>0</v>
      </c>
      <c r="J61" s="186">
        <f>Потребность!J61/Y$2</f>
        <v>0</v>
      </c>
      <c r="K61" s="191">
        <f>Потребность!K61</f>
        <v>1</v>
      </c>
      <c r="L61" s="30">
        <f t="shared" si="23"/>
        <v>2025.3333333333333</v>
      </c>
      <c r="M61" s="30">
        <v>1310</v>
      </c>
      <c r="N61" s="30">
        <v>2690</v>
      </c>
      <c r="O61" s="30">
        <v>2076</v>
      </c>
      <c r="P61" s="30">
        <f t="shared" si="24"/>
        <v>0</v>
      </c>
      <c r="Q61" s="273">
        <v>129</v>
      </c>
      <c r="R61" s="31">
        <f t="shared" si="34"/>
        <v>0</v>
      </c>
      <c r="S61" s="32">
        <f t="shared" si="25"/>
        <v>0</v>
      </c>
      <c r="T61" s="32">
        <f t="shared" si="26"/>
        <v>0</v>
      </c>
      <c r="U61" s="32">
        <f t="shared" si="27"/>
        <v>0</v>
      </c>
      <c r="V61" s="32">
        <f t="shared" si="28"/>
        <v>0</v>
      </c>
      <c r="W61" s="32">
        <f t="shared" si="29"/>
        <v>0</v>
      </c>
      <c r="X61" s="32">
        <f t="shared" si="30"/>
        <v>0</v>
      </c>
      <c r="Y61" s="32">
        <f t="shared" si="31"/>
        <v>0</v>
      </c>
      <c r="Z61" s="32">
        <f>Потребность!D61+Потребность!E61+Потребность!F61+Потребность!G61+Потребность!H61+Потребность!I61+Потребность!J61</f>
        <v>0</v>
      </c>
      <c r="AA61" s="32">
        <f t="shared" si="32"/>
        <v>0</v>
      </c>
      <c r="AB61" s="259"/>
    </row>
    <row r="62" spans="1:28" s="33" customFormat="1" ht="24.75" hidden="1" customHeight="1" outlineLevel="3" x14ac:dyDescent="0.35">
      <c r="A62" s="27" t="s">
        <v>235</v>
      </c>
      <c r="B62" s="28" t="s">
        <v>11</v>
      </c>
      <c r="C62" s="30"/>
      <c r="D62" s="186">
        <f>Потребность!D62/S$2</f>
        <v>0</v>
      </c>
      <c r="E62" s="186">
        <f>Потребность!E62/T$2</f>
        <v>0</v>
      </c>
      <c r="F62" s="186">
        <f>Потребность!F62/U$2</f>
        <v>0</v>
      </c>
      <c r="G62" s="186">
        <f>Потребность!G62/V$2</f>
        <v>0</v>
      </c>
      <c r="H62" s="186">
        <f>Потребность!H62/W$2</f>
        <v>1.490703970042813E-5</v>
      </c>
      <c r="I62" s="186">
        <f>Потребность!I62/X$2</f>
        <v>0</v>
      </c>
      <c r="J62" s="186">
        <f>Потребность!J62/Y$2</f>
        <v>0</v>
      </c>
      <c r="K62" s="191">
        <f>Потребность!K62</f>
        <v>1</v>
      </c>
      <c r="L62" s="30">
        <f t="shared" si="23"/>
        <v>2603.3333333333335</v>
      </c>
      <c r="M62" s="30">
        <v>2760</v>
      </c>
      <c r="N62" s="30">
        <v>2950</v>
      </c>
      <c r="O62" s="30">
        <v>2100</v>
      </c>
      <c r="P62" s="30">
        <f t="shared" si="24"/>
        <v>3.8807993353447902E-2</v>
      </c>
      <c r="Q62" s="273">
        <v>124</v>
      </c>
      <c r="R62" s="31">
        <f t="shared" si="34"/>
        <v>3.8807993353447902E-2</v>
      </c>
      <c r="S62" s="32">
        <f t="shared" si="25"/>
        <v>0</v>
      </c>
      <c r="T62" s="32">
        <f t="shared" si="26"/>
        <v>0</v>
      </c>
      <c r="U62" s="32">
        <f t="shared" si="27"/>
        <v>0</v>
      </c>
      <c r="V62" s="32">
        <f t="shared" si="28"/>
        <v>0</v>
      </c>
      <c r="W62" s="32">
        <f t="shared" si="29"/>
        <v>3.8807993353447902E-2</v>
      </c>
      <c r="X62" s="32">
        <f t="shared" si="30"/>
        <v>0</v>
      </c>
      <c r="Y62" s="32">
        <f t="shared" si="31"/>
        <v>0</v>
      </c>
      <c r="Z62" s="32">
        <f>Потребность!D62+Потребность!E62+Потребность!F62+Потребность!G62+Потребность!H62+Потребность!I62+Потребность!J62</f>
        <v>20</v>
      </c>
      <c r="AA62" s="32">
        <f t="shared" si="32"/>
        <v>52066.666666666672</v>
      </c>
      <c r="AB62" s="259"/>
    </row>
    <row r="63" spans="1:28" s="33" customFormat="1" ht="24.75" hidden="1" customHeight="1" outlineLevel="3" x14ac:dyDescent="0.35">
      <c r="A63" s="27" t="s">
        <v>236</v>
      </c>
      <c r="B63" s="28" t="s">
        <v>11</v>
      </c>
      <c r="C63" s="30"/>
      <c r="D63" s="186">
        <f>Потребность!D63/S$2</f>
        <v>0</v>
      </c>
      <c r="E63" s="186">
        <f>Потребность!E63/T$2</f>
        <v>0</v>
      </c>
      <c r="F63" s="186">
        <f>Потребность!F63/U$2</f>
        <v>0</v>
      </c>
      <c r="G63" s="186">
        <f>Потребность!G63/V$2</f>
        <v>0</v>
      </c>
      <c r="H63" s="186">
        <f>Потребность!H63/W$2</f>
        <v>0</v>
      </c>
      <c r="I63" s="186">
        <f>Потребность!I63/X$2</f>
        <v>0</v>
      </c>
      <c r="J63" s="186">
        <f>Потребность!J63/Y$2</f>
        <v>0</v>
      </c>
      <c r="K63" s="191">
        <f>Потребность!K63</f>
        <v>1</v>
      </c>
      <c r="L63" s="30">
        <f t="shared" si="23"/>
        <v>4563</v>
      </c>
      <c r="M63" s="30">
        <v>4629</v>
      </c>
      <c r="N63" s="30">
        <v>3620</v>
      </c>
      <c r="O63" s="30">
        <v>5440</v>
      </c>
      <c r="P63" s="30">
        <f t="shared" si="24"/>
        <v>0</v>
      </c>
      <c r="Q63" s="273">
        <v>125</v>
      </c>
      <c r="R63" s="31">
        <f t="shared" si="34"/>
        <v>0</v>
      </c>
      <c r="S63" s="32">
        <f t="shared" si="25"/>
        <v>0</v>
      </c>
      <c r="T63" s="32">
        <f t="shared" si="26"/>
        <v>0</v>
      </c>
      <c r="U63" s="32">
        <f t="shared" si="27"/>
        <v>0</v>
      </c>
      <c r="V63" s="32">
        <f t="shared" si="28"/>
        <v>0</v>
      </c>
      <c r="W63" s="32">
        <f t="shared" si="29"/>
        <v>0</v>
      </c>
      <c r="X63" s="32">
        <f t="shared" si="30"/>
        <v>0</v>
      </c>
      <c r="Y63" s="32">
        <f t="shared" si="31"/>
        <v>0</v>
      </c>
      <c r="Z63" s="32">
        <f>Потребность!D63+Потребность!E63+Потребность!F63+Потребность!G63+Потребность!H63+Потребность!I63+Потребность!J63</f>
        <v>0</v>
      </c>
      <c r="AA63" s="32">
        <f t="shared" si="32"/>
        <v>0</v>
      </c>
      <c r="AB63" s="259"/>
    </row>
    <row r="64" spans="1:28" s="33" customFormat="1" ht="24.75" hidden="1" customHeight="1" outlineLevel="3" x14ac:dyDescent="0.35">
      <c r="A64" s="27" t="s">
        <v>237</v>
      </c>
      <c r="B64" s="28" t="s">
        <v>11</v>
      </c>
      <c r="C64" s="30"/>
      <c r="D64" s="186">
        <f>Потребность!D64/S$2</f>
        <v>0</v>
      </c>
      <c r="E64" s="186">
        <f>Потребность!E64/T$2</f>
        <v>0</v>
      </c>
      <c r="F64" s="186">
        <f>Потребность!F64/U$2</f>
        <v>0</v>
      </c>
      <c r="G64" s="186">
        <f>Потребность!G64/V$2</f>
        <v>0</v>
      </c>
      <c r="H64" s="186">
        <f>Потребность!H64/W$2</f>
        <v>1.490703970042813E-6</v>
      </c>
      <c r="I64" s="186">
        <f>Потребность!I64/X$2</f>
        <v>0</v>
      </c>
      <c r="J64" s="186">
        <f>Потребность!J64/Y$2</f>
        <v>0</v>
      </c>
      <c r="K64" s="191">
        <f>Потребность!K64</f>
        <v>1</v>
      </c>
      <c r="L64" s="30">
        <f t="shared" si="23"/>
        <v>2160</v>
      </c>
      <c r="M64" s="30">
        <v>1200</v>
      </c>
      <c r="N64" s="30">
        <v>2290</v>
      </c>
      <c r="O64" s="30">
        <v>2990</v>
      </c>
      <c r="P64" s="30">
        <f t="shared" si="24"/>
        <v>3.2199205752924762E-3</v>
      </c>
      <c r="Q64" s="273">
        <v>126</v>
      </c>
      <c r="R64" s="31">
        <f t="shared" si="34"/>
        <v>3.2199205752924762E-3</v>
      </c>
      <c r="S64" s="32">
        <f t="shared" si="25"/>
        <v>0</v>
      </c>
      <c r="T64" s="32">
        <f t="shared" si="26"/>
        <v>0</v>
      </c>
      <c r="U64" s="32">
        <f t="shared" si="27"/>
        <v>0</v>
      </c>
      <c r="V64" s="32">
        <f t="shared" si="28"/>
        <v>0</v>
      </c>
      <c r="W64" s="32">
        <f t="shared" si="29"/>
        <v>3.2199205752924762E-3</v>
      </c>
      <c r="X64" s="32">
        <f t="shared" si="30"/>
        <v>0</v>
      </c>
      <c r="Y64" s="32">
        <f t="shared" si="31"/>
        <v>0</v>
      </c>
      <c r="Z64" s="32">
        <f>Потребность!D64+Потребность!E64+Потребность!F64+Потребность!G64+Потребность!H64+Потребность!I64+Потребность!J64</f>
        <v>2</v>
      </c>
      <c r="AA64" s="32">
        <f t="shared" si="32"/>
        <v>4320</v>
      </c>
      <c r="AB64" s="259"/>
    </row>
    <row r="65" spans="1:28" s="33" customFormat="1" ht="24.75" hidden="1" customHeight="1" outlineLevel="3" x14ac:dyDescent="0.35">
      <c r="A65" s="27" t="s">
        <v>238</v>
      </c>
      <c r="B65" s="28" t="s">
        <v>11</v>
      </c>
      <c r="C65" s="30"/>
      <c r="D65" s="186">
        <f>Потребность!D65/S$2</f>
        <v>0</v>
      </c>
      <c r="E65" s="186">
        <f>Потребность!E65/T$2</f>
        <v>0</v>
      </c>
      <c r="F65" s="186">
        <f>Потребность!F65/U$2</f>
        <v>0</v>
      </c>
      <c r="G65" s="186">
        <f>Потребность!G65/V$2</f>
        <v>0</v>
      </c>
      <c r="H65" s="186">
        <f>Потребность!H65/W$2</f>
        <v>1.490703970042813E-6</v>
      </c>
      <c r="I65" s="186">
        <f>Потребность!I65/X$2</f>
        <v>0</v>
      </c>
      <c r="J65" s="186">
        <f>Потребность!J65/Y$2</f>
        <v>0</v>
      </c>
      <c r="K65" s="191">
        <f>Потребность!K65</f>
        <v>1</v>
      </c>
      <c r="L65" s="30">
        <f t="shared" si="23"/>
        <v>1427.3333333333333</v>
      </c>
      <c r="M65" s="30">
        <v>1720</v>
      </c>
      <c r="N65" s="30">
        <v>1000</v>
      </c>
      <c r="O65" s="30">
        <v>1562</v>
      </c>
      <c r="P65" s="30">
        <f t="shared" si="24"/>
        <v>2.1277314665744417E-3</v>
      </c>
      <c r="Q65" s="273">
        <v>127</v>
      </c>
      <c r="R65" s="31">
        <f t="shared" si="34"/>
        <v>2.1277314665744417E-3</v>
      </c>
      <c r="S65" s="32">
        <f t="shared" si="25"/>
        <v>0</v>
      </c>
      <c r="T65" s="32">
        <f t="shared" si="26"/>
        <v>0</v>
      </c>
      <c r="U65" s="32">
        <f t="shared" si="27"/>
        <v>0</v>
      </c>
      <c r="V65" s="32">
        <f t="shared" si="28"/>
        <v>0</v>
      </c>
      <c r="W65" s="32">
        <f t="shared" si="29"/>
        <v>2.1277314665744417E-3</v>
      </c>
      <c r="X65" s="32">
        <f t="shared" si="30"/>
        <v>0</v>
      </c>
      <c r="Y65" s="32">
        <f t="shared" si="31"/>
        <v>0</v>
      </c>
      <c r="Z65" s="32">
        <f>Потребность!D65+Потребность!E65+Потребность!F65+Потребность!G65+Потребность!H65+Потребность!I65+Потребность!J65</f>
        <v>2</v>
      </c>
      <c r="AA65" s="32">
        <f t="shared" si="32"/>
        <v>2854.6666666666665</v>
      </c>
      <c r="AB65" s="259"/>
    </row>
    <row r="66" spans="1:28" s="33" customFormat="1" ht="24.75" hidden="1" customHeight="1" outlineLevel="3" x14ac:dyDescent="0.35">
      <c r="A66" s="27" t="s">
        <v>239</v>
      </c>
      <c r="B66" s="28" t="s">
        <v>11</v>
      </c>
      <c r="C66" s="30"/>
      <c r="D66" s="186">
        <f>Потребность!D66/S$2</f>
        <v>0</v>
      </c>
      <c r="E66" s="186">
        <f>Потребность!E66/T$2</f>
        <v>0</v>
      </c>
      <c r="F66" s="186">
        <f>Потребность!F66/U$2</f>
        <v>0</v>
      </c>
      <c r="G66" s="186">
        <f>Потребность!G66/V$2</f>
        <v>0</v>
      </c>
      <c r="H66" s="186">
        <f>Потребность!H66/W$2</f>
        <v>0</v>
      </c>
      <c r="I66" s="186">
        <f>Потребность!I66/X$2</f>
        <v>0</v>
      </c>
      <c r="J66" s="186">
        <f>Потребность!J66/Y$2</f>
        <v>0</v>
      </c>
      <c r="K66" s="191">
        <f>Потребность!K66</f>
        <v>1</v>
      </c>
      <c r="L66" s="30">
        <f t="shared" si="23"/>
        <v>2570</v>
      </c>
      <c r="M66" s="30">
        <v>2750</v>
      </c>
      <c r="N66" s="30">
        <v>2440</v>
      </c>
      <c r="O66" s="30">
        <v>2520</v>
      </c>
      <c r="P66" s="30">
        <f t="shared" ref="P66:P97" si="35">(SUM(C66:J66))*L66</f>
        <v>0</v>
      </c>
      <c r="Q66" s="273">
        <v>130</v>
      </c>
      <c r="R66" s="31">
        <f t="shared" si="34"/>
        <v>0</v>
      </c>
      <c r="S66" s="32">
        <f t="shared" si="25"/>
        <v>0</v>
      </c>
      <c r="T66" s="32">
        <f t="shared" si="26"/>
        <v>0</v>
      </c>
      <c r="U66" s="32">
        <f t="shared" si="27"/>
        <v>0</v>
      </c>
      <c r="V66" s="32">
        <f t="shared" si="28"/>
        <v>0</v>
      </c>
      <c r="W66" s="32">
        <f t="shared" si="29"/>
        <v>0</v>
      </c>
      <c r="X66" s="32">
        <f t="shared" si="30"/>
        <v>0</v>
      </c>
      <c r="Y66" s="32">
        <f t="shared" si="31"/>
        <v>0</v>
      </c>
      <c r="Z66" s="32">
        <f>Потребность!D66+Потребность!E66+Потребность!F66+Потребность!G66+Потребность!H66+Потребность!I66+Потребность!J66</f>
        <v>0</v>
      </c>
      <c r="AA66" s="32">
        <f t="shared" si="32"/>
        <v>0</v>
      </c>
      <c r="AB66" s="259"/>
    </row>
    <row r="67" spans="1:28" s="33" customFormat="1" ht="24.75" hidden="1" customHeight="1" outlineLevel="3" x14ac:dyDescent="0.35">
      <c r="A67" s="27" t="s">
        <v>240</v>
      </c>
      <c r="B67" s="28" t="s">
        <v>11</v>
      </c>
      <c r="C67" s="30"/>
      <c r="D67" s="186">
        <f>Потребность!D67/S$2</f>
        <v>0</v>
      </c>
      <c r="E67" s="186">
        <f>Потребность!E67/T$2</f>
        <v>0</v>
      </c>
      <c r="F67" s="186">
        <f>Потребность!F67/U$2</f>
        <v>0</v>
      </c>
      <c r="G67" s="186">
        <f>Потребность!G67/V$2</f>
        <v>0</v>
      </c>
      <c r="H67" s="186">
        <f>Потребность!H67/W$2</f>
        <v>0</v>
      </c>
      <c r="I67" s="186">
        <f>Потребность!I67/X$2</f>
        <v>0</v>
      </c>
      <c r="J67" s="186">
        <f>Потребность!J67/Y$2</f>
        <v>0</v>
      </c>
      <c r="K67" s="191">
        <f>Потребность!K67</f>
        <v>1</v>
      </c>
      <c r="L67" s="30">
        <f t="shared" si="23"/>
        <v>12320</v>
      </c>
      <c r="M67" s="30">
        <v>17340</v>
      </c>
      <c r="N67" s="30">
        <v>6900</v>
      </c>
      <c r="O67" s="30">
        <v>12720</v>
      </c>
      <c r="P67" s="30">
        <f t="shared" si="35"/>
        <v>0</v>
      </c>
      <c r="Q67" s="273">
        <v>142</v>
      </c>
      <c r="R67" s="31">
        <f t="shared" si="34"/>
        <v>0</v>
      </c>
      <c r="S67" s="32">
        <f t="shared" si="25"/>
        <v>0</v>
      </c>
      <c r="T67" s="32">
        <f t="shared" si="26"/>
        <v>0</v>
      </c>
      <c r="U67" s="32">
        <f t="shared" si="27"/>
        <v>0</v>
      </c>
      <c r="V67" s="32">
        <f t="shared" si="28"/>
        <v>0</v>
      </c>
      <c r="W67" s="32">
        <f t="shared" si="29"/>
        <v>0</v>
      </c>
      <c r="X67" s="32">
        <f t="shared" si="30"/>
        <v>0</v>
      </c>
      <c r="Y67" s="32">
        <f t="shared" si="31"/>
        <v>0</v>
      </c>
      <c r="Z67" s="32">
        <f>Потребность!D67+Потребность!E67+Потребность!F67+Потребность!G67+Потребность!H67+Потребность!I67+Потребность!J67</f>
        <v>0</v>
      </c>
      <c r="AA67" s="32">
        <f t="shared" si="32"/>
        <v>0</v>
      </c>
      <c r="AB67" s="259"/>
    </row>
    <row r="68" spans="1:28" s="33" customFormat="1" ht="24.75" hidden="1" customHeight="1" outlineLevel="3" x14ac:dyDescent="0.35">
      <c r="A68" s="27" t="s">
        <v>241</v>
      </c>
      <c r="B68" s="28" t="s">
        <v>11</v>
      </c>
      <c r="C68" s="30"/>
      <c r="D68" s="186">
        <f>Потребность!D68/S$2</f>
        <v>0</v>
      </c>
      <c r="E68" s="186">
        <f>Потребность!E68/T$2</f>
        <v>0</v>
      </c>
      <c r="F68" s="186">
        <f>Потребность!F68/U$2</f>
        <v>0</v>
      </c>
      <c r="G68" s="186">
        <f>Потребность!G68/V$2</f>
        <v>0</v>
      </c>
      <c r="H68" s="186">
        <f>Потребность!H68/W$2</f>
        <v>0</v>
      </c>
      <c r="I68" s="186">
        <f>Потребность!I68/X$2</f>
        <v>0</v>
      </c>
      <c r="J68" s="186">
        <f>Потребность!J68/Y$2</f>
        <v>0</v>
      </c>
      <c r="K68" s="191">
        <f>Потребность!K68</f>
        <v>1</v>
      </c>
      <c r="L68" s="30">
        <f t="shared" si="23"/>
        <v>432.33333333333331</v>
      </c>
      <c r="M68" s="30">
        <v>499</v>
      </c>
      <c r="N68" s="30">
        <v>399</v>
      </c>
      <c r="O68" s="30">
        <v>399</v>
      </c>
      <c r="P68" s="30">
        <f t="shared" si="35"/>
        <v>0</v>
      </c>
      <c r="Q68" s="273">
        <v>164</v>
      </c>
      <c r="R68" s="31">
        <f t="shared" si="34"/>
        <v>0</v>
      </c>
      <c r="S68" s="32">
        <f t="shared" si="25"/>
        <v>0</v>
      </c>
      <c r="T68" s="32">
        <f t="shared" si="26"/>
        <v>0</v>
      </c>
      <c r="U68" s="32">
        <f t="shared" si="27"/>
        <v>0</v>
      </c>
      <c r="V68" s="32">
        <f t="shared" si="28"/>
        <v>0</v>
      </c>
      <c r="W68" s="32">
        <f t="shared" si="29"/>
        <v>0</v>
      </c>
      <c r="X68" s="32">
        <f t="shared" si="30"/>
        <v>0</v>
      </c>
      <c r="Y68" s="32">
        <f t="shared" si="31"/>
        <v>0</v>
      </c>
      <c r="Z68" s="32">
        <f>Потребность!D68+Потребность!E68+Потребность!F68+Потребность!G68+Потребность!H68+Потребность!I68+Потребность!J68</f>
        <v>0</v>
      </c>
      <c r="AA68" s="32">
        <f t="shared" si="32"/>
        <v>0</v>
      </c>
      <c r="AB68" s="259"/>
    </row>
    <row r="69" spans="1:28" s="33" customFormat="1" ht="24.75" hidden="1" customHeight="1" outlineLevel="3" x14ac:dyDescent="0.35">
      <c r="A69" s="27" t="s">
        <v>242</v>
      </c>
      <c r="B69" s="28" t="s">
        <v>11</v>
      </c>
      <c r="C69" s="30"/>
      <c r="D69" s="186">
        <f>Потребность!D69/S$2</f>
        <v>0</v>
      </c>
      <c r="E69" s="186">
        <f>Потребность!E69/T$2</f>
        <v>0</v>
      </c>
      <c r="F69" s="186">
        <f>Потребность!F69/U$2</f>
        <v>0</v>
      </c>
      <c r="G69" s="186">
        <f>Потребность!G69/V$2</f>
        <v>0</v>
      </c>
      <c r="H69" s="186">
        <f>Потребность!H69/W$2</f>
        <v>0</v>
      </c>
      <c r="I69" s="186">
        <f>Потребность!I69/X$2</f>
        <v>0</v>
      </c>
      <c r="J69" s="186">
        <f>Потребность!J69/Y$2</f>
        <v>0</v>
      </c>
      <c r="K69" s="191">
        <f>Потребность!K69</f>
        <v>1</v>
      </c>
      <c r="L69" s="30">
        <f t="shared" si="23"/>
        <v>332.33333333333331</v>
      </c>
      <c r="M69" s="30">
        <v>399</v>
      </c>
      <c r="N69" s="30">
        <v>299</v>
      </c>
      <c r="O69" s="30">
        <v>299</v>
      </c>
      <c r="P69" s="30">
        <f t="shared" si="35"/>
        <v>0</v>
      </c>
      <c r="Q69" s="273">
        <v>165</v>
      </c>
      <c r="R69" s="31">
        <f t="shared" si="34"/>
        <v>0</v>
      </c>
      <c r="S69" s="32">
        <f t="shared" si="25"/>
        <v>0</v>
      </c>
      <c r="T69" s="32">
        <f t="shared" si="26"/>
        <v>0</v>
      </c>
      <c r="U69" s="32">
        <f t="shared" si="27"/>
        <v>0</v>
      </c>
      <c r="V69" s="32">
        <f t="shared" si="28"/>
        <v>0</v>
      </c>
      <c r="W69" s="32">
        <f t="shared" si="29"/>
        <v>0</v>
      </c>
      <c r="X69" s="32">
        <f t="shared" si="30"/>
        <v>0</v>
      </c>
      <c r="Y69" s="32">
        <f t="shared" si="31"/>
        <v>0</v>
      </c>
      <c r="Z69" s="32">
        <f>Потребность!D69+Потребность!E69+Потребность!F69+Потребность!G69+Потребность!H69+Потребность!I69+Потребность!J69</f>
        <v>0</v>
      </c>
      <c r="AA69" s="32">
        <f t="shared" si="32"/>
        <v>0</v>
      </c>
      <c r="AB69" s="259"/>
    </row>
    <row r="70" spans="1:28" s="33" customFormat="1" ht="24.75" hidden="1" customHeight="1" outlineLevel="3" x14ac:dyDescent="0.35">
      <c r="A70" s="27" t="s">
        <v>243</v>
      </c>
      <c r="B70" s="28" t="s">
        <v>11</v>
      </c>
      <c r="C70" s="30"/>
      <c r="D70" s="186">
        <f>Потребность!D70/S$2</f>
        <v>0</v>
      </c>
      <c r="E70" s="186">
        <f>Потребность!E70/T$2</f>
        <v>0</v>
      </c>
      <c r="F70" s="186">
        <f>Потребность!F70/U$2</f>
        <v>0</v>
      </c>
      <c r="G70" s="186">
        <f>Потребность!G70/V$2</f>
        <v>0</v>
      </c>
      <c r="H70" s="186">
        <f>Потребность!H70/W$2</f>
        <v>0</v>
      </c>
      <c r="I70" s="186">
        <f>Потребность!I70/X$2</f>
        <v>0</v>
      </c>
      <c r="J70" s="186">
        <f>Потребность!J70/Y$2</f>
        <v>0</v>
      </c>
      <c r="K70" s="191">
        <f>Потребность!K70</f>
        <v>1</v>
      </c>
      <c r="L70" s="30">
        <f t="shared" si="23"/>
        <v>108.33333333333333</v>
      </c>
      <c r="M70" s="30">
        <v>90</v>
      </c>
      <c r="N70" s="30">
        <v>99</v>
      </c>
      <c r="O70" s="30">
        <v>136</v>
      </c>
      <c r="P70" s="30">
        <f t="shared" si="35"/>
        <v>0</v>
      </c>
      <c r="Q70" s="273">
        <v>162</v>
      </c>
      <c r="R70" s="31">
        <f t="shared" si="34"/>
        <v>0</v>
      </c>
      <c r="S70" s="32">
        <f t="shared" si="25"/>
        <v>0</v>
      </c>
      <c r="T70" s="32">
        <f t="shared" si="26"/>
        <v>0</v>
      </c>
      <c r="U70" s="32">
        <f t="shared" si="27"/>
        <v>0</v>
      </c>
      <c r="V70" s="32">
        <f t="shared" si="28"/>
        <v>0</v>
      </c>
      <c r="W70" s="32">
        <f t="shared" si="29"/>
        <v>0</v>
      </c>
      <c r="X70" s="32">
        <f t="shared" si="30"/>
        <v>0</v>
      </c>
      <c r="Y70" s="32">
        <f t="shared" si="31"/>
        <v>0</v>
      </c>
      <c r="Z70" s="32">
        <f>Потребность!D70+Потребность!E70+Потребность!F70+Потребность!G70+Потребность!H70+Потребность!I70+Потребность!J70</f>
        <v>0</v>
      </c>
      <c r="AA70" s="32">
        <f t="shared" si="32"/>
        <v>0</v>
      </c>
      <c r="AB70" s="259"/>
    </row>
    <row r="71" spans="1:28" s="33" customFormat="1" ht="24.75" hidden="1" customHeight="1" outlineLevel="3" x14ac:dyDescent="0.35">
      <c r="A71" s="27" t="s">
        <v>244</v>
      </c>
      <c r="B71" s="28" t="s">
        <v>11</v>
      </c>
      <c r="C71" s="30"/>
      <c r="D71" s="186">
        <f>Потребность!D71/S$2</f>
        <v>0</v>
      </c>
      <c r="E71" s="186">
        <f>Потребность!E71/T$2</f>
        <v>0</v>
      </c>
      <c r="F71" s="186">
        <f>Потребность!F71/U$2</f>
        <v>0</v>
      </c>
      <c r="G71" s="186">
        <f>Потребность!G71/V$2</f>
        <v>0</v>
      </c>
      <c r="H71" s="186">
        <f>Потребность!H71/W$2</f>
        <v>0</v>
      </c>
      <c r="I71" s="186">
        <f>Потребность!I71/X$2</f>
        <v>0</v>
      </c>
      <c r="J71" s="186">
        <f>Потребность!J71/Y$2</f>
        <v>0</v>
      </c>
      <c r="K71" s="191">
        <f>Потребность!K71</f>
        <v>1</v>
      </c>
      <c r="L71" s="30">
        <f t="shared" si="23"/>
        <v>676.33333333333337</v>
      </c>
      <c r="M71" s="30">
        <v>699</v>
      </c>
      <c r="N71" s="30">
        <v>810</v>
      </c>
      <c r="O71" s="30">
        <v>520</v>
      </c>
      <c r="P71" s="30">
        <f t="shared" si="35"/>
        <v>0</v>
      </c>
      <c r="Q71" s="273">
        <v>163</v>
      </c>
      <c r="R71" s="31">
        <f t="shared" si="34"/>
        <v>0</v>
      </c>
      <c r="S71" s="32">
        <f t="shared" si="25"/>
        <v>0</v>
      </c>
      <c r="T71" s="32">
        <f t="shared" si="26"/>
        <v>0</v>
      </c>
      <c r="U71" s="32">
        <f t="shared" si="27"/>
        <v>0</v>
      </c>
      <c r="V71" s="32">
        <f t="shared" si="28"/>
        <v>0</v>
      </c>
      <c r="W71" s="32">
        <f t="shared" si="29"/>
        <v>0</v>
      </c>
      <c r="X71" s="32">
        <f t="shared" si="30"/>
        <v>0</v>
      </c>
      <c r="Y71" s="32">
        <f t="shared" si="31"/>
        <v>0</v>
      </c>
      <c r="Z71" s="32">
        <f>Потребность!D71+Потребность!E71+Потребность!F71+Потребность!G71+Потребность!H71+Потребность!I71+Потребность!J71</f>
        <v>0</v>
      </c>
      <c r="AA71" s="32">
        <f t="shared" si="32"/>
        <v>0</v>
      </c>
      <c r="AB71" s="259"/>
    </row>
    <row r="72" spans="1:28" s="33" customFormat="1" ht="24.75" hidden="1" customHeight="1" outlineLevel="3" x14ac:dyDescent="0.35">
      <c r="A72" s="27" t="s">
        <v>245</v>
      </c>
      <c r="B72" s="28" t="s">
        <v>11</v>
      </c>
      <c r="C72" s="30"/>
      <c r="D72" s="186">
        <f>Потребность!D72/S$2</f>
        <v>0</v>
      </c>
      <c r="E72" s="186">
        <f>Потребность!E72/T$2</f>
        <v>0</v>
      </c>
      <c r="F72" s="186">
        <f>Потребность!F72/U$2</f>
        <v>0</v>
      </c>
      <c r="G72" s="186">
        <f>Потребность!G72/V$2</f>
        <v>0</v>
      </c>
      <c r="H72" s="186">
        <f>Потребность!H72/W$2</f>
        <v>0</v>
      </c>
      <c r="I72" s="186">
        <f>Потребность!I72/X$2</f>
        <v>0</v>
      </c>
      <c r="J72" s="186">
        <f>Потребность!J72/Y$2</f>
        <v>2</v>
      </c>
      <c r="K72" s="191">
        <f>Потребность!K72</f>
        <v>1</v>
      </c>
      <c r="L72" s="30">
        <f t="shared" si="23"/>
        <v>899.66666666666663</v>
      </c>
      <c r="M72" s="30">
        <v>999</v>
      </c>
      <c r="N72" s="30">
        <v>801</v>
      </c>
      <c r="O72" s="30">
        <v>899</v>
      </c>
      <c r="P72" s="30">
        <f t="shared" si="35"/>
        <v>1799.3333333333333</v>
      </c>
      <c r="Q72" s="273">
        <v>34</v>
      </c>
      <c r="R72" s="31">
        <f t="shared" si="34"/>
        <v>1799.3333333333333</v>
      </c>
      <c r="S72" s="32">
        <f t="shared" si="25"/>
        <v>0</v>
      </c>
      <c r="T72" s="32">
        <f t="shared" si="26"/>
        <v>0</v>
      </c>
      <c r="U72" s="32">
        <f t="shared" si="27"/>
        <v>0</v>
      </c>
      <c r="V72" s="32">
        <f t="shared" si="28"/>
        <v>0</v>
      </c>
      <c r="W72" s="32">
        <f t="shared" si="29"/>
        <v>0</v>
      </c>
      <c r="X72" s="32">
        <f t="shared" si="30"/>
        <v>0</v>
      </c>
      <c r="Y72" s="32">
        <f t="shared" si="31"/>
        <v>1799.3333333333333</v>
      </c>
      <c r="Z72" s="32">
        <f>Потребность!D72+Потребность!E72+Потребность!F72+Потребность!G72+Потребность!H72+Потребность!I72+Потребность!J72</f>
        <v>2</v>
      </c>
      <c r="AA72" s="32">
        <f t="shared" si="32"/>
        <v>1799.3333333333333</v>
      </c>
      <c r="AB72" s="259"/>
    </row>
    <row r="73" spans="1:28" s="33" customFormat="1" ht="24.75" hidden="1" customHeight="1" outlineLevel="3" x14ac:dyDescent="0.35">
      <c r="A73" s="27" t="s">
        <v>246</v>
      </c>
      <c r="B73" s="28" t="s">
        <v>11</v>
      </c>
      <c r="C73" s="30"/>
      <c r="D73" s="186">
        <f>Потребность!D73/S$2</f>
        <v>0</v>
      </c>
      <c r="E73" s="186">
        <f>Потребность!E73/T$2</f>
        <v>0</v>
      </c>
      <c r="F73" s="186">
        <f>Потребность!F73/U$2</f>
        <v>0</v>
      </c>
      <c r="G73" s="186">
        <f>Потребность!G73/V$2</f>
        <v>0</v>
      </c>
      <c r="H73" s="186">
        <f>Потребность!H73/W$2</f>
        <v>0</v>
      </c>
      <c r="I73" s="186">
        <f>Потребность!I73/X$2</f>
        <v>0</v>
      </c>
      <c r="J73" s="186">
        <f>Потребность!J73/Y$2</f>
        <v>2</v>
      </c>
      <c r="K73" s="191">
        <f>Потребность!K73</f>
        <v>1</v>
      </c>
      <c r="L73" s="30">
        <f t="shared" si="23"/>
        <v>766.33333333333337</v>
      </c>
      <c r="M73" s="30">
        <v>699</v>
      </c>
      <c r="N73" s="30">
        <v>801</v>
      </c>
      <c r="O73" s="30">
        <v>799</v>
      </c>
      <c r="P73" s="30">
        <f t="shared" si="35"/>
        <v>1532.6666666666667</v>
      </c>
      <c r="Q73" s="273">
        <v>204</v>
      </c>
      <c r="R73" s="31">
        <f t="shared" si="34"/>
        <v>1532.6666666666667</v>
      </c>
      <c r="S73" s="32">
        <f t="shared" si="25"/>
        <v>0</v>
      </c>
      <c r="T73" s="32">
        <f t="shared" si="26"/>
        <v>0</v>
      </c>
      <c r="U73" s="32">
        <f t="shared" si="27"/>
        <v>0</v>
      </c>
      <c r="V73" s="32">
        <f t="shared" si="28"/>
        <v>0</v>
      </c>
      <c r="W73" s="32">
        <f t="shared" si="29"/>
        <v>0</v>
      </c>
      <c r="X73" s="32">
        <f t="shared" si="30"/>
        <v>0</v>
      </c>
      <c r="Y73" s="32">
        <f t="shared" si="31"/>
        <v>1532.6666666666667</v>
      </c>
      <c r="Z73" s="32">
        <f>Потребность!D73+Потребность!E73+Потребность!F73+Потребность!G73+Потребность!H73+Потребность!I73+Потребность!J73</f>
        <v>2</v>
      </c>
      <c r="AA73" s="32">
        <f t="shared" si="32"/>
        <v>1532.6666666666667</v>
      </c>
      <c r="AB73" s="259"/>
    </row>
    <row r="74" spans="1:28" s="33" customFormat="1" ht="24.75" hidden="1" customHeight="1" outlineLevel="3" x14ac:dyDescent="0.35">
      <c r="A74" s="27" t="s">
        <v>247</v>
      </c>
      <c r="B74" s="28" t="s">
        <v>11</v>
      </c>
      <c r="C74" s="30"/>
      <c r="D74" s="186">
        <f>Потребность!D74/S$2</f>
        <v>0</v>
      </c>
      <c r="E74" s="186">
        <f>Потребность!E74/T$2</f>
        <v>0</v>
      </c>
      <c r="F74" s="186">
        <f>Потребность!F74/U$2</f>
        <v>0</v>
      </c>
      <c r="G74" s="186">
        <f>Потребность!G74/V$2</f>
        <v>0</v>
      </c>
      <c r="H74" s="186">
        <f>Потребность!H74/W$2</f>
        <v>0</v>
      </c>
      <c r="I74" s="186">
        <f>Потребность!I74/X$2</f>
        <v>0</v>
      </c>
      <c r="J74" s="186">
        <f>Потребность!J74/Y$2</f>
        <v>2</v>
      </c>
      <c r="K74" s="191">
        <f>Потребность!K74</f>
        <v>1</v>
      </c>
      <c r="L74" s="30">
        <f t="shared" si="23"/>
        <v>765.33333333333337</v>
      </c>
      <c r="M74" s="30">
        <v>648</v>
      </c>
      <c r="N74" s="30">
        <v>999</v>
      </c>
      <c r="O74" s="30">
        <v>649</v>
      </c>
      <c r="P74" s="30">
        <f t="shared" si="35"/>
        <v>1530.6666666666667</v>
      </c>
      <c r="Q74" s="273">
        <v>33</v>
      </c>
      <c r="R74" s="31">
        <f t="shared" si="34"/>
        <v>1530.6666666666667</v>
      </c>
      <c r="S74" s="32">
        <f t="shared" si="25"/>
        <v>0</v>
      </c>
      <c r="T74" s="32">
        <f t="shared" si="26"/>
        <v>0</v>
      </c>
      <c r="U74" s="32">
        <f t="shared" si="27"/>
        <v>0</v>
      </c>
      <c r="V74" s="32">
        <f t="shared" si="28"/>
        <v>0</v>
      </c>
      <c r="W74" s="32">
        <f t="shared" si="29"/>
        <v>0</v>
      </c>
      <c r="X74" s="32">
        <f t="shared" si="30"/>
        <v>0</v>
      </c>
      <c r="Y74" s="32">
        <f t="shared" si="31"/>
        <v>1530.6666666666667</v>
      </c>
      <c r="Z74" s="32">
        <f>Потребность!D74+Потребность!E74+Потребность!F74+Потребность!G74+Потребность!H74+Потребность!I74+Потребность!J74</f>
        <v>2</v>
      </c>
      <c r="AA74" s="32">
        <f t="shared" si="32"/>
        <v>1530.6666666666667</v>
      </c>
      <c r="AB74" s="259"/>
    </row>
    <row r="75" spans="1:28" s="33" customFormat="1" ht="24.75" hidden="1" customHeight="1" outlineLevel="3" x14ac:dyDescent="0.35">
      <c r="A75" s="27" t="s">
        <v>248</v>
      </c>
      <c r="B75" s="28" t="s">
        <v>11</v>
      </c>
      <c r="C75" s="30"/>
      <c r="D75" s="186">
        <f>Потребность!D75/S$2</f>
        <v>0</v>
      </c>
      <c r="E75" s="186">
        <f>Потребность!E75/T$2</f>
        <v>0</v>
      </c>
      <c r="F75" s="186">
        <f>Потребность!F75/U$2</f>
        <v>0</v>
      </c>
      <c r="G75" s="186">
        <f>Потребность!G75/V$2</f>
        <v>0</v>
      </c>
      <c r="H75" s="186">
        <f>Потребность!H75/W$2</f>
        <v>0</v>
      </c>
      <c r="I75" s="186">
        <f>Потребность!I75/X$2</f>
        <v>0</v>
      </c>
      <c r="J75" s="186">
        <f>Потребность!J75/Y$2</f>
        <v>2</v>
      </c>
      <c r="K75" s="191">
        <f>Потребность!K75</f>
        <v>1</v>
      </c>
      <c r="L75" s="30">
        <f t="shared" si="23"/>
        <v>803.33333333333337</v>
      </c>
      <c r="M75" s="30">
        <v>712</v>
      </c>
      <c r="N75" s="30">
        <v>699</v>
      </c>
      <c r="O75" s="30">
        <v>999</v>
      </c>
      <c r="P75" s="30">
        <f t="shared" si="35"/>
        <v>1606.6666666666667</v>
      </c>
      <c r="Q75" s="273">
        <v>203</v>
      </c>
      <c r="R75" s="31">
        <f t="shared" si="34"/>
        <v>1606.6666666666667</v>
      </c>
      <c r="S75" s="32">
        <f t="shared" si="25"/>
        <v>0</v>
      </c>
      <c r="T75" s="32">
        <f t="shared" si="26"/>
        <v>0</v>
      </c>
      <c r="U75" s="32">
        <f t="shared" si="27"/>
        <v>0</v>
      </c>
      <c r="V75" s="32">
        <f t="shared" si="28"/>
        <v>0</v>
      </c>
      <c r="W75" s="32">
        <f t="shared" si="29"/>
        <v>0</v>
      </c>
      <c r="X75" s="32">
        <f t="shared" si="30"/>
        <v>0</v>
      </c>
      <c r="Y75" s="32">
        <f t="shared" si="31"/>
        <v>1606.6666666666667</v>
      </c>
      <c r="Z75" s="32">
        <f>Потребность!D75+Потребность!E75+Потребность!F75+Потребность!G75+Потребность!H75+Потребность!I75+Потребность!J75</f>
        <v>2</v>
      </c>
      <c r="AA75" s="32">
        <f t="shared" si="32"/>
        <v>1606.6666666666667</v>
      </c>
      <c r="AB75" s="259"/>
    </row>
    <row r="76" spans="1:28" s="33" customFormat="1" ht="24.75" hidden="1" customHeight="1" outlineLevel="3" x14ac:dyDescent="0.35">
      <c r="A76" s="27" t="s">
        <v>249</v>
      </c>
      <c r="B76" s="28" t="s">
        <v>250</v>
      </c>
      <c r="C76" s="30"/>
      <c r="D76" s="186">
        <f>Потребность!D76/S$2</f>
        <v>0</v>
      </c>
      <c r="E76" s="186">
        <f>Потребность!E76/T$2</f>
        <v>0</v>
      </c>
      <c r="F76" s="186">
        <f>Потребность!F76/U$2</f>
        <v>0</v>
      </c>
      <c r="G76" s="186">
        <f>Потребность!G76/V$2</f>
        <v>0</v>
      </c>
      <c r="H76" s="186">
        <f>Потребность!H76/W$2</f>
        <v>0</v>
      </c>
      <c r="I76" s="186">
        <f>Потребность!I76/X$2</f>
        <v>0</v>
      </c>
      <c r="J76" s="186">
        <f>Потребность!J76/Y$2</f>
        <v>2</v>
      </c>
      <c r="K76" s="191">
        <f>Потребность!K76</f>
        <v>1</v>
      </c>
      <c r="L76" s="30">
        <f t="shared" si="23"/>
        <v>305.66666666666669</v>
      </c>
      <c r="M76" s="30">
        <v>349</v>
      </c>
      <c r="N76" s="30">
        <v>449</v>
      </c>
      <c r="O76" s="30">
        <v>119</v>
      </c>
      <c r="P76" s="30">
        <f t="shared" si="35"/>
        <v>611.33333333333337</v>
      </c>
      <c r="Q76" s="273">
        <v>202</v>
      </c>
      <c r="R76" s="31">
        <f t="shared" si="34"/>
        <v>611.33333333333337</v>
      </c>
      <c r="S76" s="32">
        <f t="shared" si="25"/>
        <v>0</v>
      </c>
      <c r="T76" s="32">
        <f t="shared" si="26"/>
        <v>0</v>
      </c>
      <c r="U76" s="32">
        <f t="shared" si="27"/>
        <v>0</v>
      </c>
      <c r="V76" s="32">
        <f t="shared" si="28"/>
        <v>0</v>
      </c>
      <c r="W76" s="32">
        <f t="shared" si="29"/>
        <v>0</v>
      </c>
      <c r="X76" s="32">
        <f t="shared" si="30"/>
        <v>0</v>
      </c>
      <c r="Y76" s="32">
        <f t="shared" si="31"/>
        <v>611.33333333333337</v>
      </c>
      <c r="Z76" s="32">
        <f>Потребность!D76+Потребность!E76+Потребность!F76+Потребность!G76+Потребность!H76+Потребность!I76+Потребность!J76</f>
        <v>2</v>
      </c>
      <c r="AA76" s="32">
        <f t="shared" si="32"/>
        <v>611.33333333333337</v>
      </c>
      <c r="AB76" s="259"/>
    </row>
    <row r="77" spans="1:28" s="33" customFormat="1" ht="24.75" hidden="1" customHeight="1" outlineLevel="3" x14ac:dyDescent="0.35">
      <c r="A77" s="27" t="s">
        <v>251</v>
      </c>
      <c r="B77" s="28" t="s">
        <v>11</v>
      </c>
      <c r="C77" s="30"/>
      <c r="D77" s="186">
        <f>Потребность!D77/S$2</f>
        <v>0</v>
      </c>
      <c r="E77" s="186">
        <f>Потребность!E77/T$2</f>
        <v>0</v>
      </c>
      <c r="F77" s="186">
        <f>Потребность!F77/U$2</f>
        <v>0</v>
      </c>
      <c r="G77" s="186">
        <f>Потребность!G77/V$2</f>
        <v>0</v>
      </c>
      <c r="H77" s="186">
        <f>Потребность!H77/W$2</f>
        <v>0</v>
      </c>
      <c r="I77" s="186">
        <f>Потребность!I77/X$2</f>
        <v>0</v>
      </c>
      <c r="J77" s="186">
        <f>Потребность!J77/Y$2</f>
        <v>6</v>
      </c>
      <c r="K77" s="191">
        <f>Потребность!K77</f>
        <v>1</v>
      </c>
      <c r="L77" s="30">
        <f t="shared" si="23"/>
        <v>535</v>
      </c>
      <c r="M77" s="30">
        <v>449</v>
      </c>
      <c r="N77" s="30">
        <v>499</v>
      </c>
      <c r="O77" s="30">
        <v>657</v>
      </c>
      <c r="P77" s="30">
        <f t="shared" si="35"/>
        <v>3210</v>
      </c>
      <c r="Q77" s="273">
        <v>201</v>
      </c>
      <c r="R77" s="31">
        <f t="shared" si="34"/>
        <v>3210</v>
      </c>
      <c r="S77" s="32">
        <f t="shared" si="25"/>
        <v>0</v>
      </c>
      <c r="T77" s="32">
        <f t="shared" si="26"/>
        <v>0</v>
      </c>
      <c r="U77" s="32">
        <f t="shared" si="27"/>
        <v>0</v>
      </c>
      <c r="V77" s="32">
        <f t="shared" si="28"/>
        <v>0</v>
      </c>
      <c r="W77" s="32">
        <f t="shared" si="29"/>
        <v>0</v>
      </c>
      <c r="X77" s="32">
        <f t="shared" si="30"/>
        <v>0</v>
      </c>
      <c r="Y77" s="32">
        <f t="shared" si="31"/>
        <v>3210</v>
      </c>
      <c r="Z77" s="32">
        <f>Потребность!D77+Потребность!E77+Потребность!F77+Потребность!G77+Потребность!H77+Потребность!I77+Потребность!J77</f>
        <v>6</v>
      </c>
      <c r="AA77" s="32">
        <f t="shared" si="32"/>
        <v>3210</v>
      </c>
      <c r="AB77" s="259"/>
    </row>
    <row r="78" spans="1:28" s="33" customFormat="1" ht="24.75" hidden="1" customHeight="1" outlineLevel="3" x14ac:dyDescent="0.35">
      <c r="A78" s="27" t="s">
        <v>252</v>
      </c>
      <c r="B78" s="28" t="s">
        <v>250</v>
      </c>
      <c r="C78" s="30"/>
      <c r="D78" s="186">
        <f>Потребность!D78/S$2</f>
        <v>0</v>
      </c>
      <c r="E78" s="186">
        <f>Потребность!E78/T$2</f>
        <v>0</v>
      </c>
      <c r="F78" s="186">
        <f>Потребность!F78/U$2</f>
        <v>0</v>
      </c>
      <c r="G78" s="186">
        <f>Потребность!G78/V$2</f>
        <v>0</v>
      </c>
      <c r="H78" s="186">
        <f>Потребность!H78/W$2</f>
        <v>0</v>
      </c>
      <c r="I78" s="186">
        <f>Потребность!I78/X$2</f>
        <v>0</v>
      </c>
      <c r="J78" s="186">
        <f>Потребность!J78/Y$2</f>
        <v>3</v>
      </c>
      <c r="K78" s="191">
        <f>Потребность!K78</f>
        <v>1</v>
      </c>
      <c r="L78" s="30">
        <f t="shared" si="23"/>
        <v>220</v>
      </c>
      <c r="M78" s="30">
        <v>162</v>
      </c>
      <c r="N78" s="30">
        <v>299</v>
      </c>
      <c r="O78" s="30">
        <v>199</v>
      </c>
      <c r="P78" s="30">
        <f t="shared" si="35"/>
        <v>660</v>
      </c>
      <c r="Q78" s="273">
        <v>274</v>
      </c>
      <c r="R78" s="31">
        <f t="shared" si="34"/>
        <v>660</v>
      </c>
      <c r="S78" s="32">
        <f t="shared" si="25"/>
        <v>0</v>
      </c>
      <c r="T78" s="32">
        <f t="shared" si="26"/>
        <v>0</v>
      </c>
      <c r="U78" s="32">
        <f t="shared" si="27"/>
        <v>0</v>
      </c>
      <c r="V78" s="32">
        <f t="shared" si="28"/>
        <v>0</v>
      </c>
      <c r="W78" s="32">
        <f t="shared" si="29"/>
        <v>0</v>
      </c>
      <c r="X78" s="32">
        <f t="shared" si="30"/>
        <v>0</v>
      </c>
      <c r="Y78" s="32">
        <f t="shared" si="31"/>
        <v>660</v>
      </c>
      <c r="Z78" s="32">
        <f>Потребность!D78+Потребность!E78+Потребность!F78+Потребность!G78+Потребность!H78+Потребность!I78+Потребность!J78</f>
        <v>3</v>
      </c>
      <c r="AA78" s="32">
        <f t="shared" si="32"/>
        <v>660</v>
      </c>
      <c r="AB78" s="259"/>
    </row>
    <row r="79" spans="1:28" s="33" customFormat="1" ht="24.75" hidden="1" customHeight="1" outlineLevel="3" x14ac:dyDescent="0.35">
      <c r="A79" s="27" t="s">
        <v>253</v>
      </c>
      <c r="B79" s="28" t="s">
        <v>11</v>
      </c>
      <c r="C79" s="30"/>
      <c r="D79" s="186">
        <f>Потребность!D79/S$2</f>
        <v>0</v>
      </c>
      <c r="E79" s="186">
        <f>Потребность!E79/T$2</f>
        <v>0</v>
      </c>
      <c r="F79" s="186">
        <f>Потребность!F79/U$2</f>
        <v>0</v>
      </c>
      <c r="G79" s="186">
        <f>Потребность!G79/V$2</f>
        <v>0</v>
      </c>
      <c r="H79" s="186">
        <f>Потребность!H79/W$2</f>
        <v>0</v>
      </c>
      <c r="I79" s="186">
        <f>Потребность!I79/X$2</f>
        <v>0</v>
      </c>
      <c r="J79" s="186">
        <f>Потребность!J79/Y$2</f>
        <v>0</v>
      </c>
      <c r="K79" s="191">
        <f>Потребность!K79</f>
        <v>1</v>
      </c>
      <c r="L79" s="30">
        <f t="shared" si="23"/>
        <v>4263.666666666667</v>
      </c>
      <c r="M79" s="30">
        <v>3950</v>
      </c>
      <c r="N79" s="30">
        <v>4941</v>
      </c>
      <c r="O79" s="30">
        <v>3900</v>
      </c>
      <c r="P79" s="30">
        <f t="shared" si="35"/>
        <v>0</v>
      </c>
      <c r="Q79" s="273">
        <v>122</v>
      </c>
      <c r="R79" s="31">
        <f t="shared" si="34"/>
        <v>0</v>
      </c>
      <c r="S79" s="32">
        <f t="shared" si="25"/>
        <v>0</v>
      </c>
      <c r="T79" s="32">
        <f t="shared" si="26"/>
        <v>0</v>
      </c>
      <c r="U79" s="32">
        <f t="shared" si="27"/>
        <v>0</v>
      </c>
      <c r="V79" s="32">
        <f t="shared" si="28"/>
        <v>0</v>
      </c>
      <c r="W79" s="32">
        <f t="shared" si="29"/>
        <v>0</v>
      </c>
      <c r="X79" s="32">
        <f t="shared" si="30"/>
        <v>0</v>
      </c>
      <c r="Y79" s="32">
        <f t="shared" si="31"/>
        <v>0</v>
      </c>
      <c r="Z79" s="32">
        <f>Потребность!D79+Потребность!E79+Потребность!F79+Потребность!G79+Потребность!H79+Потребность!I79+Потребность!J79</f>
        <v>0</v>
      </c>
      <c r="AA79" s="32">
        <f t="shared" si="32"/>
        <v>0</v>
      </c>
      <c r="AB79" s="259"/>
    </row>
    <row r="80" spans="1:28" s="33" customFormat="1" ht="24.75" hidden="1" customHeight="1" outlineLevel="3" x14ac:dyDescent="0.35">
      <c r="A80" s="27" t="s">
        <v>254</v>
      </c>
      <c r="B80" s="28" t="s">
        <v>11</v>
      </c>
      <c r="C80" s="30"/>
      <c r="D80" s="186">
        <f>Потребность!D80/S$2</f>
        <v>0</v>
      </c>
      <c r="E80" s="186">
        <f>Потребность!E80/T$2</f>
        <v>0</v>
      </c>
      <c r="F80" s="186">
        <f>Потребность!F80/U$2</f>
        <v>0</v>
      </c>
      <c r="G80" s="186">
        <f>Потребность!G80/V$2</f>
        <v>0</v>
      </c>
      <c r="H80" s="186">
        <f>Потребность!H80/W$2</f>
        <v>0</v>
      </c>
      <c r="I80" s="186">
        <f>Потребность!I80/X$2</f>
        <v>0</v>
      </c>
      <c r="J80" s="186">
        <f>Потребность!J80/Y$2</f>
        <v>0</v>
      </c>
      <c r="K80" s="191">
        <f>Потребность!K80</f>
        <v>1</v>
      </c>
      <c r="L80" s="30">
        <f t="shared" si="23"/>
        <v>115.66666666666667</v>
      </c>
      <c r="M80" s="30">
        <v>100</v>
      </c>
      <c r="N80" s="30">
        <v>140</v>
      </c>
      <c r="O80" s="30">
        <v>107</v>
      </c>
      <c r="P80" s="30">
        <f t="shared" si="35"/>
        <v>0</v>
      </c>
      <c r="Q80" s="273">
        <v>119</v>
      </c>
      <c r="R80" s="31">
        <f t="shared" si="34"/>
        <v>0</v>
      </c>
      <c r="S80" s="32">
        <f t="shared" si="25"/>
        <v>0</v>
      </c>
      <c r="T80" s="32">
        <f t="shared" si="26"/>
        <v>0</v>
      </c>
      <c r="U80" s="32">
        <f t="shared" si="27"/>
        <v>0</v>
      </c>
      <c r="V80" s="32">
        <f t="shared" si="28"/>
        <v>0</v>
      </c>
      <c r="W80" s="32">
        <f t="shared" si="29"/>
        <v>0</v>
      </c>
      <c r="X80" s="32">
        <f t="shared" si="30"/>
        <v>0</v>
      </c>
      <c r="Y80" s="32">
        <f t="shared" si="31"/>
        <v>0</v>
      </c>
      <c r="Z80" s="32">
        <f>Потребность!D80+Потребность!E80+Потребность!F80+Потребность!G80+Потребность!H80+Потребность!I80+Потребность!J80</f>
        <v>0</v>
      </c>
      <c r="AA80" s="32">
        <f t="shared" si="32"/>
        <v>0</v>
      </c>
      <c r="AB80" s="259"/>
    </row>
    <row r="81" spans="1:28" s="33" customFormat="1" ht="24.75" hidden="1" customHeight="1" outlineLevel="3" x14ac:dyDescent="0.35">
      <c r="A81" s="27" t="s">
        <v>255</v>
      </c>
      <c r="B81" s="28" t="s">
        <v>11</v>
      </c>
      <c r="C81" s="30"/>
      <c r="D81" s="186">
        <f>Потребность!D81/S$2</f>
        <v>0</v>
      </c>
      <c r="E81" s="186">
        <f>Потребность!E81/T$2</f>
        <v>0</v>
      </c>
      <c r="F81" s="186">
        <f>Потребность!F81/U$2</f>
        <v>0</v>
      </c>
      <c r="G81" s="186">
        <f>Потребность!G81/V$2</f>
        <v>0</v>
      </c>
      <c r="H81" s="186">
        <f>Потребность!H81/W$2</f>
        <v>0</v>
      </c>
      <c r="I81" s="186">
        <f>Потребность!I81/X$2</f>
        <v>0</v>
      </c>
      <c r="J81" s="186">
        <f>Потребность!J81/Y$2</f>
        <v>0</v>
      </c>
      <c r="K81" s="191">
        <f>Потребность!K81</f>
        <v>1</v>
      </c>
      <c r="L81" s="30">
        <f t="shared" si="23"/>
        <v>1086</v>
      </c>
      <c r="M81" s="30">
        <v>1099</v>
      </c>
      <c r="N81" s="30">
        <v>799</v>
      </c>
      <c r="O81" s="30">
        <v>1360</v>
      </c>
      <c r="P81" s="30">
        <f t="shared" si="35"/>
        <v>0</v>
      </c>
      <c r="Q81" s="273">
        <v>123</v>
      </c>
      <c r="R81" s="31">
        <f t="shared" si="34"/>
        <v>0</v>
      </c>
      <c r="S81" s="32">
        <f t="shared" si="25"/>
        <v>0</v>
      </c>
      <c r="T81" s="32">
        <f t="shared" si="26"/>
        <v>0</v>
      </c>
      <c r="U81" s="32">
        <f t="shared" si="27"/>
        <v>0</v>
      </c>
      <c r="V81" s="32">
        <f t="shared" si="28"/>
        <v>0</v>
      </c>
      <c r="W81" s="32">
        <f t="shared" si="29"/>
        <v>0</v>
      </c>
      <c r="X81" s="32">
        <f t="shared" si="30"/>
        <v>0</v>
      </c>
      <c r="Y81" s="32">
        <f t="shared" si="31"/>
        <v>0</v>
      </c>
      <c r="Z81" s="32">
        <f>Потребность!D81+Потребность!E81+Потребность!F81+Потребность!G81+Потребность!H81+Потребность!I81+Потребность!J81</f>
        <v>0</v>
      </c>
      <c r="AA81" s="32">
        <f t="shared" si="32"/>
        <v>0</v>
      </c>
      <c r="AB81" s="259"/>
    </row>
    <row r="82" spans="1:28" s="33" customFormat="1" ht="24.75" hidden="1" customHeight="1" outlineLevel="3" x14ac:dyDescent="0.35">
      <c r="A82" s="27" t="s">
        <v>256</v>
      </c>
      <c r="B82" s="28" t="s">
        <v>11</v>
      </c>
      <c r="C82" s="30"/>
      <c r="D82" s="186">
        <f>Потребность!D82/S$2</f>
        <v>0</v>
      </c>
      <c r="E82" s="186">
        <f>Потребность!E82/T$2</f>
        <v>0</v>
      </c>
      <c r="F82" s="186">
        <f>Потребность!F82/U$2</f>
        <v>0</v>
      </c>
      <c r="G82" s="186">
        <f>Потребность!G82/V$2</f>
        <v>0</v>
      </c>
      <c r="H82" s="186">
        <f>Потребность!H82/W$2</f>
        <v>0</v>
      </c>
      <c r="I82" s="186">
        <f>Потребность!I82/X$2</f>
        <v>0</v>
      </c>
      <c r="J82" s="186">
        <f>Потребность!J82/Y$2</f>
        <v>0</v>
      </c>
      <c r="K82" s="191">
        <f>Потребность!K82</f>
        <v>1</v>
      </c>
      <c r="L82" s="30">
        <f t="shared" si="23"/>
        <v>156</v>
      </c>
      <c r="M82" s="30">
        <v>149</v>
      </c>
      <c r="N82" s="30">
        <v>179</v>
      </c>
      <c r="O82" s="30">
        <v>140</v>
      </c>
      <c r="P82" s="30">
        <f t="shared" si="35"/>
        <v>0</v>
      </c>
      <c r="Q82" s="273">
        <v>276</v>
      </c>
      <c r="R82" s="31">
        <f t="shared" si="34"/>
        <v>0</v>
      </c>
      <c r="S82" s="32">
        <f t="shared" si="25"/>
        <v>0</v>
      </c>
      <c r="T82" s="32">
        <f t="shared" si="26"/>
        <v>0</v>
      </c>
      <c r="U82" s="32">
        <f t="shared" si="27"/>
        <v>0</v>
      </c>
      <c r="V82" s="32">
        <f t="shared" si="28"/>
        <v>0</v>
      </c>
      <c r="W82" s="32">
        <f t="shared" si="29"/>
        <v>0</v>
      </c>
      <c r="X82" s="32">
        <f t="shared" si="30"/>
        <v>0</v>
      </c>
      <c r="Y82" s="32">
        <f t="shared" si="31"/>
        <v>0</v>
      </c>
      <c r="Z82" s="32">
        <f>Потребность!D82+Потребность!E82+Потребность!F82+Потребность!G82+Потребность!H82+Потребность!I82+Потребность!J82</f>
        <v>0</v>
      </c>
      <c r="AA82" s="32">
        <f t="shared" si="32"/>
        <v>0</v>
      </c>
      <c r="AB82" s="259"/>
    </row>
    <row r="83" spans="1:28" s="33" customFormat="1" ht="24.75" hidden="1" customHeight="1" outlineLevel="3" x14ac:dyDescent="0.35">
      <c r="A83" s="27" t="s">
        <v>257</v>
      </c>
      <c r="B83" s="28" t="s">
        <v>11</v>
      </c>
      <c r="C83" s="30"/>
      <c r="D83" s="186">
        <f>Потребность!D83/S$2</f>
        <v>0</v>
      </c>
      <c r="E83" s="186">
        <f>Потребность!E83/T$2</f>
        <v>0</v>
      </c>
      <c r="F83" s="186">
        <f>Потребность!F83/U$2</f>
        <v>0</v>
      </c>
      <c r="G83" s="186">
        <f>Потребность!G83/V$2</f>
        <v>0</v>
      </c>
      <c r="H83" s="186">
        <f>Потребность!H83/W$2</f>
        <v>0</v>
      </c>
      <c r="I83" s="186">
        <f>Потребность!I83/X$2</f>
        <v>0</v>
      </c>
      <c r="J83" s="186">
        <f>Потребность!J83/Y$2</f>
        <v>0</v>
      </c>
      <c r="K83" s="191">
        <f>Потребность!K83</f>
        <v>1</v>
      </c>
      <c r="L83" s="30">
        <f t="shared" si="23"/>
        <v>19791</v>
      </c>
      <c r="M83" s="30">
        <v>19800</v>
      </c>
      <c r="N83" s="30">
        <v>19773</v>
      </c>
      <c r="O83" s="30">
        <v>19800</v>
      </c>
      <c r="P83" s="30">
        <f t="shared" si="35"/>
        <v>0</v>
      </c>
      <c r="Q83" s="273">
        <v>104</v>
      </c>
      <c r="R83" s="31">
        <f t="shared" si="34"/>
        <v>0</v>
      </c>
      <c r="S83" s="32">
        <f t="shared" si="25"/>
        <v>0</v>
      </c>
      <c r="T83" s="32">
        <f t="shared" si="26"/>
        <v>0</v>
      </c>
      <c r="U83" s="32">
        <f t="shared" si="27"/>
        <v>0</v>
      </c>
      <c r="V83" s="32">
        <f t="shared" si="28"/>
        <v>0</v>
      </c>
      <c r="W83" s="32">
        <f t="shared" si="29"/>
        <v>0</v>
      </c>
      <c r="X83" s="32">
        <f t="shared" si="30"/>
        <v>0</v>
      </c>
      <c r="Y83" s="32">
        <f t="shared" si="31"/>
        <v>0</v>
      </c>
      <c r="Z83" s="32">
        <f>Потребность!D83+Потребность!E83+Потребность!F83+Потребность!G83+Потребность!H83+Потребность!I83+Потребность!J83</f>
        <v>0</v>
      </c>
      <c r="AA83" s="32">
        <f t="shared" si="32"/>
        <v>0</v>
      </c>
      <c r="AB83" s="259"/>
    </row>
    <row r="84" spans="1:28" s="33" customFormat="1" ht="24.75" hidden="1" customHeight="1" outlineLevel="3" x14ac:dyDescent="0.35">
      <c r="A84" s="27" t="s">
        <v>258</v>
      </c>
      <c r="B84" s="28" t="s">
        <v>11</v>
      </c>
      <c r="C84" s="30"/>
      <c r="D84" s="186">
        <f>Потребность!D84/S$2</f>
        <v>0</v>
      </c>
      <c r="E84" s="186">
        <f>Потребность!E84/T$2</f>
        <v>0</v>
      </c>
      <c r="F84" s="186">
        <f>Потребность!F84/U$2</f>
        <v>0</v>
      </c>
      <c r="G84" s="186">
        <f>Потребность!G84/V$2</f>
        <v>0</v>
      </c>
      <c r="H84" s="186">
        <f>Потребность!H84/W$2</f>
        <v>0</v>
      </c>
      <c r="I84" s="186">
        <f>Потребность!I84/X$2</f>
        <v>0</v>
      </c>
      <c r="J84" s="186">
        <f>Потребность!J84/Y$2</f>
        <v>0</v>
      </c>
      <c r="K84" s="191">
        <f>Потребность!K84</f>
        <v>1</v>
      </c>
      <c r="L84" s="30">
        <f t="shared" si="23"/>
        <v>4799</v>
      </c>
      <c r="M84" s="30">
        <v>4800</v>
      </c>
      <c r="N84" s="30">
        <v>4797</v>
      </c>
      <c r="O84" s="30">
        <v>4800</v>
      </c>
      <c r="P84" s="30">
        <f t="shared" si="35"/>
        <v>0</v>
      </c>
      <c r="Q84" s="273">
        <v>105</v>
      </c>
      <c r="R84" s="31">
        <f t="shared" si="34"/>
        <v>0</v>
      </c>
      <c r="S84" s="32">
        <f t="shared" si="25"/>
        <v>0</v>
      </c>
      <c r="T84" s="32">
        <f t="shared" si="26"/>
        <v>0</v>
      </c>
      <c r="U84" s="32">
        <f t="shared" si="27"/>
        <v>0</v>
      </c>
      <c r="V84" s="32">
        <f t="shared" si="28"/>
        <v>0</v>
      </c>
      <c r="W84" s="32">
        <f t="shared" si="29"/>
        <v>0</v>
      </c>
      <c r="X84" s="32">
        <f t="shared" si="30"/>
        <v>0</v>
      </c>
      <c r="Y84" s="32">
        <f t="shared" si="31"/>
        <v>0</v>
      </c>
      <c r="Z84" s="32">
        <f>Потребность!D84+Потребность!E84+Потребность!F84+Потребность!G84+Потребность!H84+Потребность!I84+Потребность!J84</f>
        <v>0</v>
      </c>
      <c r="AA84" s="32">
        <f t="shared" si="32"/>
        <v>0</v>
      </c>
      <c r="AB84" s="259"/>
    </row>
    <row r="85" spans="1:28" s="33" customFormat="1" ht="24.75" hidden="1" customHeight="1" outlineLevel="3" x14ac:dyDescent="0.35">
      <c r="A85" s="27" t="s">
        <v>259</v>
      </c>
      <c r="B85" s="28" t="s">
        <v>11</v>
      </c>
      <c r="C85" s="30"/>
      <c r="D85" s="186">
        <f>Потребность!D85/S$2</f>
        <v>0</v>
      </c>
      <c r="E85" s="186">
        <f>Потребность!E85/T$2</f>
        <v>0</v>
      </c>
      <c r="F85" s="186">
        <f>Потребность!F85/U$2</f>
        <v>0</v>
      </c>
      <c r="G85" s="186">
        <f>Потребность!G85/V$2</f>
        <v>0</v>
      </c>
      <c r="H85" s="186">
        <f>Потребность!H85/W$2</f>
        <v>0</v>
      </c>
      <c r="I85" s="186">
        <f>Потребность!I85/X$2</f>
        <v>0</v>
      </c>
      <c r="J85" s="186">
        <f>Потребность!J85/Y$2</f>
        <v>0</v>
      </c>
      <c r="K85" s="191">
        <f>Потребность!K85</f>
        <v>1</v>
      </c>
      <c r="L85" s="30">
        <f t="shared" si="23"/>
        <v>20656.666666666668</v>
      </c>
      <c r="M85" s="30">
        <v>19990</v>
      </c>
      <c r="N85" s="30">
        <v>21990</v>
      </c>
      <c r="O85" s="30">
        <v>19990</v>
      </c>
      <c r="P85" s="30">
        <f t="shared" si="35"/>
        <v>0</v>
      </c>
      <c r="Q85" s="273">
        <v>106</v>
      </c>
      <c r="R85" s="31">
        <f t="shared" si="34"/>
        <v>0</v>
      </c>
      <c r="S85" s="32">
        <f t="shared" si="25"/>
        <v>0</v>
      </c>
      <c r="T85" s="32">
        <f t="shared" si="26"/>
        <v>0</v>
      </c>
      <c r="U85" s="32">
        <f t="shared" si="27"/>
        <v>0</v>
      </c>
      <c r="V85" s="32">
        <f t="shared" si="28"/>
        <v>0</v>
      </c>
      <c r="W85" s="32">
        <f t="shared" si="29"/>
        <v>0</v>
      </c>
      <c r="X85" s="32">
        <f t="shared" si="30"/>
        <v>0</v>
      </c>
      <c r="Y85" s="32">
        <f t="shared" si="31"/>
        <v>0</v>
      </c>
      <c r="Z85" s="32">
        <f>Потребность!D85+Потребность!E85+Потребность!F85+Потребность!G85+Потребность!H85+Потребность!I85+Потребность!J85</f>
        <v>0</v>
      </c>
      <c r="AA85" s="32">
        <f t="shared" si="32"/>
        <v>0</v>
      </c>
      <c r="AB85" s="259"/>
    </row>
    <row r="86" spans="1:28" s="33" customFormat="1" ht="24.75" hidden="1" customHeight="1" outlineLevel="3" x14ac:dyDescent="0.35">
      <c r="A86" s="27" t="s">
        <v>260</v>
      </c>
      <c r="B86" s="28" t="s">
        <v>11</v>
      </c>
      <c r="C86" s="30"/>
      <c r="D86" s="186">
        <f>Потребность!D86/S$2</f>
        <v>0</v>
      </c>
      <c r="E86" s="186">
        <f>Потребность!E86/T$2</f>
        <v>0</v>
      </c>
      <c r="F86" s="186">
        <f>Потребность!F86/U$2</f>
        <v>0</v>
      </c>
      <c r="G86" s="186">
        <f>Потребность!G86/V$2</f>
        <v>2.0802805216677857E-6</v>
      </c>
      <c r="H86" s="186">
        <f>Потребность!H86/W$2</f>
        <v>0</v>
      </c>
      <c r="I86" s="186">
        <f>Потребность!I86/X$2</f>
        <v>0</v>
      </c>
      <c r="J86" s="186">
        <f>Потребность!J86/Y$2</f>
        <v>0</v>
      </c>
      <c r="K86" s="191">
        <f>Потребность!K86</f>
        <v>1</v>
      </c>
      <c r="L86" s="30">
        <f t="shared" si="23"/>
        <v>1616.6666666666667</v>
      </c>
      <c r="M86" s="30">
        <v>1700</v>
      </c>
      <c r="N86" s="30">
        <v>1570</v>
      </c>
      <c r="O86" s="30">
        <v>1580</v>
      </c>
      <c r="P86" s="30">
        <f t="shared" si="35"/>
        <v>3.3631201766962538E-3</v>
      </c>
      <c r="Q86" s="273">
        <v>107</v>
      </c>
      <c r="R86" s="31">
        <f t="shared" si="34"/>
        <v>3.3631201766962538E-3</v>
      </c>
      <c r="S86" s="32">
        <f t="shared" si="25"/>
        <v>0</v>
      </c>
      <c r="T86" s="32">
        <f t="shared" si="26"/>
        <v>0</v>
      </c>
      <c r="U86" s="32">
        <f t="shared" si="27"/>
        <v>0</v>
      </c>
      <c r="V86" s="32">
        <f t="shared" si="28"/>
        <v>3.3631201766962538E-3</v>
      </c>
      <c r="W86" s="32">
        <f t="shared" si="29"/>
        <v>0</v>
      </c>
      <c r="X86" s="32">
        <f t="shared" si="30"/>
        <v>0</v>
      </c>
      <c r="Y86" s="32">
        <f t="shared" si="31"/>
        <v>0</v>
      </c>
      <c r="Z86" s="32">
        <f>Потребность!D86+Потребность!E86+Потребность!F86+Потребность!G86+Потребность!H86+Потребность!I86+Потребность!J86</f>
        <v>10</v>
      </c>
      <c r="AA86" s="32">
        <f t="shared" si="32"/>
        <v>16166.666666666666</v>
      </c>
      <c r="AB86" s="259"/>
    </row>
    <row r="87" spans="1:28" s="33" customFormat="1" ht="24.75" hidden="1" customHeight="1" outlineLevel="3" x14ac:dyDescent="0.35">
      <c r="A87" s="27" t="s">
        <v>261</v>
      </c>
      <c r="B87" s="28" t="s">
        <v>11</v>
      </c>
      <c r="C87" s="30"/>
      <c r="D87" s="186">
        <f>Потребность!D87/S$2</f>
        <v>0</v>
      </c>
      <c r="E87" s="186">
        <f>Потребность!E87/T$2</f>
        <v>0</v>
      </c>
      <c r="F87" s="186">
        <f>Потребность!F87/U$2</f>
        <v>0</v>
      </c>
      <c r="G87" s="186">
        <f>Потребность!G87/V$2</f>
        <v>2.0802805216677857E-6</v>
      </c>
      <c r="H87" s="186">
        <f>Потребность!H87/W$2</f>
        <v>0</v>
      </c>
      <c r="I87" s="186">
        <f>Потребность!I87/X$2</f>
        <v>0</v>
      </c>
      <c r="J87" s="186">
        <f>Потребность!J87/Y$2</f>
        <v>0</v>
      </c>
      <c r="K87" s="191">
        <f>Потребность!K87</f>
        <v>1</v>
      </c>
      <c r="L87" s="30">
        <f t="shared" si="23"/>
        <v>3180</v>
      </c>
      <c r="M87" s="30">
        <v>3600</v>
      </c>
      <c r="N87" s="30">
        <v>2300</v>
      </c>
      <c r="O87" s="30">
        <v>3640</v>
      </c>
      <c r="P87" s="30">
        <f t="shared" si="35"/>
        <v>6.6152920589035583E-3</v>
      </c>
      <c r="Q87" s="273">
        <v>97</v>
      </c>
      <c r="R87" s="31">
        <f t="shared" si="34"/>
        <v>6.6152920589035583E-3</v>
      </c>
      <c r="S87" s="32">
        <f t="shared" si="25"/>
        <v>0</v>
      </c>
      <c r="T87" s="32">
        <f t="shared" si="26"/>
        <v>0</v>
      </c>
      <c r="U87" s="32">
        <f t="shared" si="27"/>
        <v>0</v>
      </c>
      <c r="V87" s="32">
        <f t="shared" si="28"/>
        <v>6.6152920589035583E-3</v>
      </c>
      <c r="W87" s="32">
        <f t="shared" si="29"/>
        <v>0</v>
      </c>
      <c r="X87" s="32">
        <f t="shared" si="30"/>
        <v>0</v>
      </c>
      <c r="Y87" s="32">
        <f t="shared" si="31"/>
        <v>0</v>
      </c>
      <c r="Z87" s="32">
        <f>Потребность!D87+Потребность!E87+Потребность!F87+Потребность!G87+Потребность!H87+Потребность!I87+Потребность!J87</f>
        <v>10</v>
      </c>
      <c r="AA87" s="32">
        <f t="shared" si="32"/>
        <v>31799.999999999996</v>
      </c>
      <c r="AB87" s="259"/>
    </row>
    <row r="88" spans="1:28" s="33" customFormat="1" ht="24.75" hidden="1" customHeight="1" outlineLevel="3" x14ac:dyDescent="0.35">
      <c r="A88" s="27" t="s">
        <v>262</v>
      </c>
      <c r="B88" s="28" t="s">
        <v>11</v>
      </c>
      <c r="C88" s="30"/>
      <c r="D88" s="186">
        <f>Потребность!D88/S$2</f>
        <v>0</v>
      </c>
      <c r="E88" s="186">
        <f>Потребность!E88/T$2</f>
        <v>0</v>
      </c>
      <c r="F88" s="186">
        <f>Потребность!F88/U$2</f>
        <v>0</v>
      </c>
      <c r="G88" s="186">
        <f>Потребность!G88/V$2</f>
        <v>0</v>
      </c>
      <c r="H88" s="186">
        <f>Потребность!H88/W$2</f>
        <v>0</v>
      </c>
      <c r="I88" s="186">
        <f>Потребность!I88/X$2</f>
        <v>0</v>
      </c>
      <c r="J88" s="186">
        <f>Потребность!J88/Y$2</f>
        <v>0</v>
      </c>
      <c r="K88" s="191">
        <f>Потребность!K88</f>
        <v>1</v>
      </c>
      <c r="L88" s="30">
        <f t="shared" si="23"/>
        <v>2358.3333333333335</v>
      </c>
      <c r="M88" s="30">
        <v>3025</v>
      </c>
      <c r="N88" s="30">
        <v>1600</v>
      </c>
      <c r="O88" s="30">
        <v>2450</v>
      </c>
      <c r="P88" s="30">
        <f t="shared" si="35"/>
        <v>0</v>
      </c>
      <c r="Q88" s="273">
        <v>98</v>
      </c>
      <c r="R88" s="31">
        <f t="shared" si="34"/>
        <v>0</v>
      </c>
      <c r="S88" s="32">
        <f t="shared" si="25"/>
        <v>0</v>
      </c>
      <c r="T88" s="32">
        <f t="shared" si="26"/>
        <v>0</v>
      </c>
      <c r="U88" s="32">
        <f t="shared" si="27"/>
        <v>0</v>
      </c>
      <c r="V88" s="32">
        <f t="shared" si="28"/>
        <v>0</v>
      </c>
      <c r="W88" s="32">
        <f t="shared" si="29"/>
        <v>0</v>
      </c>
      <c r="X88" s="32">
        <f t="shared" si="30"/>
        <v>0</v>
      </c>
      <c r="Y88" s="32">
        <f t="shared" si="31"/>
        <v>0</v>
      </c>
      <c r="Z88" s="32">
        <f>Потребность!D88+Потребность!E88+Потребность!F88+Потребность!G88+Потребность!H88+Потребность!I88+Потребность!J88</f>
        <v>0</v>
      </c>
      <c r="AA88" s="32">
        <f t="shared" si="32"/>
        <v>0</v>
      </c>
      <c r="AB88" s="259"/>
    </row>
    <row r="89" spans="1:28" s="33" customFormat="1" ht="24.75" hidden="1" customHeight="1" outlineLevel="3" x14ac:dyDescent="0.35">
      <c r="A89" s="27" t="s">
        <v>263</v>
      </c>
      <c r="B89" s="28" t="s">
        <v>11</v>
      </c>
      <c r="C89" s="30"/>
      <c r="D89" s="186">
        <f>Потребность!D89/S$2</f>
        <v>0</v>
      </c>
      <c r="E89" s="186">
        <f>Потребность!E89/T$2</f>
        <v>0</v>
      </c>
      <c r="F89" s="186">
        <f>Потребность!F89/U$2</f>
        <v>0</v>
      </c>
      <c r="G89" s="186">
        <f>Потребность!G89/V$2</f>
        <v>0</v>
      </c>
      <c r="H89" s="186">
        <f>Потребность!H89/W$2</f>
        <v>0</v>
      </c>
      <c r="I89" s="186">
        <f>Потребность!I89/X$2</f>
        <v>0</v>
      </c>
      <c r="J89" s="186">
        <f>Потребность!J89/Y$2</f>
        <v>0</v>
      </c>
      <c r="K89" s="191">
        <f>Потребность!K89</f>
        <v>1</v>
      </c>
      <c r="L89" s="30">
        <f t="shared" si="23"/>
        <v>4421.666666666667</v>
      </c>
      <c r="M89" s="30">
        <v>6365</v>
      </c>
      <c r="N89" s="30">
        <v>3600</v>
      </c>
      <c r="O89" s="30">
        <v>3300</v>
      </c>
      <c r="P89" s="30">
        <f t="shared" si="35"/>
        <v>0</v>
      </c>
      <c r="Q89" s="273">
        <v>100</v>
      </c>
      <c r="R89" s="31">
        <f t="shared" si="34"/>
        <v>0</v>
      </c>
      <c r="S89" s="32">
        <f t="shared" si="25"/>
        <v>0</v>
      </c>
      <c r="T89" s="32">
        <f t="shared" si="26"/>
        <v>0</v>
      </c>
      <c r="U89" s="32">
        <f t="shared" si="27"/>
        <v>0</v>
      </c>
      <c r="V89" s="32">
        <f t="shared" si="28"/>
        <v>0</v>
      </c>
      <c r="W89" s="32">
        <f t="shared" si="29"/>
        <v>0</v>
      </c>
      <c r="X89" s="32">
        <f t="shared" si="30"/>
        <v>0</v>
      </c>
      <c r="Y89" s="32">
        <f t="shared" si="31"/>
        <v>0</v>
      </c>
      <c r="Z89" s="32">
        <f>Потребность!D89+Потребность!E89+Потребность!F89+Потребность!G89+Потребность!H89+Потребность!I89+Потребность!J89</f>
        <v>0</v>
      </c>
      <c r="AA89" s="32">
        <f t="shared" si="32"/>
        <v>0</v>
      </c>
      <c r="AB89" s="259"/>
    </row>
    <row r="90" spans="1:28" s="33" customFormat="1" ht="24.75" hidden="1" customHeight="1" outlineLevel="3" x14ac:dyDescent="0.35">
      <c r="A90" s="27" t="s">
        <v>264</v>
      </c>
      <c r="B90" s="28" t="s">
        <v>11</v>
      </c>
      <c r="C90" s="30"/>
      <c r="D90" s="186">
        <f>Потребность!D90/S$2</f>
        <v>0</v>
      </c>
      <c r="E90" s="186">
        <f>Потребность!E90/T$2</f>
        <v>0</v>
      </c>
      <c r="F90" s="186">
        <f>Потребность!F90/U$2</f>
        <v>0</v>
      </c>
      <c r="G90" s="186">
        <f>Потребность!G90/V$2</f>
        <v>0</v>
      </c>
      <c r="H90" s="186">
        <f>Потребность!H90/W$2</f>
        <v>0</v>
      </c>
      <c r="I90" s="186">
        <f>Потребность!I90/X$2</f>
        <v>0</v>
      </c>
      <c r="J90" s="186">
        <f>Потребность!J90/Y$2</f>
        <v>0</v>
      </c>
      <c r="K90" s="191">
        <f>Потребность!K90</f>
        <v>1</v>
      </c>
      <c r="L90" s="30">
        <f t="shared" si="23"/>
        <v>26303.333333333332</v>
      </c>
      <c r="M90" s="30">
        <v>26660</v>
      </c>
      <c r="N90" s="30">
        <v>23260</v>
      </c>
      <c r="O90" s="30">
        <v>28990</v>
      </c>
      <c r="P90" s="30">
        <f t="shared" si="35"/>
        <v>0</v>
      </c>
      <c r="Q90" s="273">
        <v>121</v>
      </c>
      <c r="R90" s="31">
        <f t="shared" si="34"/>
        <v>0</v>
      </c>
      <c r="S90" s="32">
        <f t="shared" si="25"/>
        <v>0</v>
      </c>
      <c r="T90" s="32">
        <f t="shared" si="26"/>
        <v>0</v>
      </c>
      <c r="U90" s="32">
        <f t="shared" si="27"/>
        <v>0</v>
      </c>
      <c r="V90" s="32">
        <f t="shared" si="28"/>
        <v>0</v>
      </c>
      <c r="W90" s="32">
        <f t="shared" si="29"/>
        <v>0</v>
      </c>
      <c r="X90" s="32">
        <f t="shared" si="30"/>
        <v>0</v>
      </c>
      <c r="Y90" s="32">
        <f t="shared" si="31"/>
        <v>0</v>
      </c>
      <c r="Z90" s="32">
        <f>Потребность!D90+Потребность!E90+Потребность!F90+Потребность!G90+Потребность!H90+Потребность!I90+Потребность!J90</f>
        <v>0</v>
      </c>
      <c r="AA90" s="32">
        <f t="shared" si="32"/>
        <v>0</v>
      </c>
      <c r="AB90" s="259"/>
    </row>
    <row r="91" spans="1:28" s="33" customFormat="1" ht="24.75" hidden="1" customHeight="1" outlineLevel="3" x14ac:dyDescent="0.35">
      <c r="A91" s="27" t="s">
        <v>265</v>
      </c>
      <c r="B91" s="28" t="s">
        <v>11</v>
      </c>
      <c r="C91" s="30"/>
      <c r="D91" s="186">
        <f>Потребность!D91/S$2</f>
        <v>0</v>
      </c>
      <c r="E91" s="186">
        <f>Потребность!E91/T$2</f>
        <v>0</v>
      </c>
      <c r="F91" s="186">
        <f>Потребность!F91/U$2</f>
        <v>0</v>
      </c>
      <c r="G91" s="186">
        <f>Потребность!G91/V$2</f>
        <v>0</v>
      </c>
      <c r="H91" s="186">
        <f>Потребность!H91/W$2</f>
        <v>0</v>
      </c>
      <c r="I91" s="186">
        <f>Потребность!I91/X$2</f>
        <v>0</v>
      </c>
      <c r="J91" s="186">
        <f>Потребность!J91/Y$2</f>
        <v>0</v>
      </c>
      <c r="K91" s="191">
        <f>Потребность!K91</f>
        <v>1</v>
      </c>
      <c r="L91" s="30">
        <f t="shared" si="23"/>
        <v>4073.3333333333335</v>
      </c>
      <c r="M91" s="30">
        <v>3300</v>
      </c>
      <c r="N91" s="30">
        <v>3990</v>
      </c>
      <c r="O91" s="30">
        <v>4930</v>
      </c>
      <c r="P91" s="30">
        <f t="shared" si="35"/>
        <v>0</v>
      </c>
      <c r="Q91" s="273">
        <v>116</v>
      </c>
      <c r="R91" s="31">
        <f t="shared" si="34"/>
        <v>0</v>
      </c>
      <c r="S91" s="32">
        <f t="shared" si="25"/>
        <v>0</v>
      </c>
      <c r="T91" s="32">
        <f t="shared" si="26"/>
        <v>0</v>
      </c>
      <c r="U91" s="32">
        <f t="shared" si="27"/>
        <v>0</v>
      </c>
      <c r="V91" s="32">
        <f t="shared" si="28"/>
        <v>0</v>
      </c>
      <c r="W91" s="32">
        <f t="shared" si="29"/>
        <v>0</v>
      </c>
      <c r="X91" s="32">
        <f t="shared" si="30"/>
        <v>0</v>
      </c>
      <c r="Y91" s="32">
        <f t="shared" si="31"/>
        <v>0</v>
      </c>
      <c r="Z91" s="32">
        <f>Потребность!D91+Потребность!E91+Потребность!F91+Потребность!G91+Потребность!H91+Потребность!I91+Потребность!J91</f>
        <v>0</v>
      </c>
      <c r="AA91" s="32">
        <f t="shared" si="32"/>
        <v>0</v>
      </c>
      <c r="AB91" s="259"/>
    </row>
    <row r="92" spans="1:28" s="33" customFormat="1" ht="24.75" hidden="1" customHeight="1" outlineLevel="3" x14ac:dyDescent="0.35">
      <c r="A92" s="27" t="s">
        <v>266</v>
      </c>
      <c r="B92" s="28" t="s">
        <v>11</v>
      </c>
      <c r="C92" s="30"/>
      <c r="D92" s="186">
        <f>Потребность!D92/S$2</f>
        <v>0</v>
      </c>
      <c r="E92" s="186">
        <f>Потребность!E92/T$2</f>
        <v>0</v>
      </c>
      <c r="F92" s="186">
        <f>Потребность!F92/U$2</f>
        <v>0</v>
      </c>
      <c r="G92" s="186">
        <f>Потребность!G92/V$2</f>
        <v>0</v>
      </c>
      <c r="H92" s="186">
        <f>Потребность!H92/W$2</f>
        <v>0</v>
      </c>
      <c r="I92" s="186">
        <f>Потребность!I92/X$2</f>
        <v>0</v>
      </c>
      <c r="J92" s="186">
        <f>Потребность!J92/Y$2</f>
        <v>0</v>
      </c>
      <c r="K92" s="191">
        <f>Потребность!K92</f>
        <v>1</v>
      </c>
      <c r="L92" s="30">
        <f t="shared" si="23"/>
        <v>581.33333333333337</v>
      </c>
      <c r="M92" s="30">
        <v>740</v>
      </c>
      <c r="N92" s="30">
        <v>480</v>
      </c>
      <c r="O92" s="30">
        <v>524</v>
      </c>
      <c r="P92" s="30">
        <f t="shared" si="35"/>
        <v>0</v>
      </c>
      <c r="Q92" s="273">
        <v>117</v>
      </c>
      <c r="R92" s="31">
        <f t="shared" si="34"/>
        <v>0</v>
      </c>
      <c r="S92" s="32">
        <f t="shared" si="25"/>
        <v>0</v>
      </c>
      <c r="T92" s="32">
        <f t="shared" si="26"/>
        <v>0</v>
      </c>
      <c r="U92" s="32">
        <f t="shared" si="27"/>
        <v>0</v>
      </c>
      <c r="V92" s="32">
        <f t="shared" si="28"/>
        <v>0</v>
      </c>
      <c r="W92" s="32">
        <f t="shared" si="29"/>
        <v>0</v>
      </c>
      <c r="X92" s="32">
        <f t="shared" si="30"/>
        <v>0</v>
      </c>
      <c r="Y92" s="32">
        <f t="shared" si="31"/>
        <v>0</v>
      </c>
      <c r="Z92" s="32">
        <f>Потребность!D92+Потребность!E92+Потребность!F92+Потребность!G92+Потребность!H92+Потребность!I92+Потребность!J92</f>
        <v>0</v>
      </c>
      <c r="AA92" s="32">
        <f t="shared" si="32"/>
        <v>0</v>
      </c>
      <c r="AB92" s="259"/>
    </row>
    <row r="93" spans="1:28" s="33" customFormat="1" ht="24.75" hidden="1" customHeight="1" outlineLevel="3" x14ac:dyDescent="0.35">
      <c r="A93" s="27" t="s">
        <v>267</v>
      </c>
      <c r="B93" s="28" t="s">
        <v>11</v>
      </c>
      <c r="C93" s="30"/>
      <c r="D93" s="186">
        <f>Потребность!D93/S$2</f>
        <v>0</v>
      </c>
      <c r="E93" s="186">
        <f>Потребность!E93/T$2</f>
        <v>0</v>
      </c>
      <c r="F93" s="186">
        <f>Потребность!F93/U$2</f>
        <v>0</v>
      </c>
      <c r="G93" s="186">
        <f>Потребность!G93/V$2</f>
        <v>4.1605610433355716E-7</v>
      </c>
      <c r="H93" s="186">
        <f>Потребность!H93/W$2</f>
        <v>0</v>
      </c>
      <c r="I93" s="186">
        <f>Потребность!I93/X$2</f>
        <v>0</v>
      </c>
      <c r="J93" s="186">
        <f>Потребность!J93/Y$2</f>
        <v>0</v>
      </c>
      <c r="K93" s="191">
        <f>Потребность!K93</f>
        <v>1</v>
      </c>
      <c r="L93" s="30">
        <f t="shared" si="23"/>
        <v>3204.3333333333335</v>
      </c>
      <c r="M93" s="30">
        <v>3204</v>
      </c>
      <c r="N93" s="30">
        <v>3200</v>
      </c>
      <c r="O93" s="30">
        <v>3209</v>
      </c>
      <c r="P93" s="30">
        <f t="shared" si="35"/>
        <v>1.3331824436528285E-3</v>
      </c>
      <c r="Q93" s="273">
        <v>118</v>
      </c>
      <c r="R93" s="31">
        <f t="shared" si="34"/>
        <v>1.3331824436528285E-3</v>
      </c>
      <c r="S93" s="32">
        <f t="shared" si="25"/>
        <v>0</v>
      </c>
      <c r="T93" s="32">
        <f t="shared" si="26"/>
        <v>0</v>
      </c>
      <c r="U93" s="32">
        <f t="shared" si="27"/>
        <v>0</v>
      </c>
      <c r="V93" s="32">
        <f t="shared" si="28"/>
        <v>1.3331824436528285E-3</v>
      </c>
      <c r="W93" s="32">
        <f t="shared" si="29"/>
        <v>0</v>
      </c>
      <c r="X93" s="32">
        <f t="shared" si="30"/>
        <v>0</v>
      </c>
      <c r="Y93" s="32">
        <f t="shared" si="31"/>
        <v>0</v>
      </c>
      <c r="Z93" s="32">
        <f>Потребность!D93+Потребность!E93+Потребность!F93+Потребность!G93+Потребность!H93+Потребность!I93+Потребность!J93</f>
        <v>2</v>
      </c>
      <c r="AA93" s="32">
        <f t="shared" si="32"/>
        <v>6408.666666666667</v>
      </c>
      <c r="AB93" s="259"/>
    </row>
    <row r="94" spans="1:28" s="33" customFormat="1" ht="24.75" hidden="1" customHeight="1" outlineLevel="3" x14ac:dyDescent="0.35">
      <c r="A94" s="27" t="s">
        <v>268</v>
      </c>
      <c r="B94" s="28" t="s">
        <v>11</v>
      </c>
      <c r="C94" s="30"/>
      <c r="D94" s="186">
        <f>Потребность!D94/S$2</f>
        <v>0</v>
      </c>
      <c r="E94" s="186">
        <f>Потребность!E94/T$2</f>
        <v>0</v>
      </c>
      <c r="F94" s="186">
        <f>Потребность!F94/U$2</f>
        <v>0</v>
      </c>
      <c r="G94" s="186">
        <f>Потребность!G94/V$2</f>
        <v>0</v>
      </c>
      <c r="H94" s="186">
        <f>Потребность!H94/W$2</f>
        <v>0</v>
      </c>
      <c r="I94" s="186">
        <f>Потребность!I94/X$2</f>
        <v>0</v>
      </c>
      <c r="J94" s="186">
        <f>Потребность!J94/Y$2</f>
        <v>0</v>
      </c>
      <c r="K94" s="191">
        <f>Потребность!K94</f>
        <v>1</v>
      </c>
      <c r="L94" s="30">
        <f t="shared" si="23"/>
        <v>1799.6666666666667</v>
      </c>
      <c r="M94" s="30">
        <v>1640</v>
      </c>
      <c r="N94" s="30">
        <v>2060</v>
      </c>
      <c r="O94" s="30">
        <v>1699</v>
      </c>
      <c r="P94" s="30">
        <f t="shared" si="35"/>
        <v>0</v>
      </c>
      <c r="Q94" s="273">
        <v>115</v>
      </c>
      <c r="R94" s="31">
        <f t="shared" si="34"/>
        <v>0</v>
      </c>
      <c r="S94" s="32">
        <f t="shared" si="25"/>
        <v>0</v>
      </c>
      <c r="T94" s="32">
        <f t="shared" si="26"/>
        <v>0</v>
      </c>
      <c r="U94" s="32">
        <f t="shared" si="27"/>
        <v>0</v>
      </c>
      <c r="V94" s="32">
        <f t="shared" si="28"/>
        <v>0</v>
      </c>
      <c r="W94" s="32">
        <f t="shared" si="29"/>
        <v>0</v>
      </c>
      <c r="X94" s="32">
        <f t="shared" si="30"/>
        <v>0</v>
      </c>
      <c r="Y94" s="32">
        <f t="shared" si="31"/>
        <v>0</v>
      </c>
      <c r="Z94" s="32">
        <f>Потребность!D94+Потребность!E94+Потребность!F94+Потребность!G94+Потребность!H94+Потребность!I94+Потребность!J94</f>
        <v>0</v>
      </c>
      <c r="AA94" s="32">
        <f t="shared" si="32"/>
        <v>0</v>
      </c>
      <c r="AB94" s="259"/>
    </row>
    <row r="95" spans="1:28" s="33" customFormat="1" ht="24.75" hidden="1" customHeight="1" outlineLevel="3" x14ac:dyDescent="0.35">
      <c r="A95" s="27" t="s">
        <v>269</v>
      </c>
      <c r="B95" s="28" t="s">
        <v>11</v>
      </c>
      <c r="C95" s="30"/>
      <c r="D95" s="186">
        <f>Потребность!D95/S$2</f>
        <v>0</v>
      </c>
      <c r="E95" s="186">
        <f>Потребность!E95/T$2</f>
        <v>0</v>
      </c>
      <c r="F95" s="186">
        <f>Потребность!F95/U$2</f>
        <v>0</v>
      </c>
      <c r="G95" s="186">
        <f>Потребность!G95/V$2</f>
        <v>0</v>
      </c>
      <c r="H95" s="186">
        <f>Потребность!H95/W$2</f>
        <v>0</v>
      </c>
      <c r="I95" s="186">
        <f>Потребность!I95/X$2</f>
        <v>0</v>
      </c>
      <c r="J95" s="186">
        <f>Потребность!J95/Y$2</f>
        <v>0</v>
      </c>
      <c r="K95" s="191">
        <f>Потребность!K95</f>
        <v>1</v>
      </c>
      <c r="L95" s="30">
        <f t="shared" si="23"/>
        <v>333.33333333333331</v>
      </c>
      <c r="M95" s="30">
        <v>465</v>
      </c>
      <c r="N95" s="30">
        <v>240</v>
      </c>
      <c r="O95" s="30">
        <v>295</v>
      </c>
      <c r="P95" s="30">
        <f t="shared" si="35"/>
        <v>0</v>
      </c>
      <c r="Q95" s="273">
        <v>114</v>
      </c>
      <c r="R95" s="31">
        <f t="shared" si="34"/>
        <v>0</v>
      </c>
      <c r="S95" s="32">
        <f t="shared" si="25"/>
        <v>0</v>
      </c>
      <c r="T95" s="32">
        <f t="shared" si="26"/>
        <v>0</v>
      </c>
      <c r="U95" s="32">
        <f t="shared" si="27"/>
        <v>0</v>
      </c>
      <c r="V95" s="32">
        <f t="shared" si="28"/>
        <v>0</v>
      </c>
      <c r="W95" s="32">
        <f t="shared" si="29"/>
        <v>0</v>
      </c>
      <c r="X95" s="32">
        <f t="shared" si="30"/>
        <v>0</v>
      </c>
      <c r="Y95" s="32">
        <f t="shared" si="31"/>
        <v>0</v>
      </c>
      <c r="Z95" s="32">
        <f>Потребность!D95+Потребность!E95+Потребность!F95+Потребность!G95+Потребность!H95+Потребность!I95+Потребность!J95</f>
        <v>0</v>
      </c>
      <c r="AA95" s="32">
        <f t="shared" si="32"/>
        <v>0</v>
      </c>
      <c r="AB95" s="259"/>
    </row>
    <row r="96" spans="1:28" s="33" customFormat="1" ht="24.75" hidden="1" customHeight="1" outlineLevel="3" x14ac:dyDescent="0.35">
      <c r="A96" s="27" t="s">
        <v>270</v>
      </c>
      <c r="B96" s="28" t="s">
        <v>11</v>
      </c>
      <c r="C96" s="30"/>
      <c r="D96" s="186">
        <f>Потребность!D96/S$2</f>
        <v>0</v>
      </c>
      <c r="E96" s="186">
        <f>Потребность!E96/T$2</f>
        <v>0</v>
      </c>
      <c r="F96" s="186">
        <f>Потребность!F96/U$2</f>
        <v>0</v>
      </c>
      <c r="G96" s="186">
        <f>Потребность!G96/V$2</f>
        <v>0</v>
      </c>
      <c r="H96" s="186">
        <f>Потребность!H96/W$2</f>
        <v>0</v>
      </c>
      <c r="I96" s="186">
        <f>Потребность!I96/X$2</f>
        <v>0</v>
      </c>
      <c r="J96" s="186">
        <f>Потребность!J96/Y$2</f>
        <v>0</v>
      </c>
      <c r="K96" s="191">
        <f>Потребность!K96</f>
        <v>1</v>
      </c>
      <c r="L96" s="30">
        <f t="shared" si="23"/>
        <v>22833.333333333332</v>
      </c>
      <c r="M96" s="30">
        <v>22900</v>
      </c>
      <c r="N96" s="30">
        <v>20900</v>
      </c>
      <c r="O96" s="30">
        <v>24700</v>
      </c>
      <c r="P96" s="30">
        <f t="shared" si="35"/>
        <v>0</v>
      </c>
      <c r="Q96" s="273">
        <v>77</v>
      </c>
      <c r="R96" s="31">
        <f t="shared" si="34"/>
        <v>0</v>
      </c>
      <c r="S96" s="32">
        <f t="shared" si="25"/>
        <v>0</v>
      </c>
      <c r="T96" s="32">
        <f t="shared" si="26"/>
        <v>0</v>
      </c>
      <c r="U96" s="32">
        <f t="shared" si="27"/>
        <v>0</v>
      </c>
      <c r="V96" s="32">
        <f t="shared" si="28"/>
        <v>0</v>
      </c>
      <c r="W96" s="32">
        <f t="shared" si="29"/>
        <v>0</v>
      </c>
      <c r="X96" s="32">
        <f t="shared" si="30"/>
        <v>0</v>
      </c>
      <c r="Y96" s="32">
        <f t="shared" si="31"/>
        <v>0</v>
      </c>
      <c r="Z96" s="32">
        <f>Потребность!D96+Потребность!E96+Потребность!F96+Потребность!G96+Потребность!H96+Потребность!I96+Потребность!J96</f>
        <v>0</v>
      </c>
      <c r="AA96" s="32">
        <f t="shared" si="32"/>
        <v>0</v>
      </c>
      <c r="AB96" s="259"/>
    </row>
    <row r="97" spans="1:28" s="33" customFormat="1" ht="24.75" hidden="1" customHeight="1" outlineLevel="3" x14ac:dyDescent="0.35">
      <c r="A97" s="27" t="s">
        <v>271</v>
      </c>
      <c r="B97" s="28" t="s">
        <v>11</v>
      </c>
      <c r="C97" s="30"/>
      <c r="D97" s="186">
        <f>Потребность!D97/S$2</f>
        <v>0</v>
      </c>
      <c r="E97" s="186">
        <f>Потребность!E97/T$2</f>
        <v>0</v>
      </c>
      <c r="F97" s="186">
        <f>Потребность!F97/U$2</f>
        <v>0</v>
      </c>
      <c r="G97" s="186">
        <f>Потребность!G97/V$2</f>
        <v>1.2481683130006716E-6</v>
      </c>
      <c r="H97" s="186">
        <f>Потребность!H97/W$2</f>
        <v>0</v>
      </c>
      <c r="I97" s="186">
        <f>Потребность!I97/X$2</f>
        <v>0</v>
      </c>
      <c r="J97" s="186">
        <f>Потребность!J97/Y$2</f>
        <v>0</v>
      </c>
      <c r="K97" s="191">
        <f>Потребность!K97</f>
        <v>1</v>
      </c>
      <c r="L97" s="30">
        <f t="shared" si="23"/>
        <v>255.5</v>
      </c>
      <c r="M97" s="30">
        <v>296</v>
      </c>
      <c r="N97" s="30">
        <v>215</v>
      </c>
      <c r="O97" s="30"/>
      <c r="P97" s="30">
        <f t="shared" si="35"/>
        <v>3.1890700397167157E-4</v>
      </c>
      <c r="Q97" s="273">
        <v>75</v>
      </c>
      <c r="R97" s="31">
        <f t="shared" si="34"/>
        <v>3.1890700397167157E-4</v>
      </c>
      <c r="S97" s="32">
        <f t="shared" si="25"/>
        <v>0</v>
      </c>
      <c r="T97" s="32">
        <f t="shared" si="26"/>
        <v>0</v>
      </c>
      <c r="U97" s="32">
        <f t="shared" si="27"/>
        <v>0</v>
      </c>
      <c r="V97" s="32">
        <f t="shared" si="28"/>
        <v>3.1890700397167157E-4</v>
      </c>
      <c r="W97" s="32">
        <f t="shared" si="29"/>
        <v>0</v>
      </c>
      <c r="X97" s="32">
        <f t="shared" si="30"/>
        <v>0</v>
      </c>
      <c r="Y97" s="32">
        <f t="shared" si="31"/>
        <v>0</v>
      </c>
      <c r="Z97" s="32">
        <f>Потребность!D97+Потребность!E97+Потребность!F97+Потребность!G97+Потребность!H97+Потребность!I97+Потребность!J97</f>
        <v>6</v>
      </c>
      <c r="AA97" s="32">
        <f t="shared" si="32"/>
        <v>1533</v>
      </c>
      <c r="AB97" s="259"/>
    </row>
    <row r="98" spans="1:28" s="33" customFormat="1" ht="24.75" hidden="1" customHeight="1" outlineLevel="3" x14ac:dyDescent="0.35">
      <c r="A98" s="27" t="s">
        <v>272</v>
      </c>
      <c r="B98" s="28" t="s">
        <v>11</v>
      </c>
      <c r="C98" s="30"/>
      <c r="D98" s="186">
        <f>Потребность!D98/S$2</f>
        <v>0</v>
      </c>
      <c r="E98" s="186">
        <f>Потребность!E98/T$2</f>
        <v>0</v>
      </c>
      <c r="F98" s="186">
        <f>Потребность!F98/U$2</f>
        <v>0</v>
      </c>
      <c r="G98" s="186">
        <f>Потребность!G98/V$2</f>
        <v>1.2481683130006716E-6</v>
      </c>
      <c r="H98" s="186">
        <f>Потребность!H98/W$2</f>
        <v>0</v>
      </c>
      <c r="I98" s="186">
        <f>Потребность!I98/X$2</f>
        <v>0</v>
      </c>
      <c r="J98" s="186">
        <f>Потребность!J98/Y$2</f>
        <v>0</v>
      </c>
      <c r="K98" s="191">
        <f>Потребность!K98</f>
        <v>1</v>
      </c>
      <c r="L98" s="30">
        <f t="shared" ref="L98:L130" si="36">AVERAGE(M98:O98)</f>
        <v>376</v>
      </c>
      <c r="M98" s="30">
        <v>349</v>
      </c>
      <c r="N98" s="30">
        <v>329</v>
      </c>
      <c r="O98" s="30">
        <v>450</v>
      </c>
      <c r="P98" s="30">
        <f t="shared" ref="P98:P129" si="37">(SUM(C98:J98))*L98</f>
        <v>4.6931128568825249E-4</v>
      </c>
      <c r="Q98" s="273">
        <v>71</v>
      </c>
      <c r="R98" s="31">
        <f t="shared" si="34"/>
        <v>4.6931128568825249E-4</v>
      </c>
      <c r="S98" s="32">
        <f t="shared" ref="S98:S161" si="38">D98*$L98/$K98</f>
        <v>0</v>
      </c>
      <c r="T98" s="32">
        <f t="shared" ref="T98:T161" si="39">E98*$L98/$K98</f>
        <v>0</v>
      </c>
      <c r="U98" s="32">
        <f t="shared" ref="U98:U161" si="40">F98*$L98/$K98</f>
        <v>0</v>
      </c>
      <c r="V98" s="32">
        <f t="shared" ref="V98:V161" si="41">G98*$L98/$K98</f>
        <v>4.6931128568825249E-4</v>
      </c>
      <c r="W98" s="32">
        <f t="shared" ref="W98:W161" si="42">H98*$L98/$K98</f>
        <v>0</v>
      </c>
      <c r="X98" s="32">
        <f t="shared" ref="X98:X161" si="43">I98*$L98/$K98</f>
        <v>0</v>
      </c>
      <c r="Y98" s="32">
        <f t="shared" ref="Y98:Y161" si="44">J98*$L98/$K98</f>
        <v>0</v>
      </c>
      <c r="Z98" s="32">
        <f>Потребность!D98+Потребность!E98+Потребность!F98+Потребность!G98+Потребность!H98+Потребность!I98+Потребность!J98</f>
        <v>6</v>
      </c>
      <c r="AA98" s="32">
        <f t="shared" ref="AA98:AA161" si="45">$S$2*S98+$T$2*T98+$U$2*U98+$V$2*V98+$W$2*W98+$X$2*X98+$Y$2*Y98</f>
        <v>2256</v>
      </c>
      <c r="AB98" s="259"/>
    </row>
    <row r="99" spans="1:28" s="33" customFormat="1" ht="24.75" hidden="1" customHeight="1" outlineLevel="3" x14ac:dyDescent="0.35">
      <c r="A99" s="27" t="s">
        <v>273</v>
      </c>
      <c r="B99" s="28" t="s">
        <v>11</v>
      </c>
      <c r="C99" s="30"/>
      <c r="D99" s="186">
        <f>Потребность!D99/S$2</f>
        <v>0</v>
      </c>
      <c r="E99" s="186">
        <f>Потребность!E99/T$2</f>
        <v>0</v>
      </c>
      <c r="F99" s="186">
        <f>Потребность!F99/U$2</f>
        <v>0</v>
      </c>
      <c r="G99" s="186">
        <f>Потребность!G99/V$2</f>
        <v>8.3211220866711433E-7</v>
      </c>
      <c r="H99" s="186">
        <f>Потребность!H99/W$2</f>
        <v>0</v>
      </c>
      <c r="I99" s="186">
        <f>Потребность!I99/X$2</f>
        <v>0</v>
      </c>
      <c r="J99" s="186">
        <f>Потребность!J99/Y$2</f>
        <v>0</v>
      </c>
      <c r="K99" s="191">
        <f>Потребность!K99</f>
        <v>1</v>
      </c>
      <c r="L99" s="30">
        <f t="shared" si="36"/>
        <v>363</v>
      </c>
      <c r="M99" s="30">
        <v>329</v>
      </c>
      <c r="N99" s="30">
        <v>380</v>
      </c>
      <c r="O99" s="30">
        <v>380</v>
      </c>
      <c r="P99" s="30">
        <f t="shared" si="37"/>
        <v>3.0205673174616251E-4</v>
      </c>
      <c r="Q99" s="273">
        <v>72</v>
      </c>
      <c r="R99" s="31">
        <f t="shared" si="34"/>
        <v>3.0205673174616251E-4</v>
      </c>
      <c r="S99" s="32">
        <f t="shared" si="38"/>
        <v>0</v>
      </c>
      <c r="T99" s="32">
        <f t="shared" si="39"/>
        <v>0</v>
      </c>
      <c r="U99" s="32">
        <f t="shared" si="40"/>
        <v>0</v>
      </c>
      <c r="V99" s="32">
        <f t="shared" si="41"/>
        <v>3.0205673174616251E-4</v>
      </c>
      <c r="W99" s="32">
        <f t="shared" si="42"/>
        <v>0</v>
      </c>
      <c r="X99" s="32">
        <f t="shared" si="43"/>
        <v>0</v>
      </c>
      <c r="Y99" s="32">
        <f t="shared" si="44"/>
        <v>0</v>
      </c>
      <c r="Z99" s="32">
        <f>Потребность!D99+Потребность!E99+Потребность!F99+Потребность!G99+Потребность!H99+Потребность!I99+Потребность!J99</f>
        <v>4</v>
      </c>
      <c r="AA99" s="32">
        <f t="shared" si="45"/>
        <v>1452</v>
      </c>
      <c r="AB99" s="259"/>
    </row>
    <row r="100" spans="1:28" s="33" customFormat="1" ht="24.75" hidden="1" customHeight="1" outlineLevel="3" x14ac:dyDescent="0.35">
      <c r="A100" s="27" t="s">
        <v>274</v>
      </c>
      <c r="B100" s="28" t="s">
        <v>11</v>
      </c>
      <c r="C100" s="30"/>
      <c r="D100" s="186">
        <f>Потребность!D100/S$2</f>
        <v>0</v>
      </c>
      <c r="E100" s="186">
        <f>Потребность!E100/T$2</f>
        <v>0</v>
      </c>
      <c r="F100" s="186">
        <f>Потребность!F100/U$2</f>
        <v>0</v>
      </c>
      <c r="G100" s="186">
        <f>Потребность!G100/V$2</f>
        <v>0</v>
      </c>
      <c r="H100" s="186">
        <f>Потребность!H100/W$2</f>
        <v>0</v>
      </c>
      <c r="I100" s="186">
        <f>Потребность!I100/X$2</f>
        <v>0</v>
      </c>
      <c r="J100" s="186">
        <f>Потребность!J100/Y$2</f>
        <v>0</v>
      </c>
      <c r="K100" s="191">
        <f>Потребность!K100</f>
        <v>1</v>
      </c>
      <c r="L100" s="30">
        <f t="shared" si="36"/>
        <v>99</v>
      </c>
      <c r="M100" s="30">
        <v>77</v>
      </c>
      <c r="N100" s="30">
        <v>83</v>
      </c>
      <c r="O100" s="30">
        <v>137</v>
      </c>
      <c r="P100" s="30">
        <f t="shared" si="37"/>
        <v>0</v>
      </c>
      <c r="Q100" s="273">
        <v>262</v>
      </c>
      <c r="R100" s="31">
        <f t="shared" si="34"/>
        <v>0</v>
      </c>
      <c r="S100" s="32">
        <f t="shared" si="38"/>
        <v>0</v>
      </c>
      <c r="T100" s="32">
        <f t="shared" si="39"/>
        <v>0</v>
      </c>
      <c r="U100" s="32">
        <f t="shared" si="40"/>
        <v>0</v>
      </c>
      <c r="V100" s="32">
        <f t="shared" si="41"/>
        <v>0</v>
      </c>
      <c r="W100" s="32">
        <f t="shared" si="42"/>
        <v>0</v>
      </c>
      <c r="X100" s="32">
        <f t="shared" si="43"/>
        <v>0</v>
      </c>
      <c r="Y100" s="32">
        <f t="shared" si="44"/>
        <v>0</v>
      </c>
      <c r="Z100" s="32">
        <f>Потребность!D100+Потребность!E100+Потребность!F100+Потребность!G100+Потребность!H100+Потребность!I100+Потребность!J100</f>
        <v>0</v>
      </c>
      <c r="AA100" s="32">
        <f t="shared" si="45"/>
        <v>0</v>
      </c>
      <c r="AB100" s="259"/>
    </row>
    <row r="101" spans="1:28" s="33" customFormat="1" ht="24.75" hidden="1" customHeight="1" outlineLevel="3" x14ac:dyDescent="0.35">
      <c r="A101" s="27" t="s">
        <v>275</v>
      </c>
      <c r="B101" s="28" t="s">
        <v>11</v>
      </c>
      <c r="C101" s="30"/>
      <c r="D101" s="186">
        <f>Потребность!D101/S$2</f>
        <v>0</v>
      </c>
      <c r="E101" s="186">
        <f>Потребность!E101/T$2</f>
        <v>0</v>
      </c>
      <c r="F101" s="186">
        <f>Потребность!F101/U$2</f>
        <v>0</v>
      </c>
      <c r="G101" s="186">
        <f>Потребность!G101/V$2</f>
        <v>0</v>
      </c>
      <c r="H101" s="186">
        <f>Потребность!H101/W$2</f>
        <v>0</v>
      </c>
      <c r="I101" s="186">
        <f>Потребность!I101/X$2</f>
        <v>0</v>
      </c>
      <c r="J101" s="186">
        <f>Потребность!J101/Y$2</f>
        <v>0</v>
      </c>
      <c r="K101" s="191">
        <f>Потребность!K101</f>
        <v>1</v>
      </c>
      <c r="L101" s="30">
        <f t="shared" si="36"/>
        <v>1046.3333333333333</v>
      </c>
      <c r="M101" s="30">
        <v>1200</v>
      </c>
      <c r="N101" s="30">
        <v>586</v>
      </c>
      <c r="O101" s="30">
        <v>1353</v>
      </c>
      <c r="P101" s="30">
        <f t="shared" si="37"/>
        <v>0</v>
      </c>
      <c r="Q101" s="273">
        <v>263</v>
      </c>
      <c r="R101" s="31">
        <f t="shared" si="34"/>
        <v>0</v>
      </c>
      <c r="S101" s="32">
        <f t="shared" si="38"/>
        <v>0</v>
      </c>
      <c r="T101" s="32">
        <f t="shared" si="39"/>
        <v>0</v>
      </c>
      <c r="U101" s="32">
        <f t="shared" si="40"/>
        <v>0</v>
      </c>
      <c r="V101" s="32">
        <f t="shared" si="41"/>
        <v>0</v>
      </c>
      <c r="W101" s="32">
        <f t="shared" si="42"/>
        <v>0</v>
      </c>
      <c r="X101" s="32">
        <f t="shared" si="43"/>
        <v>0</v>
      </c>
      <c r="Y101" s="32">
        <f t="shared" si="44"/>
        <v>0</v>
      </c>
      <c r="Z101" s="32">
        <f>Потребность!D101+Потребность!E101+Потребность!F101+Потребность!G101+Потребность!H101+Потребность!I101+Потребность!J101</f>
        <v>0</v>
      </c>
      <c r="AA101" s="32">
        <f t="shared" si="45"/>
        <v>0</v>
      </c>
      <c r="AB101" s="259"/>
    </row>
    <row r="102" spans="1:28" s="33" customFormat="1" ht="24.75" hidden="1" customHeight="1" outlineLevel="3" x14ac:dyDescent="0.35">
      <c r="A102" s="27" t="s">
        <v>276</v>
      </c>
      <c r="B102" s="28" t="s">
        <v>11</v>
      </c>
      <c r="C102" s="30"/>
      <c r="D102" s="186">
        <f>Потребность!D102/S$2</f>
        <v>0</v>
      </c>
      <c r="E102" s="186">
        <f>Потребность!E102/T$2</f>
        <v>0</v>
      </c>
      <c r="F102" s="186">
        <f>Потребность!F102/U$2</f>
        <v>0</v>
      </c>
      <c r="G102" s="186">
        <f>Потребность!G102/V$2</f>
        <v>6.240841565003358E-7</v>
      </c>
      <c r="H102" s="186">
        <f>Потребность!H102/W$2</f>
        <v>0</v>
      </c>
      <c r="I102" s="186">
        <f>Потребность!I102/X$2</f>
        <v>0</v>
      </c>
      <c r="J102" s="186">
        <f>Потребность!J102/Y$2</f>
        <v>0</v>
      </c>
      <c r="K102" s="191">
        <f>Потребность!K102</f>
        <v>1</v>
      </c>
      <c r="L102" s="30">
        <f t="shared" si="36"/>
        <v>1799</v>
      </c>
      <c r="M102" s="30">
        <v>1799</v>
      </c>
      <c r="N102" s="30">
        <v>1799</v>
      </c>
      <c r="O102" s="30">
        <v>1799</v>
      </c>
      <c r="P102" s="30">
        <f t="shared" si="37"/>
        <v>1.1227273975441042E-3</v>
      </c>
      <c r="Q102" s="273">
        <v>101</v>
      </c>
      <c r="R102" s="31">
        <f t="shared" si="34"/>
        <v>1.1227273975441042E-3</v>
      </c>
      <c r="S102" s="32">
        <f t="shared" si="38"/>
        <v>0</v>
      </c>
      <c r="T102" s="32">
        <f t="shared" si="39"/>
        <v>0</v>
      </c>
      <c r="U102" s="32">
        <f t="shared" si="40"/>
        <v>0</v>
      </c>
      <c r="V102" s="32">
        <f t="shared" si="41"/>
        <v>1.1227273975441042E-3</v>
      </c>
      <c r="W102" s="32">
        <f t="shared" si="42"/>
        <v>0</v>
      </c>
      <c r="X102" s="32">
        <f t="shared" si="43"/>
        <v>0</v>
      </c>
      <c r="Y102" s="32">
        <f t="shared" si="44"/>
        <v>0</v>
      </c>
      <c r="Z102" s="32">
        <f>Потребность!D102+Потребность!E102+Потребность!F102+Потребность!G102+Потребность!H102+Потребность!I102+Потребность!J102</f>
        <v>3</v>
      </c>
      <c r="AA102" s="32">
        <f t="shared" si="45"/>
        <v>5397.0000000000009</v>
      </c>
      <c r="AB102" s="259"/>
    </row>
    <row r="103" spans="1:28" s="33" customFormat="1" ht="24.75" hidden="1" customHeight="1" outlineLevel="3" x14ac:dyDescent="0.35">
      <c r="A103" s="27" t="s">
        <v>277</v>
      </c>
      <c r="B103" s="28" t="s">
        <v>11</v>
      </c>
      <c r="C103" s="30"/>
      <c r="D103" s="186">
        <f>Потребность!D103/S$2</f>
        <v>0</v>
      </c>
      <c r="E103" s="186">
        <f>Потребность!E103/T$2</f>
        <v>0</v>
      </c>
      <c r="F103" s="186">
        <f>Потребность!F103/U$2</f>
        <v>0</v>
      </c>
      <c r="G103" s="186">
        <f>Потребность!G103/V$2</f>
        <v>0</v>
      </c>
      <c r="H103" s="186">
        <f>Потребность!H103/W$2</f>
        <v>0</v>
      </c>
      <c r="I103" s="186">
        <f>Потребность!I103/X$2</f>
        <v>0</v>
      </c>
      <c r="J103" s="186">
        <f>Потребность!J103/Y$2</f>
        <v>0</v>
      </c>
      <c r="K103" s="191">
        <f>Потребность!K103</f>
        <v>1</v>
      </c>
      <c r="L103" s="30">
        <f t="shared" si="36"/>
        <v>104.66666666666667</v>
      </c>
      <c r="M103" s="30">
        <v>89</v>
      </c>
      <c r="N103" s="30">
        <v>126</v>
      </c>
      <c r="O103" s="30">
        <v>99</v>
      </c>
      <c r="P103" s="30">
        <f t="shared" si="37"/>
        <v>0</v>
      </c>
      <c r="Q103" s="273">
        <v>128</v>
      </c>
      <c r="R103" s="31">
        <f t="shared" si="34"/>
        <v>0</v>
      </c>
      <c r="S103" s="32">
        <f t="shared" si="38"/>
        <v>0</v>
      </c>
      <c r="T103" s="32">
        <f t="shared" si="39"/>
        <v>0</v>
      </c>
      <c r="U103" s="32">
        <f t="shared" si="40"/>
        <v>0</v>
      </c>
      <c r="V103" s="32">
        <f t="shared" si="41"/>
        <v>0</v>
      </c>
      <c r="W103" s="32">
        <f t="shared" si="42"/>
        <v>0</v>
      </c>
      <c r="X103" s="32">
        <f t="shared" si="43"/>
        <v>0</v>
      </c>
      <c r="Y103" s="32">
        <f t="shared" si="44"/>
        <v>0</v>
      </c>
      <c r="Z103" s="32">
        <f>Потребность!D103+Потребность!E103+Потребность!F103+Потребность!G103+Потребность!H103+Потребность!I103+Потребность!J103</f>
        <v>0</v>
      </c>
      <c r="AA103" s="32">
        <f t="shared" si="45"/>
        <v>0</v>
      </c>
      <c r="AB103" s="259"/>
    </row>
    <row r="104" spans="1:28" s="33" customFormat="1" ht="24.75" hidden="1" customHeight="1" outlineLevel="3" x14ac:dyDescent="0.35">
      <c r="A104" s="27" t="s">
        <v>278</v>
      </c>
      <c r="B104" s="28" t="s">
        <v>11</v>
      </c>
      <c r="C104" s="30"/>
      <c r="D104" s="186">
        <f>Потребность!D104/S$2</f>
        <v>0</v>
      </c>
      <c r="E104" s="186">
        <f>Потребность!E104/T$2</f>
        <v>0</v>
      </c>
      <c r="F104" s="186">
        <f>Потребность!F104/U$2</f>
        <v>0</v>
      </c>
      <c r="G104" s="186">
        <f>Потребность!G104/V$2</f>
        <v>0</v>
      </c>
      <c r="H104" s="186">
        <f>Потребность!H104/W$2</f>
        <v>0</v>
      </c>
      <c r="I104" s="186">
        <f>Потребность!I104/X$2</f>
        <v>0</v>
      </c>
      <c r="J104" s="186">
        <f>Потребность!J104/Y$2</f>
        <v>0</v>
      </c>
      <c r="K104" s="191">
        <f>Потребность!K104</f>
        <v>1</v>
      </c>
      <c r="L104" s="30">
        <f t="shared" si="36"/>
        <v>1313</v>
      </c>
      <c r="M104" s="30">
        <v>660</v>
      </c>
      <c r="N104" s="30">
        <v>2799</v>
      </c>
      <c r="O104" s="30">
        <v>480</v>
      </c>
      <c r="P104" s="30">
        <f t="shared" si="37"/>
        <v>0</v>
      </c>
      <c r="Q104" s="273">
        <v>16</v>
      </c>
      <c r="R104" s="31">
        <f t="shared" si="34"/>
        <v>0</v>
      </c>
      <c r="S104" s="32">
        <f t="shared" si="38"/>
        <v>0</v>
      </c>
      <c r="T104" s="32">
        <f t="shared" si="39"/>
        <v>0</v>
      </c>
      <c r="U104" s="32">
        <f t="shared" si="40"/>
        <v>0</v>
      </c>
      <c r="V104" s="32">
        <f t="shared" si="41"/>
        <v>0</v>
      </c>
      <c r="W104" s="32">
        <f t="shared" si="42"/>
        <v>0</v>
      </c>
      <c r="X104" s="32">
        <f t="shared" si="43"/>
        <v>0</v>
      </c>
      <c r="Y104" s="32">
        <f t="shared" si="44"/>
        <v>0</v>
      </c>
      <c r="Z104" s="32">
        <f>Потребность!D104+Потребность!E104+Потребность!F104+Потребность!G104+Потребность!H104+Потребность!I104+Потребность!J104</f>
        <v>0</v>
      </c>
      <c r="AA104" s="32">
        <f t="shared" si="45"/>
        <v>0</v>
      </c>
      <c r="AB104" s="259"/>
    </row>
    <row r="105" spans="1:28" s="33" customFormat="1" ht="24.75" hidden="1" customHeight="1" outlineLevel="3" x14ac:dyDescent="0.35">
      <c r="A105" s="27" t="s">
        <v>311</v>
      </c>
      <c r="B105" s="28" t="s">
        <v>11</v>
      </c>
      <c r="C105" s="30"/>
      <c r="D105" s="186">
        <f>Потребность!D105/S$2</f>
        <v>0</v>
      </c>
      <c r="E105" s="186">
        <f>Потребность!E105/T$2</f>
        <v>0</v>
      </c>
      <c r="F105" s="186">
        <f>Потребность!F105/U$2</f>
        <v>0</v>
      </c>
      <c r="G105" s="186">
        <f>Потребность!G105/V$2</f>
        <v>0</v>
      </c>
      <c r="H105" s="186">
        <f>Потребность!H105/W$2</f>
        <v>7.4535198502140652E-7</v>
      </c>
      <c r="I105" s="186">
        <f>Потребность!I105/X$2</f>
        <v>0</v>
      </c>
      <c r="J105" s="186">
        <f>Потребность!J105/Y$2</f>
        <v>0</v>
      </c>
      <c r="K105" s="191">
        <f>Потребность!K105</f>
        <v>1</v>
      </c>
      <c r="L105" s="30">
        <f t="shared" si="36"/>
        <v>50039.116666666669</v>
      </c>
      <c r="M105" s="30">
        <v>45467.35</v>
      </c>
      <c r="N105" s="30">
        <v>52500</v>
      </c>
      <c r="O105" s="30">
        <v>52150</v>
      </c>
      <c r="P105" s="30">
        <f t="shared" si="37"/>
        <v>3.7296754936217751E-2</v>
      </c>
      <c r="Q105" s="273">
        <v>184</v>
      </c>
      <c r="R105" s="31">
        <f t="shared" si="34"/>
        <v>3.7296754936217751E-2</v>
      </c>
      <c r="S105" s="32">
        <f t="shared" si="38"/>
        <v>0</v>
      </c>
      <c r="T105" s="32">
        <f t="shared" si="39"/>
        <v>0</v>
      </c>
      <c r="U105" s="32">
        <f t="shared" si="40"/>
        <v>0</v>
      </c>
      <c r="V105" s="32">
        <f t="shared" si="41"/>
        <v>0</v>
      </c>
      <c r="W105" s="32">
        <f t="shared" si="42"/>
        <v>3.7296754936217751E-2</v>
      </c>
      <c r="X105" s="32">
        <f t="shared" si="43"/>
        <v>0</v>
      </c>
      <c r="Y105" s="32">
        <f t="shared" si="44"/>
        <v>0</v>
      </c>
      <c r="Z105" s="32">
        <f>Потребность!D105+Потребность!E105+Потребность!F105+Потребность!G105+Потребность!H105+Потребность!I105+Потребность!J105</f>
        <v>1</v>
      </c>
      <c r="AA105" s="32">
        <f t="shared" si="45"/>
        <v>50039.116666666676</v>
      </c>
      <c r="AB105" s="259"/>
    </row>
    <row r="106" spans="1:28" s="33" customFormat="1" ht="24.75" hidden="1" customHeight="1" outlineLevel="3" x14ac:dyDescent="0.35">
      <c r="A106" s="27" t="s">
        <v>312</v>
      </c>
      <c r="B106" s="28" t="s">
        <v>11</v>
      </c>
      <c r="C106" s="30"/>
      <c r="D106" s="186">
        <f>Потребность!D106/S$2</f>
        <v>0</v>
      </c>
      <c r="E106" s="186">
        <f>Потребность!E106/T$2</f>
        <v>0</v>
      </c>
      <c r="F106" s="186">
        <f>Потребность!F106/U$2</f>
        <v>0</v>
      </c>
      <c r="G106" s="186">
        <f>Потребность!G106/V$2</f>
        <v>0</v>
      </c>
      <c r="H106" s="186">
        <f>Потребность!H106/W$2</f>
        <v>0</v>
      </c>
      <c r="I106" s="186">
        <f>Потребность!I106/X$2</f>
        <v>3.8580246913580246E-5</v>
      </c>
      <c r="J106" s="186">
        <f>Потребность!J106/Y$2</f>
        <v>0</v>
      </c>
      <c r="K106" s="191">
        <f>Потребность!K106</f>
        <v>1</v>
      </c>
      <c r="L106" s="30">
        <f t="shared" si="36"/>
        <v>78.333333333333329</v>
      </c>
      <c r="M106" s="30">
        <v>67</v>
      </c>
      <c r="N106" s="30">
        <v>58</v>
      </c>
      <c r="O106" s="30">
        <v>110</v>
      </c>
      <c r="P106" s="30">
        <f t="shared" si="37"/>
        <v>3.0221193415637857E-3</v>
      </c>
      <c r="Q106" s="273">
        <v>78</v>
      </c>
      <c r="R106" s="31">
        <f t="shared" si="34"/>
        <v>3.0221193415637857E-3</v>
      </c>
      <c r="S106" s="32">
        <f t="shared" si="38"/>
        <v>0</v>
      </c>
      <c r="T106" s="32">
        <f t="shared" si="39"/>
        <v>0</v>
      </c>
      <c r="U106" s="32">
        <f t="shared" si="40"/>
        <v>0</v>
      </c>
      <c r="V106" s="32">
        <f t="shared" si="41"/>
        <v>0</v>
      </c>
      <c r="W106" s="32">
        <f t="shared" si="42"/>
        <v>0</v>
      </c>
      <c r="X106" s="32">
        <f t="shared" si="43"/>
        <v>3.0221193415637857E-3</v>
      </c>
      <c r="Y106" s="32">
        <f t="shared" si="44"/>
        <v>0</v>
      </c>
      <c r="Z106" s="32">
        <f>Потребность!D106+Потребность!E106+Потребность!F106+Потребность!G106+Потребность!H106+Потребность!I106+Потребность!J106</f>
        <v>13</v>
      </c>
      <c r="AA106" s="32">
        <f t="shared" si="45"/>
        <v>1018.3333333333333</v>
      </c>
      <c r="AB106" s="259"/>
    </row>
    <row r="107" spans="1:28" s="33" customFormat="1" ht="24.75" hidden="1" customHeight="1" outlineLevel="3" x14ac:dyDescent="0.35">
      <c r="A107" s="27" t="s">
        <v>313</v>
      </c>
      <c r="B107" s="28" t="s">
        <v>11</v>
      </c>
      <c r="C107" s="30"/>
      <c r="D107" s="186">
        <f>Потребность!D107/S$2</f>
        <v>0</v>
      </c>
      <c r="E107" s="186">
        <f>Потребность!E107/T$2</f>
        <v>0</v>
      </c>
      <c r="F107" s="186">
        <f>Потребность!F107/U$2</f>
        <v>0</v>
      </c>
      <c r="G107" s="186">
        <f>Потребность!G107/V$2</f>
        <v>0</v>
      </c>
      <c r="H107" s="186">
        <f>Потребность!H107/W$2</f>
        <v>0</v>
      </c>
      <c r="I107" s="186">
        <f>Потребность!I107/X$2</f>
        <v>3.8580246913580246E-5</v>
      </c>
      <c r="J107" s="186">
        <f>Потребность!J107/Y$2</f>
        <v>0</v>
      </c>
      <c r="K107" s="191">
        <f>Потребность!K107</f>
        <v>1</v>
      </c>
      <c r="L107" s="30">
        <f t="shared" si="36"/>
        <v>122.66666666666667</v>
      </c>
      <c r="M107" s="30">
        <v>87</v>
      </c>
      <c r="N107" s="30">
        <v>123</v>
      </c>
      <c r="O107" s="30">
        <v>158</v>
      </c>
      <c r="P107" s="30">
        <f t="shared" si="37"/>
        <v>4.7325102880658434E-3</v>
      </c>
      <c r="Q107" s="273">
        <v>79</v>
      </c>
      <c r="R107" s="31">
        <f t="shared" si="34"/>
        <v>4.7325102880658434E-3</v>
      </c>
      <c r="S107" s="32">
        <f t="shared" si="38"/>
        <v>0</v>
      </c>
      <c r="T107" s="32">
        <f t="shared" si="39"/>
        <v>0</v>
      </c>
      <c r="U107" s="32">
        <f t="shared" si="40"/>
        <v>0</v>
      </c>
      <c r="V107" s="32">
        <f t="shared" si="41"/>
        <v>0</v>
      </c>
      <c r="W107" s="32">
        <f t="shared" si="42"/>
        <v>0</v>
      </c>
      <c r="X107" s="32">
        <f t="shared" si="43"/>
        <v>4.7325102880658434E-3</v>
      </c>
      <c r="Y107" s="32">
        <f t="shared" si="44"/>
        <v>0</v>
      </c>
      <c r="Z107" s="32">
        <f>Потребность!D107+Потребность!E107+Потребность!F107+Потребность!G107+Потребность!H107+Потребность!I107+Потребность!J107</f>
        <v>13</v>
      </c>
      <c r="AA107" s="32">
        <f t="shared" si="45"/>
        <v>1594.6666666666665</v>
      </c>
      <c r="AB107" s="259"/>
    </row>
    <row r="108" spans="1:28" s="33" customFormat="1" ht="24.75" hidden="1" customHeight="1" outlineLevel="3" x14ac:dyDescent="0.35">
      <c r="A108" s="27" t="s">
        <v>314</v>
      </c>
      <c r="B108" s="28" t="s">
        <v>11</v>
      </c>
      <c r="C108" s="30"/>
      <c r="D108" s="186">
        <f>Потребность!D108/S$2</f>
        <v>0</v>
      </c>
      <c r="E108" s="186">
        <f>Потребность!E108/T$2</f>
        <v>0</v>
      </c>
      <c r="F108" s="186">
        <f>Потребность!F108/U$2</f>
        <v>0</v>
      </c>
      <c r="G108" s="186">
        <f>Потребность!G108/V$2</f>
        <v>0</v>
      </c>
      <c r="H108" s="186">
        <f>Потребность!H108/W$2</f>
        <v>0</v>
      </c>
      <c r="I108" s="186">
        <f>Потребность!I108/X$2</f>
        <v>1.1870845204178538E-4</v>
      </c>
      <c r="J108" s="186">
        <f>Потребность!J108/Y$2</f>
        <v>0</v>
      </c>
      <c r="K108" s="191">
        <f>Потребность!K108</f>
        <v>1</v>
      </c>
      <c r="L108" s="30">
        <f t="shared" si="36"/>
        <v>95.333333333333329</v>
      </c>
      <c r="M108" s="30">
        <v>102</v>
      </c>
      <c r="N108" s="30">
        <v>84</v>
      </c>
      <c r="O108" s="30">
        <v>100</v>
      </c>
      <c r="P108" s="30">
        <f t="shared" si="37"/>
        <v>1.131687242798354E-2</v>
      </c>
      <c r="Q108" s="273">
        <v>80</v>
      </c>
      <c r="R108" s="31">
        <f t="shared" si="34"/>
        <v>1.131687242798354E-2</v>
      </c>
      <c r="S108" s="32">
        <f t="shared" si="38"/>
        <v>0</v>
      </c>
      <c r="T108" s="32">
        <f t="shared" si="39"/>
        <v>0</v>
      </c>
      <c r="U108" s="32">
        <f t="shared" si="40"/>
        <v>0</v>
      </c>
      <c r="V108" s="32">
        <f t="shared" si="41"/>
        <v>0</v>
      </c>
      <c r="W108" s="32">
        <f t="shared" si="42"/>
        <v>0</v>
      </c>
      <c r="X108" s="32">
        <f t="shared" si="43"/>
        <v>1.131687242798354E-2</v>
      </c>
      <c r="Y108" s="32">
        <f t="shared" si="44"/>
        <v>0</v>
      </c>
      <c r="Z108" s="32">
        <f>Потребность!D108+Потребность!E108+Потребность!F108+Потребность!G108+Потребность!H108+Потребность!I108+Потребность!J108</f>
        <v>40</v>
      </c>
      <c r="AA108" s="32">
        <f t="shared" si="45"/>
        <v>3813.3333333333335</v>
      </c>
      <c r="AB108" s="259"/>
    </row>
    <row r="109" spans="1:28" s="33" customFormat="1" ht="24.75" hidden="1" customHeight="1" outlineLevel="3" x14ac:dyDescent="0.35">
      <c r="A109" s="27" t="s">
        <v>315</v>
      </c>
      <c r="B109" s="28" t="s">
        <v>11</v>
      </c>
      <c r="C109" s="30"/>
      <c r="D109" s="186">
        <f>Потребность!D109/S$2</f>
        <v>0</v>
      </c>
      <c r="E109" s="186">
        <f>Потребность!E109/T$2</f>
        <v>0</v>
      </c>
      <c r="F109" s="186">
        <f>Потребность!F109/U$2</f>
        <v>0</v>
      </c>
      <c r="G109" s="186">
        <f>Потребность!G109/V$2</f>
        <v>0</v>
      </c>
      <c r="H109" s="186">
        <f>Потребность!H109/W$2</f>
        <v>0</v>
      </c>
      <c r="I109" s="186">
        <f>Потребность!I109/X$2</f>
        <v>5.9354226020892691E-5</v>
      </c>
      <c r="J109" s="186">
        <f>Потребность!J109/Y$2</f>
        <v>0</v>
      </c>
      <c r="K109" s="191">
        <f>Потребность!K109</f>
        <v>1</v>
      </c>
      <c r="L109" s="30">
        <f t="shared" si="36"/>
        <v>56.333333333333336</v>
      </c>
      <c r="M109" s="30">
        <v>62</v>
      </c>
      <c r="N109" s="30">
        <v>62</v>
      </c>
      <c r="O109" s="30">
        <v>45</v>
      </c>
      <c r="P109" s="30">
        <f t="shared" si="37"/>
        <v>3.3436213991769551E-3</v>
      </c>
      <c r="Q109" s="273">
        <v>81</v>
      </c>
      <c r="R109" s="31">
        <f t="shared" si="34"/>
        <v>3.3436213991769551E-3</v>
      </c>
      <c r="S109" s="32">
        <f t="shared" si="38"/>
        <v>0</v>
      </c>
      <c r="T109" s="32">
        <f t="shared" si="39"/>
        <v>0</v>
      </c>
      <c r="U109" s="32">
        <f t="shared" si="40"/>
        <v>0</v>
      </c>
      <c r="V109" s="32">
        <f t="shared" si="41"/>
        <v>0</v>
      </c>
      <c r="W109" s="32">
        <f t="shared" si="42"/>
        <v>0</v>
      </c>
      <c r="X109" s="32">
        <f t="shared" si="43"/>
        <v>3.3436213991769551E-3</v>
      </c>
      <c r="Y109" s="32">
        <f t="shared" si="44"/>
        <v>0</v>
      </c>
      <c r="Z109" s="32">
        <f>Потребность!D109+Потребность!E109+Потребность!F109+Потребность!G109+Потребность!H109+Потребность!I109+Потребность!J109</f>
        <v>20</v>
      </c>
      <c r="AA109" s="32">
        <f t="shared" si="45"/>
        <v>1126.6666666666667</v>
      </c>
      <c r="AB109" s="259"/>
    </row>
    <row r="110" spans="1:28" s="33" customFormat="1" ht="24.75" hidden="1" customHeight="1" outlineLevel="3" x14ac:dyDescent="0.35">
      <c r="A110" s="27" t="s">
        <v>316</v>
      </c>
      <c r="B110" s="28" t="s">
        <v>250</v>
      </c>
      <c r="C110" s="30"/>
      <c r="D110" s="186">
        <f>Потребность!D110/S$2</f>
        <v>0</v>
      </c>
      <c r="E110" s="186">
        <f>Потребность!E110/T$2</f>
        <v>0</v>
      </c>
      <c r="F110" s="186">
        <f>Потребность!F110/U$2</f>
        <v>0</v>
      </c>
      <c r="G110" s="186">
        <f>Потребность!G110/V$2</f>
        <v>0</v>
      </c>
      <c r="H110" s="186">
        <f>Потребность!H110/W$2</f>
        <v>0</v>
      </c>
      <c r="I110" s="186">
        <f>Потребность!I110/X$2</f>
        <v>2.3741690408357073E-5</v>
      </c>
      <c r="J110" s="186">
        <f>Потребность!J110/Y$2</f>
        <v>0</v>
      </c>
      <c r="K110" s="191">
        <f>Потребность!K110</f>
        <v>1</v>
      </c>
      <c r="L110" s="30">
        <f t="shared" si="36"/>
        <v>208.73333333333335</v>
      </c>
      <c r="M110" s="30">
        <v>208.8</v>
      </c>
      <c r="N110" s="30">
        <v>234.4</v>
      </c>
      <c r="O110" s="30">
        <v>183</v>
      </c>
      <c r="P110" s="30">
        <f t="shared" si="37"/>
        <v>4.9556821779043999E-3</v>
      </c>
      <c r="Q110" s="273">
        <v>82</v>
      </c>
      <c r="R110" s="31">
        <f t="shared" si="34"/>
        <v>4.9556821779043999E-3</v>
      </c>
      <c r="S110" s="32">
        <f t="shared" si="38"/>
        <v>0</v>
      </c>
      <c r="T110" s="32">
        <f t="shared" si="39"/>
        <v>0</v>
      </c>
      <c r="U110" s="32">
        <f t="shared" si="40"/>
        <v>0</v>
      </c>
      <c r="V110" s="32">
        <f t="shared" si="41"/>
        <v>0</v>
      </c>
      <c r="W110" s="32">
        <f t="shared" si="42"/>
        <v>0</v>
      </c>
      <c r="X110" s="32">
        <f t="shared" si="43"/>
        <v>4.9556821779043999E-3</v>
      </c>
      <c r="Y110" s="32">
        <f t="shared" si="44"/>
        <v>0</v>
      </c>
      <c r="Z110" s="32">
        <f>Потребность!D110+Потребность!E110+Потребность!F110+Потребность!G110+Потребность!H110+Потребность!I110+Потребность!J110</f>
        <v>8</v>
      </c>
      <c r="AA110" s="32">
        <f t="shared" si="45"/>
        <v>1669.8666666666666</v>
      </c>
      <c r="AB110" s="259"/>
    </row>
    <row r="111" spans="1:28" s="33" customFormat="1" ht="24.75" hidden="1" customHeight="1" outlineLevel="3" x14ac:dyDescent="0.35">
      <c r="A111" s="27" t="s">
        <v>317</v>
      </c>
      <c r="B111" s="28" t="s">
        <v>250</v>
      </c>
      <c r="C111" s="30"/>
      <c r="D111" s="186">
        <f>Потребность!D111/S$2</f>
        <v>0</v>
      </c>
      <c r="E111" s="186">
        <f>Потребность!E111/T$2</f>
        <v>0</v>
      </c>
      <c r="F111" s="186">
        <f>Потребность!F111/U$2</f>
        <v>0</v>
      </c>
      <c r="G111" s="186">
        <f>Потребность!G111/V$2</f>
        <v>0</v>
      </c>
      <c r="H111" s="186">
        <f>Потребность!H111/W$2</f>
        <v>0</v>
      </c>
      <c r="I111" s="186">
        <f>Потребность!I111/X$2</f>
        <v>2.3741690408357073E-5</v>
      </c>
      <c r="J111" s="186">
        <f>Потребность!J111/Y$2</f>
        <v>0</v>
      </c>
      <c r="K111" s="191">
        <f>Потребность!K111</f>
        <v>1</v>
      </c>
      <c r="L111" s="30">
        <f t="shared" si="36"/>
        <v>77.666666666666671</v>
      </c>
      <c r="M111" s="30">
        <v>66</v>
      </c>
      <c r="N111" s="30">
        <v>100</v>
      </c>
      <c r="O111" s="30">
        <v>67</v>
      </c>
      <c r="P111" s="30">
        <f t="shared" si="37"/>
        <v>1.8439379550490662E-3</v>
      </c>
      <c r="Q111" s="273">
        <v>83</v>
      </c>
      <c r="R111" s="31">
        <f t="shared" si="34"/>
        <v>1.8439379550490662E-3</v>
      </c>
      <c r="S111" s="32">
        <f t="shared" si="38"/>
        <v>0</v>
      </c>
      <c r="T111" s="32">
        <f t="shared" si="39"/>
        <v>0</v>
      </c>
      <c r="U111" s="32">
        <f t="shared" si="40"/>
        <v>0</v>
      </c>
      <c r="V111" s="32">
        <f t="shared" si="41"/>
        <v>0</v>
      </c>
      <c r="W111" s="32">
        <f t="shared" si="42"/>
        <v>0</v>
      </c>
      <c r="X111" s="32">
        <f t="shared" si="43"/>
        <v>1.8439379550490662E-3</v>
      </c>
      <c r="Y111" s="32">
        <f t="shared" si="44"/>
        <v>0</v>
      </c>
      <c r="Z111" s="32">
        <f>Потребность!D111+Потребность!E111+Потребность!F111+Потребность!G111+Потребность!H111+Потребность!I111+Потребность!J111</f>
        <v>8</v>
      </c>
      <c r="AA111" s="32">
        <f t="shared" si="45"/>
        <v>621.33333333333337</v>
      </c>
      <c r="AB111" s="259"/>
    </row>
    <row r="112" spans="1:28" s="33" customFormat="1" ht="24.75" hidden="1" customHeight="1" outlineLevel="3" x14ac:dyDescent="0.35">
      <c r="A112" s="27" t="s">
        <v>318</v>
      </c>
      <c r="B112" s="28" t="s">
        <v>11</v>
      </c>
      <c r="C112" s="30"/>
      <c r="D112" s="186">
        <f>Потребность!D112/S$2</f>
        <v>0</v>
      </c>
      <c r="E112" s="186">
        <f>Потребность!E112/T$2</f>
        <v>0</v>
      </c>
      <c r="F112" s="186">
        <f>Потребность!F112/U$2</f>
        <v>0</v>
      </c>
      <c r="G112" s="186">
        <f>Потребность!G112/V$2</f>
        <v>0</v>
      </c>
      <c r="H112" s="186">
        <f>Потребность!H112/W$2</f>
        <v>0</v>
      </c>
      <c r="I112" s="186">
        <f>Потребность!I112/X$2</f>
        <v>1.4838556505223171E-4</v>
      </c>
      <c r="J112" s="186">
        <f>Потребность!J112/Y$2</f>
        <v>0</v>
      </c>
      <c r="K112" s="191">
        <f>Потребность!K112</f>
        <v>1</v>
      </c>
      <c r="L112" s="30">
        <f t="shared" si="36"/>
        <v>20.405555555555555</v>
      </c>
      <c r="M112" s="30">
        <f>670/24</f>
        <v>27.916666666666668</v>
      </c>
      <c r="N112" s="30">
        <f>460/30</f>
        <v>15.333333333333334</v>
      </c>
      <c r="O112" s="30">
        <f>539/30</f>
        <v>17.966666666666665</v>
      </c>
      <c r="P112" s="30">
        <f t="shared" si="37"/>
        <v>3.0278898913158169E-3</v>
      </c>
      <c r="Q112" s="273">
        <v>84</v>
      </c>
      <c r="R112" s="31">
        <f t="shared" si="34"/>
        <v>3.0278898913158169E-3</v>
      </c>
      <c r="S112" s="32">
        <f t="shared" si="38"/>
        <v>0</v>
      </c>
      <c r="T112" s="32">
        <f t="shared" si="39"/>
        <v>0</v>
      </c>
      <c r="U112" s="32">
        <f t="shared" si="40"/>
        <v>0</v>
      </c>
      <c r="V112" s="32">
        <f t="shared" si="41"/>
        <v>0</v>
      </c>
      <c r="W112" s="32">
        <f t="shared" si="42"/>
        <v>0</v>
      </c>
      <c r="X112" s="32">
        <f t="shared" si="43"/>
        <v>3.0278898913158169E-3</v>
      </c>
      <c r="Y112" s="32">
        <f t="shared" si="44"/>
        <v>0</v>
      </c>
      <c r="Z112" s="32">
        <f>Потребность!D112+Потребность!E112+Потребность!F112+Потребность!G112+Потребность!H112+Потребность!I112+Потребность!J112</f>
        <v>50</v>
      </c>
      <c r="AA112" s="32">
        <f t="shared" si="45"/>
        <v>1020.2777777777777</v>
      </c>
      <c r="AB112" s="259"/>
    </row>
    <row r="113" spans="1:28" s="33" customFormat="1" ht="24.75" hidden="1" customHeight="1" outlineLevel="3" x14ac:dyDescent="0.35">
      <c r="A113" s="27" t="s">
        <v>319</v>
      </c>
      <c r="B113" s="28" t="s">
        <v>218</v>
      </c>
      <c r="C113" s="30"/>
      <c r="D113" s="186">
        <f>Потребность!D113/S$2</f>
        <v>0</v>
      </c>
      <c r="E113" s="186">
        <f>Потребность!E113/T$2</f>
        <v>0</v>
      </c>
      <c r="F113" s="186">
        <f>Потребность!F113/U$2</f>
        <v>0</v>
      </c>
      <c r="G113" s="186">
        <f>Потребность!G113/V$2</f>
        <v>0</v>
      </c>
      <c r="H113" s="186">
        <f>Потребность!H113/W$2</f>
        <v>0</v>
      </c>
      <c r="I113" s="186">
        <f>Потребность!I113/X$2</f>
        <v>1.4838556505223171E-4</v>
      </c>
      <c r="J113" s="186">
        <f>Потребность!J113/Y$2</f>
        <v>0</v>
      </c>
      <c r="K113" s="191">
        <f>Потребность!K113</f>
        <v>1</v>
      </c>
      <c r="L113" s="30">
        <f t="shared" si="36"/>
        <v>124.63761904761903</v>
      </c>
      <c r="M113" s="30">
        <v>200</v>
      </c>
      <c r="N113" s="30">
        <f>362.39/7</f>
        <v>51.769999999999996</v>
      </c>
      <c r="O113" s="30">
        <f>855/7</f>
        <v>122.14285714285714</v>
      </c>
      <c r="P113" s="30">
        <f t="shared" si="37"/>
        <v>1.8494423529145747E-2</v>
      </c>
      <c r="Q113" s="273">
        <v>85</v>
      </c>
      <c r="R113" s="31">
        <f t="shared" si="34"/>
        <v>1.8494423529145747E-2</v>
      </c>
      <c r="S113" s="32">
        <f t="shared" si="38"/>
        <v>0</v>
      </c>
      <c r="T113" s="32">
        <f t="shared" si="39"/>
        <v>0</v>
      </c>
      <c r="U113" s="32">
        <f t="shared" si="40"/>
        <v>0</v>
      </c>
      <c r="V113" s="32">
        <f t="shared" si="41"/>
        <v>0</v>
      </c>
      <c r="W113" s="32">
        <f t="shared" si="42"/>
        <v>0</v>
      </c>
      <c r="X113" s="32">
        <f t="shared" si="43"/>
        <v>1.8494423529145747E-2</v>
      </c>
      <c r="Y113" s="32">
        <f t="shared" si="44"/>
        <v>0</v>
      </c>
      <c r="Z113" s="32">
        <f>Потребность!D113+Потребность!E113+Потребность!F113+Потребность!G113+Потребность!H113+Потребность!I113+Потребность!J113</f>
        <v>50</v>
      </c>
      <c r="AA113" s="32">
        <f t="shared" si="45"/>
        <v>6231.8809523809514</v>
      </c>
      <c r="AB113" s="259"/>
    </row>
    <row r="114" spans="1:28" s="33" customFormat="1" ht="24.75" hidden="1" customHeight="1" outlineLevel="3" x14ac:dyDescent="0.35">
      <c r="A114" s="27" t="s">
        <v>320</v>
      </c>
      <c r="B114" s="28" t="s">
        <v>218</v>
      </c>
      <c r="C114" s="30"/>
      <c r="D114" s="186">
        <f>Потребность!D114/S$2</f>
        <v>0</v>
      </c>
      <c r="E114" s="186">
        <f>Потребность!E114/T$2</f>
        <v>0</v>
      </c>
      <c r="F114" s="186">
        <f>Потребность!F114/U$2</f>
        <v>0</v>
      </c>
      <c r="G114" s="186">
        <f>Потребность!G114/V$2</f>
        <v>0</v>
      </c>
      <c r="H114" s="186">
        <f>Потребность!H114/W$2</f>
        <v>0</v>
      </c>
      <c r="I114" s="186">
        <f>Потребность!I114/X$2</f>
        <v>8.9031339031339036E-5</v>
      </c>
      <c r="J114" s="186">
        <f>Потребность!J114/Y$2</f>
        <v>0</v>
      </c>
      <c r="K114" s="191">
        <f>Потребность!K114</f>
        <v>1</v>
      </c>
      <c r="L114" s="30">
        <f t="shared" si="36"/>
        <v>76.033333333333331</v>
      </c>
      <c r="M114" s="30">
        <v>110</v>
      </c>
      <c r="N114" s="30">
        <v>80.599999999999994</v>
      </c>
      <c r="O114" s="30">
        <v>37.5</v>
      </c>
      <c r="P114" s="30">
        <f t="shared" si="37"/>
        <v>6.7693494776828109E-3</v>
      </c>
      <c r="Q114" s="273">
        <v>92</v>
      </c>
      <c r="R114" s="31">
        <f t="shared" si="34"/>
        <v>6.7693494776828109E-3</v>
      </c>
      <c r="S114" s="32">
        <f t="shared" si="38"/>
        <v>0</v>
      </c>
      <c r="T114" s="32">
        <f t="shared" si="39"/>
        <v>0</v>
      </c>
      <c r="U114" s="32">
        <f t="shared" si="40"/>
        <v>0</v>
      </c>
      <c r="V114" s="32">
        <f t="shared" si="41"/>
        <v>0</v>
      </c>
      <c r="W114" s="32">
        <f t="shared" si="42"/>
        <v>0</v>
      </c>
      <c r="X114" s="32">
        <f t="shared" si="43"/>
        <v>6.7693494776828109E-3</v>
      </c>
      <c r="Y114" s="32">
        <f t="shared" si="44"/>
        <v>0</v>
      </c>
      <c r="Z114" s="32">
        <f>Потребность!D114+Потребность!E114+Потребность!F114+Потребность!G114+Потребность!H114+Потребность!I114+Потребность!J114</f>
        <v>30</v>
      </c>
      <c r="AA114" s="32">
        <f t="shared" si="45"/>
        <v>2281</v>
      </c>
      <c r="AB114" s="259"/>
    </row>
    <row r="115" spans="1:28" s="33" customFormat="1" ht="24.75" hidden="1" customHeight="1" outlineLevel="3" x14ac:dyDescent="0.35">
      <c r="A115" s="27" t="s">
        <v>321</v>
      </c>
      <c r="B115" s="28" t="s">
        <v>31</v>
      </c>
      <c r="C115" s="30"/>
      <c r="D115" s="186">
        <f>Потребность!D115/S$2</f>
        <v>0</v>
      </c>
      <c r="E115" s="186">
        <f>Потребность!E115/T$2</f>
        <v>0</v>
      </c>
      <c r="F115" s="186">
        <f>Потребность!F115/U$2</f>
        <v>0</v>
      </c>
      <c r="G115" s="186">
        <f>Потребность!G115/V$2</f>
        <v>0</v>
      </c>
      <c r="H115" s="186">
        <f>Потребность!H115/W$2</f>
        <v>0</v>
      </c>
      <c r="I115" s="186">
        <f>Потребность!I115/X$2</f>
        <v>1.4838556505223171E-4</v>
      </c>
      <c r="J115" s="186">
        <f>Потребность!J115/Y$2</f>
        <v>0</v>
      </c>
      <c r="K115" s="191">
        <f>Потребность!K115</f>
        <v>1</v>
      </c>
      <c r="L115" s="30">
        <f t="shared" si="36"/>
        <v>16.232800000000001</v>
      </c>
      <c r="M115" s="30">
        <v>12</v>
      </c>
      <c r="N115" s="30">
        <f>1175.04/100</f>
        <v>11.750399999999999</v>
      </c>
      <c r="O115" s="30">
        <f>1247.4/50</f>
        <v>24.948</v>
      </c>
      <c r="P115" s="30">
        <f t="shared" si="37"/>
        <v>2.408713200379867E-3</v>
      </c>
      <c r="Q115" s="273">
        <v>91</v>
      </c>
      <c r="R115" s="31">
        <f t="shared" si="34"/>
        <v>2.408713200379867E-3</v>
      </c>
      <c r="S115" s="32">
        <f t="shared" si="38"/>
        <v>0</v>
      </c>
      <c r="T115" s="32">
        <f t="shared" si="39"/>
        <v>0</v>
      </c>
      <c r="U115" s="32">
        <f t="shared" si="40"/>
        <v>0</v>
      </c>
      <c r="V115" s="32">
        <f t="shared" si="41"/>
        <v>0</v>
      </c>
      <c r="W115" s="32">
        <f t="shared" si="42"/>
        <v>0</v>
      </c>
      <c r="X115" s="32">
        <f t="shared" si="43"/>
        <v>2.408713200379867E-3</v>
      </c>
      <c r="Y115" s="32">
        <f t="shared" si="44"/>
        <v>0</v>
      </c>
      <c r="Z115" s="32">
        <f>Потребность!D115+Потребность!E115+Потребность!F115+Потребность!G115+Потребность!H115+Потребность!I115+Потребность!J115</f>
        <v>50</v>
      </c>
      <c r="AA115" s="32">
        <f t="shared" si="45"/>
        <v>811.64</v>
      </c>
      <c r="AB115" s="259"/>
    </row>
    <row r="116" spans="1:28" s="33" customFormat="1" ht="24.75" hidden="1" customHeight="1" outlineLevel="3" x14ac:dyDescent="0.35">
      <c r="A116" s="27" t="s">
        <v>322</v>
      </c>
      <c r="B116" s="28" t="s">
        <v>41</v>
      </c>
      <c r="C116" s="30"/>
      <c r="D116" s="186">
        <f>Потребность!D116/S$2</f>
        <v>0</v>
      </c>
      <c r="E116" s="186">
        <f>Потребность!E116/T$2</f>
        <v>0</v>
      </c>
      <c r="F116" s="186">
        <f>Потребность!F116/U$2</f>
        <v>0</v>
      </c>
      <c r="G116" s="186">
        <f>Потребность!G116/V$2</f>
        <v>0</v>
      </c>
      <c r="H116" s="186">
        <f>Потребность!H116/W$2</f>
        <v>0</v>
      </c>
      <c r="I116" s="186">
        <f>Потребность!I116/X$2</f>
        <v>2.9677113010446342E-6</v>
      </c>
      <c r="J116" s="186">
        <f>Потребность!J116/Y$2</f>
        <v>0</v>
      </c>
      <c r="K116" s="191">
        <f>Потребность!K116</f>
        <v>1</v>
      </c>
      <c r="L116" s="30">
        <f t="shared" si="36"/>
        <v>2860</v>
      </c>
      <c r="M116" s="30">
        <f>1800*2</f>
        <v>3600</v>
      </c>
      <c r="N116" s="30">
        <f>1300*2</f>
        <v>2600</v>
      </c>
      <c r="O116" s="30">
        <f>1190*2</f>
        <v>2380</v>
      </c>
      <c r="P116" s="30">
        <f t="shared" si="37"/>
        <v>8.4876543209876538E-3</v>
      </c>
      <c r="Q116" s="273">
        <f>AVERAGE(M116:O116)-L116</f>
        <v>0</v>
      </c>
      <c r="R116" s="31">
        <f t="shared" si="34"/>
        <v>8.4876543209876538E-3</v>
      </c>
      <c r="S116" s="32">
        <f t="shared" si="38"/>
        <v>0</v>
      </c>
      <c r="T116" s="32">
        <f t="shared" si="39"/>
        <v>0</v>
      </c>
      <c r="U116" s="32">
        <f t="shared" si="40"/>
        <v>0</v>
      </c>
      <c r="V116" s="32">
        <f t="shared" si="41"/>
        <v>0</v>
      </c>
      <c r="W116" s="32">
        <f t="shared" si="42"/>
        <v>0</v>
      </c>
      <c r="X116" s="32">
        <f t="shared" si="43"/>
        <v>8.4876543209876538E-3</v>
      </c>
      <c r="Y116" s="32">
        <f t="shared" si="44"/>
        <v>0</v>
      </c>
      <c r="Z116" s="32">
        <f>Потребность!D116+Потребность!E116+Потребность!F116+Потребность!G116+Потребность!H116+Потребность!I116+Потребность!J116</f>
        <v>1</v>
      </c>
      <c r="AA116" s="32">
        <f t="shared" si="45"/>
        <v>2860</v>
      </c>
      <c r="AB116" s="259"/>
    </row>
    <row r="117" spans="1:28" s="33" customFormat="1" ht="24.75" hidden="1" customHeight="1" outlineLevel="3" x14ac:dyDescent="0.35">
      <c r="A117" s="27" t="s">
        <v>323</v>
      </c>
      <c r="B117" s="28" t="s">
        <v>218</v>
      </c>
      <c r="C117" s="30"/>
      <c r="D117" s="186">
        <f>Потребность!D117/S$2</f>
        <v>0</v>
      </c>
      <c r="E117" s="186">
        <f>Потребность!E117/T$2</f>
        <v>0</v>
      </c>
      <c r="F117" s="186">
        <f>Потребность!F117/U$2</f>
        <v>0</v>
      </c>
      <c r="G117" s="186">
        <f>Потребность!G117/V$2</f>
        <v>0</v>
      </c>
      <c r="H117" s="186">
        <f>Потребность!H117/W$2</f>
        <v>0</v>
      </c>
      <c r="I117" s="186">
        <f>Потребность!I117/X$2</f>
        <v>2.9677113010446345E-5</v>
      </c>
      <c r="J117" s="186">
        <f>Потребность!J117/Y$2</f>
        <v>0</v>
      </c>
      <c r="K117" s="191">
        <f>Потребность!K117</f>
        <v>1</v>
      </c>
      <c r="L117" s="30">
        <f t="shared" si="36"/>
        <v>793.66666666666663</v>
      </c>
      <c r="M117" s="30">
        <f>333*2</f>
        <v>666</v>
      </c>
      <c r="N117" s="30">
        <f>98*10</f>
        <v>980</v>
      </c>
      <c r="O117" s="30">
        <f>7.35*100</f>
        <v>735</v>
      </c>
      <c r="P117" s="30">
        <f t="shared" si="37"/>
        <v>2.3553735359290916E-2</v>
      </c>
      <c r="Q117" s="273">
        <v>56</v>
      </c>
      <c r="R117" s="31">
        <f t="shared" si="34"/>
        <v>2.3553735359290916E-2</v>
      </c>
      <c r="S117" s="32">
        <f t="shared" si="38"/>
        <v>0</v>
      </c>
      <c r="T117" s="32">
        <f t="shared" si="39"/>
        <v>0</v>
      </c>
      <c r="U117" s="32">
        <f t="shared" si="40"/>
        <v>0</v>
      </c>
      <c r="V117" s="32">
        <f t="shared" si="41"/>
        <v>0</v>
      </c>
      <c r="W117" s="32">
        <f t="shared" si="42"/>
        <v>0</v>
      </c>
      <c r="X117" s="32">
        <f t="shared" si="43"/>
        <v>2.3553735359290916E-2</v>
      </c>
      <c r="Y117" s="32">
        <f t="shared" si="44"/>
        <v>0</v>
      </c>
      <c r="Z117" s="32">
        <f>Потребность!D117+Потребность!E117+Потребность!F117+Потребность!G117+Потребность!H117+Потребность!I117+Потребность!J117</f>
        <v>10</v>
      </c>
      <c r="AA117" s="32">
        <f t="shared" si="45"/>
        <v>7936.666666666667</v>
      </c>
      <c r="AB117" s="259"/>
    </row>
    <row r="118" spans="1:28" s="33" customFormat="1" ht="24.75" hidden="1" customHeight="1" outlineLevel="3" x14ac:dyDescent="0.35">
      <c r="A118" s="27" t="s">
        <v>682</v>
      </c>
      <c r="B118" s="28" t="s">
        <v>218</v>
      </c>
      <c r="C118" s="30"/>
      <c r="D118" s="186">
        <f>Потребность!D118/S$2</f>
        <v>0</v>
      </c>
      <c r="E118" s="186">
        <f>Потребность!E118/T$2</f>
        <v>0</v>
      </c>
      <c r="F118" s="186">
        <f>Потребность!F118/U$2</f>
        <v>0</v>
      </c>
      <c r="G118" s="186">
        <f>Потребность!G118/V$2</f>
        <v>0</v>
      </c>
      <c r="H118" s="186">
        <f>Потребность!H118/W$2</f>
        <v>0</v>
      </c>
      <c r="I118" s="186">
        <f>Потребность!I118/X$2</f>
        <v>1.3651471984805317E-4</v>
      </c>
      <c r="J118" s="186">
        <f>Потребность!J118/Y$2</f>
        <v>0</v>
      </c>
      <c r="K118" s="191">
        <f>Потребность!K118</f>
        <v>1</v>
      </c>
      <c r="L118" s="30">
        <f t="shared" si="36"/>
        <v>8.3052631578947373</v>
      </c>
      <c r="M118" s="30">
        <f>48/5</f>
        <v>9.6</v>
      </c>
      <c r="N118" s="30">
        <f>296.1/32.9</f>
        <v>9.0000000000000018</v>
      </c>
      <c r="O118" s="30">
        <f>240/38</f>
        <v>6.3157894736842106</v>
      </c>
      <c r="P118" s="30">
        <f t="shared" si="37"/>
        <v>1.1337906732643574E-3</v>
      </c>
      <c r="Q118" s="273">
        <v>93</v>
      </c>
      <c r="R118" s="31">
        <f t="shared" si="34"/>
        <v>1.1337906732643574E-3</v>
      </c>
      <c r="S118" s="32">
        <f t="shared" si="38"/>
        <v>0</v>
      </c>
      <c r="T118" s="32">
        <f t="shared" si="39"/>
        <v>0</v>
      </c>
      <c r="U118" s="32">
        <f t="shared" si="40"/>
        <v>0</v>
      </c>
      <c r="V118" s="32">
        <f t="shared" si="41"/>
        <v>0</v>
      </c>
      <c r="W118" s="32">
        <f t="shared" si="42"/>
        <v>0</v>
      </c>
      <c r="X118" s="32">
        <f t="shared" si="43"/>
        <v>1.1337906732643574E-3</v>
      </c>
      <c r="Y118" s="32">
        <f t="shared" si="44"/>
        <v>0</v>
      </c>
      <c r="Z118" s="32">
        <f>Потребность!D118+Потребность!E118+Потребность!F118+Потребность!G118+Потребность!H118+Потребность!I118+Потребность!J118</f>
        <v>46</v>
      </c>
      <c r="AA118" s="32">
        <f t="shared" si="45"/>
        <v>382.04210526315791</v>
      </c>
      <c r="AB118" s="259"/>
    </row>
    <row r="119" spans="1:28" s="33" customFormat="1" ht="24.75" hidden="1" customHeight="1" outlineLevel="3" x14ac:dyDescent="0.35">
      <c r="A119" s="27" t="s">
        <v>684</v>
      </c>
      <c r="B119" s="28" t="s">
        <v>218</v>
      </c>
      <c r="C119" s="30"/>
      <c r="D119" s="186">
        <f>Потребность!D119/S$2</f>
        <v>0</v>
      </c>
      <c r="E119" s="186">
        <f>Потребность!E119/T$2</f>
        <v>0</v>
      </c>
      <c r="F119" s="186">
        <f>Потребность!F119/U$2</f>
        <v>0</v>
      </c>
      <c r="G119" s="186">
        <f>Потребность!G119/V$2</f>
        <v>0</v>
      </c>
      <c r="H119" s="186">
        <f>Потребность!H119/W$2</f>
        <v>0</v>
      </c>
      <c r="I119" s="186">
        <f>Потребность!I119/X$2</f>
        <v>2.3741690408357076E-4</v>
      </c>
      <c r="J119" s="186">
        <f>Потребность!J119/Y$2</f>
        <v>0</v>
      </c>
      <c r="K119" s="191">
        <f>Потребность!K119</f>
        <v>1</v>
      </c>
      <c r="L119" s="30">
        <f t="shared" si="36"/>
        <v>4.0790273556231007</v>
      </c>
      <c r="M119" s="30">
        <f>130/32.9</f>
        <v>3.9513677811550152</v>
      </c>
      <c r="N119" s="30">
        <f>131.6/32.9</f>
        <v>4</v>
      </c>
      <c r="O119" s="30">
        <f>120/28</f>
        <v>4.2857142857142856</v>
      </c>
      <c r="P119" s="30">
        <f t="shared" si="37"/>
        <v>9.68430046444231E-4</v>
      </c>
      <c r="Q119" s="273">
        <v>95</v>
      </c>
      <c r="R119" s="31">
        <f t="shared" si="34"/>
        <v>9.68430046444231E-4</v>
      </c>
      <c r="S119" s="32">
        <f t="shared" si="38"/>
        <v>0</v>
      </c>
      <c r="T119" s="32">
        <f t="shared" si="39"/>
        <v>0</v>
      </c>
      <c r="U119" s="32">
        <f t="shared" si="40"/>
        <v>0</v>
      </c>
      <c r="V119" s="32">
        <f t="shared" si="41"/>
        <v>0</v>
      </c>
      <c r="W119" s="32">
        <f t="shared" si="42"/>
        <v>0</v>
      </c>
      <c r="X119" s="32">
        <f t="shared" si="43"/>
        <v>9.68430046444231E-4</v>
      </c>
      <c r="Y119" s="32">
        <f t="shared" si="44"/>
        <v>0</v>
      </c>
      <c r="Z119" s="32">
        <f>Потребность!D119+Потребность!E119+Потребность!F119+Потребность!G119+Потребность!H119+Потребность!I119+Потребность!J119</f>
        <v>80</v>
      </c>
      <c r="AA119" s="32">
        <f t="shared" si="45"/>
        <v>326.32218844984806</v>
      </c>
      <c r="AB119" s="259"/>
    </row>
    <row r="120" spans="1:28" s="33" customFormat="1" ht="24.75" hidden="1" customHeight="1" outlineLevel="3" x14ac:dyDescent="0.35">
      <c r="A120" s="27" t="s">
        <v>683</v>
      </c>
      <c r="B120" s="28" t="s">
        <v>218</v>
      </c>
      <c r="C120" s="30"/>
      <c r="D120" s="186">
        <f>Потребность!D120/S$2</f>
        <v>0</v>
      </c>
      <c r="E120" s="186">
        <f>Потребность!E120/T$2</f>
        <v>0</v>
      </c>
      <c r="F120" s="186">
        <f>Потребность!F120/U$2</f>
        <v>0</v>
      </c>
      <c r="G120" s="186">
        <f>Потребность!G120/V$2</f>
        <v>0</v>
      </c>
      <c r="H120" s="186">
        <f>Потребность!H120/W$2</f>
        <v>0</v>
      </c>
      <c r="I120" s="186">
        <f>Потребность!I120/X$2</f>
        <v>1.4838556505223171E-4</v>
      </c>
      <c r="J120" s="186">
        <f>Потребность!J120/Y$2</f>
        <v>0</v>
      </c>
      <c r="K120" s="191">
        <f>Потребность!K120</f>
        <v>1</v>
      </c>
      <c r="L120" s="30">
        <f t="shared" si="36"/>
        <v>2.4709380474597866</v>
      </c>
      <c r="M120" s="30">
        <f>50/23</f>
        <v>2.1739130434782608</v>
      </c>
      <c r="N120" s="30">
        <f>65.8/32.5</f>
        <v>2.0246153846153847</v>
      </c>
      <c r="O120" s="30">
        <f>90/28</f>
        <v>3.2142857142857144</v>
      </c>
      <c r="P120" s="30">
        <f t="shared" si="37"/>
        <v>3.6665153838137861E-4</v>
      </c>
      <c r="Q120" s="273">
        <v>94</v>
      </c>
      <c r="R120" s="31">
        <f t="shared" si="34"/>
        <v>3.6665153838137861E-4</v>
      </c>
      <c r="S120" s="32">
        <f t="shared" si="38"/>
        <v>0</v>
      </c>
      <c r="T120" s="32">
        <f t="shared" si="39"/>
        <v>0</v>
      </c>
      <c r="U120" s="32">
        <f t="shared" si="40"/>
        <v>0</v>
      </c>
      <c r="V120" s="32">
        <f t="shared" si="41"/>
        <v>0</v>
      </c>
      <c r="W120" s="32">
        <f t="shared" si="42"/>
        <v>0</v>
      </c>
      <c r="X120" s="32">
        <f t="shared" si="43"/>
        <v>3.6665153838137861E-4</v>
      </c>
      <c r="Y120" s="32">
        <f t="shared" si="44"/>
        <v>0</v>
      </c>
      <c r="Z120" s="32">
        <f>Потребность!D120+Потребность!E120+Потребность!F120+Потребность!G120+Потребность!H120+Потребность!I120+Потребность!J120</f>
        <v>50</v>
      </c>
      <c r="AA120" s="32">
        <f t="shared" si="45"/>
        <v>123.54690237298934</v>
      </c>
      <c r="AB120" s="259"/>
    </row>
    <row r="121" spans="1:28" s="33" customFormat="1" ht="24.75" hidden="1" customHeight="1" outlineLevel="3" x14ac:dyDescent="0.35">
      <c r="A121" s="27" t="s">
        <v>327</v>
      </c>
      <c r="B121" s="28" t="s">
        <v>250</v>
      </c>
      <c r="C121" s="30"/>
      <c r="D121" s="186">
        <f>Потребность!D121/S$2</f>
        <v>0</v>
      </c>
      <c r="E121" s="186">
        <f>Потребность!E121/T$2</f>
        <v>0</v>
      </c>
      <c r="F121" s="186">
        <f>Потребность!F121/U$2</f>
        <v>0</v>
      </c>
      <c r="G121" s="186">
        <f>Потребность!G121/V$2</f>
        <v>0</v>
      </c>
      <c r="H121" s="186">
        <f>Потребность!H121/W$2</f>
        <v>0</v>
      </c>
      <c r="I121" s="186">
        <f>Потребность!I121/X$2</f>
        <v>2.9677113010446342E-6</v>
      </c>
      <c r="J121" s="186">
        <f>Потребность!J121/Y$2</f>
        <v>0</v>
      </c>
      <c r="K121" s="191">
        <f>Потребность!K121</f>
        <v>1</v>
      </c>
      <c r="L121" s="30">
        <f t="shared" si="36"/>
        <v>715.63</v>
      </c>
      <c r="M121" s="30">
        <v>625</v>
      </c>
      <c r="N121" s="30">
        <v>919</v>
      </c>
      <c r="O121" s="30">
        <v>602.89</v>
      </c>
      <c r="P121" s="30">
        <f t="shared" si="37"/>
        <v>2.1237832383665715E-3</v>
      </c>
      <c r="Q121" s="273">
        <v>54</v>
      </c>
      <c r="R121" s="31">
        <f t="shared" si="34"/>
        <v>2.1237832383665715E-3</v>
      </c>
      <c r="S121" s="32">
        <f t="shared" si="38"/>
        <v>0</v>
      </c>
      <c r="T121" s="32">
        <f t="shared" si="39"/>
        <v>0</v>
      </c>
      <c r="U121" s="32">
        <f t="shared" si="40"/>
        <v>0</v>
      </c>
      <c r="V121" s="32">
        <f t="shared" si="41"/>
        <v>0</v>
      </c>
      <c r="W121" s="32">
        <f t="shared" si="42"/>
        <v>0</v>
      </c>
      <c r="X121" s="32">
        <f t="shared" si="43"/>
        <v>2.1237832383665715E-3</v>
      </c>
      <c r="Y121" s="32">
        <f t="shared" si="44"/>
        <v>0</v>
      </c>
      <c r="Z121" s="32">
        <f>Потребность!D121+Потребность!E121+Потребность!F121+Потребность!G121+Потребность!H121+Потребность!I121+Потребность!J121</f>
        <v>1</v>
      </c>
      <c r="AA121" s="32">
        <f t="shared" si="45"/>
        <v>715.62999999999988</v>
      </c>
      <c r="AB121" s="259"/>
    </row>
    <row r="122" spans="1:28" s="33" customFormat="1" ht="24.75" hidden="1" customHeight="1" outlineLevel="3" x14ac:dyDescent="0.35">
      <c r="A122" s="27" t="s">
        <v>328</v>
      </c>
      <c r="B122" s="28" t="s">
        <v>250</v>
      </c>
      <c r="C122" s="30"/>
      <c r="D122" s="186">
        <f>Потребность!D122/S$2</f>
        <v>0</v>
      </c>
      <c r="E122" s="186">
        <f>Потребность!E122/T$2</f>
        <v>0</v>
      </c>
      <c r="F122" s="186">
        <f>Потребность!F122/U$2</f>
        <v>0</v>
      </c>
      <c r="G122" s="186">
        <f>Потребность!G122/V$2</f>
        <v>0</v>
      </c>
      <c r="H122" s="186">
        <f>Потребность!H122/W$2</f>
        <v>0</v>
      </c>
      <c r="I122" s="186">
        <f>Потребность!I122/X$2</f>
        <v>2.9677113010446342E-6</v>
      </c>
      <c r="J122" s="186">
        <f>Потребность!J122/Y$2</f>
        <v>0</v>
      </c>
      <c r="K122" s="191">
        <f>Потребность!K122</f>
        <v>1</v>
      </c>
      <c r="L122" s="30">
        <f t="shared" si="36"/>
        <v>259.33333333333331</v>
      </c>
      <c r="M122" s="30">
        <v>260</v>
      </c>
      <c r="N122" s="30">
        <v>222</v>
      </c>
      <c r="O122" s="30">
        <v>296</v>
      </c>
      <c r="P122" s="30">
        <f t="shared" si="37"/>
        <v>7.6962646407090836E-4</v>
      </c>
      <c r="Q122" s="273">
        <v>55</v>
      </c>
      <c r="R122" s="31">
        <f t="shared" si="34"/>
        <v>7.6962646407090836E-4</v>
      </c>
      <c r="S122" s="32">
        <f t="shared" si="38"/>
        <v>0</v>
      </c>
      <c r="T122" s="32">
        <f t="shared" si="39"/>
        <v>0</v>
      </c>
      <c r="U122" s="32">
        <f t="shared" si="40"/>
        <v>0</v>
      </c>
      <c r="V122" s="32">
        <f t="shared" si="41"/>
        <v>0</v>
      </c>
      <c r="W122" s="32">
        <f t="shared" si="42"/>
        <v>0</v>
      </c>
      <c r="X122" s="32">
        <f t="shared" si="43"/>
        <v>7.6962646407090836E-4</v>
      </c>
      <c r="Y122" s="32">
        <f t="shared" si="44"/>
        <v>0</v>
      </c>
      <c r="Z122" s="32">
        <f>Потребность!D122+Потребность!E122+Потребность!F122+Потребность!G122+Потребность!H122+Потребность!I122+Потребность!J122</f>
        <v>1</v>
      </c>
      <c r="AA122" s="32">
        <f t="shared" si="45"/>
        <v>259.33333333333326</v>
      </c>
      <c r="AB122" s="259"/>
    </row>
    <row r="123" spans="1:28" s="33" customFormat="1" ht="24.75" hidden="1" customHeight="1" outlineLevel="3" x14ac:dyDescent="0.35">
      <c r="A123" s="27" t="s">
        <v>329</v>
      </c>
      <c r="B123" s="28" t="s">
        <v>11</v>
      </c>
      <c r="C123" s="30"/>
      <c r="D123" s="186">
        <f>Потребность!D123/S$2</f>
        <v>0</v>
      </c>
      <c r="E123" s="186">
        <f>Потребность!E123/T$2</f>
        <v>0</v>
      </c>
      <c r="F123" s="186">
        <f>Потребность!F123/U$2</f>
        <v>0</v>
      </c>
      <c r="G123" s="186">
        <f>Потребность!G123/V$2</f>
        <v>0</v>
      </c>
      <c r="H123" s="186">
        <f>Потребность!H123/W$2</f>
        <v>0</v>
      </c>
      <c r="I123" s="186">
        <f>Потребность!I123/X$2</f>
        <v>2.9677113010446342E-6</v>
      </c>
      <c r="J123" s="186">
        <f>Потребность!J123/Y$2</f>
        <v>0</v>
      </c>
      <c r="K123" s="191">
        <f>Потребность!K123</f>
        <v>1</v>
      </c>
      <c r="L123" s="30">
        <f t="shared" si="36"/>
        <v>111.13333333333333</v>
      </c>
      <c r="M123" s="30">
        <v>92</v>
      </c>
      <c r="N123" s="30">
        <v>126</v>
      </c>
      <c r="O123" s="30">
        <v>115.4</v>
      </c>
      <c r="P123" s="30">
        <f t="shared" si="37"/>
        <v>3.2981164925609366E-4</v>
      </c>
      <c r="Q123" s="273">
        <v>53</v>
      </c>
      <c r="R123" s="31">
        <f t="shared" si="34"/>
        <v>3.2981164925609366E-4</v>
      </c>
      <c r="S123" s="32">
        <f t="shared" si="38"/>
        <v>0</v>
      </c>
      <c r="T123" s="32">
        <f t="shared" si="39"/>
        <v>0</v>
      </c>
      <c r="U123" s="32">
        <f t="shared" si="40"/>
        <v>0</v>
      </c>
      <c r="V123" s="32">
        <f t="shared" si="41"/>
        <v>0</v>
      </c>
      <c r="W123" s="32">
        <f t="shared" si="42"/>
        <v>0</v>
      </c>
      <c r="X123" s="32">
        <f t="shared" si="43"/>
        <v>3.2981164925609366E-4</v>
      </c>
      <c r="Y123" s="32">
        <f t="shared" si="44"/>
        <v>0</v>
      </c>
      <c r="Z123" s="32">
        <f>Потребность!D123+Потребность!E123+Потребность!F123+Потребность!G123+Потребность!H123+Потребность!I123+Потребность!J123</f>
        <v>1</v>
      </c>
      <c r="AA123" s="32">
        <f t="shared" si="45"/>
        <v>111.13333333333333</v>
      </c>
      <c r="AB123" s="259"/>
    </row>
    <row r="124" spans="1:28" s="33" customFormat="1" ht="24.75" hidden="1" customHeight="1" outlineLevel="3" x14ac:dyDescent="0.35">
      <c r="A124" s="27" t="s">
        <v>330</v>
      </c>
      <c r="B124" s="28" t="s">
        <v>331</v>
      </c>
      <c r="C124" s="30"/>
      <c r="D124" s="186">
        <f>Потребность!D124/S$2</f>
        <v>0</v>
      </c>
      <c r="E124" s="186">
        <f>Потребность!E124/T$2</f>
        <v>0</v>
      </c>
      <c r="F124" s="186">
        <f>Потребность!F124/U$2</f>
        <v>0</v>
      </c>
      <c r="G124" s="186">
        <f>Потребность!G124/V$2</f>
        <v>0</v>
      </c>
      <c r="H124" s="186">
        <f>Потребность!H124/W$2</f>
        <v>0</v>
      </c>
      <c r="I124" s="186">
        <f>Потребность!I124/X$2</f>
        <v>2.9677113010446343E-4</v>
      </c>
      <c r="J124" s="186">
        <f>Потребность!J124/Y$2</f>
        <v>0</v>
      </c>
      <c r="K124" s="191">
        <f>Потребность!K124</f>
        <v>1</v>
      </c>
      <c r="L124" s="30">
        <f t="shared" si="36"/>
        <v>12.6</v>
      </c>
      <c r="M124" s="30">
        <v>14</v>
      </c>
      <c r="N124" s="30">
        <v>11.9</v>
      </c>
      <c r="O124" s="30">
        <v>11.9</v>
      </c>
      <c r="P124" s="30">
        <f t="shared" si="37"/>
        <v>3.739316239316239E-3</v>
      </c>
      <c r="Q124" s="273">
        <v>58</v>
      </c>
      <c r="R124" s="31">
        <f t="shared" si="34"/>
        <v>3.739316239316239E-3</v>
      </c>
      <c r="S124" s="32">
        <f t="shared" si="38"/>
        <v>0</v>
      </c>
      <c r="T124" s="32">
        <f t="shared" si="39"/>
        <v>0</v>
      </c>
      <c r="U124" s="32">
        <f t="shared" si="40"/>
        <v>0</v>
      </c>
      <c r="V124" s="32">
        <f t="shared" si="41"/>
        <v>0</v>
      </c>
      <c r="W124" s="32">
        <f t="shared" si="42"/>
        <v>0</v>
      </c>
      <c r="X124" s="32">
        <f t="shared" si="43"/>
        <v>3.739316239316239E-3</v>
      </c>
      <c r="Y124" s="32">
        <f t="shared" si="44"/>
        <v>0</v>
      </c>
      <c r="Z124" s="32">
        <f>Потребность!D124+Потребность!E124+Потребность!F124+Потребность!G124+Потребность!H124+Потребность!I124+Потребность!J124</f>
        <v>100</v>
      </c>
      <c r="AA124" s="32">
        <f t="shared" si="45"/>
        <v>1260</v>
      </c>
      <c r="AB124" s="259"/>
    </row>
    <row r="125" spans="1:28" s="33" customFormat="1" ht="24.75" hidden="1" customHeight="1" outlineLevel="3" x14ac:dyDescent="0.35">
      <c r="A125" s="27" t="s">
        <v>332</v>
      </c>
      <c r="B125" s="28" t="s">
        <v>11</v>
      </c>
      <c r="C125" s="30"/>
      <c r="D125" s="186">
        <f>Потребность!D125/S$2</f>
        <v>0</v>
      </c>
      <c r="E125" s="186">
        <f>Потребность!E125/T$2</f>
        <v>0</v>
      </c>
      <c r="F125" s="186">
        <f>Потребность!F125/U$2</f>
        <v>0</v>
      </c>
      <c r="G125" s="186">
        <f>Потребность!G125/V$2</f>
        <v>0</v>
      </c>
      <c r="H125" s="186">
        <f>Потребность!H125/W$2</f>
        <v>0</v>
      </c>
      <c r="I125" s="186">
        <f>Потребность!I125/X$2</f>
        <v>8.9031339031339036E-5</v>
      </c>
      <c r="J125" s="186">
        <f>Потребность!J125/Y$2</f>
        <v>0</v>
      </c>
      <c r="K125" s="191">
        <f>Потребность!K125</f>
        <v>1</v>
      </c>
      <c r="L125" s="30">
        <f t="shared" si="36"/>
        <v>129.66666666666666</v>
      </c>
      <c r="M125" s="30">
        <v>154</v>
      </c>
      <c r="N125" s="30">
        <v>139</v>
      </c>
      <c r="O125" s="30">
        <v>96</v>
      </c>
      <c r="P125" s="30">
        <f t="shared" si="37"/>
        <v>1.1544396961063628E-2</v>
      </c>
      <c r="Q125" s="273">
        <v>57</v>
      </c>
      <c r="R125" s="31">
        <f t="shared" si="34"/>
        <v>1.1544396961063628E-2</v>
      </c>
      <c r="S125" s="32">
        <f t="shared" si="38"/>
        <v>0</v>
      </c>
      <c r="T125" s="32">
        <f t="shared" si="39"/>
        <v>0</v>
      </c>
      <c r="U125" s="32">
        <f t="shared" si="40"/>
        <v>0</v>
      </c>
      <c r="V125" s="32">
        <f t="shared" si="41"/>
        <v>0</v>
      </c>
      <c r="W125" s="32">
        <f t="shared" si="42"/>
        <v>0</v>
      </c>
      <c r="X125" s="32">
        <f t="shared" si="43"/>
        <v>1.1544396961063628E-2</v>
      </c>
      <c r="Y125" s="32">
        <f t="shared" si="44"/>
        <v>0</v>
      </c>
      <c r="Z125" s="32">
        <f>Потребность!D125+Потребность!E125+Потребность!F125+Потребность!G125+Потребность!H125+Потребность!I125+Потребность!J125</f>
        <v>30</v>
      </c>
      <c r="AA125" s="32">
        <f t="shared" si="45"/>
        <v>3890</v>
      </c>
      <c r="AB125" s="259"/>
    </row>
    <row r="126" spans="1:28" s="33" customFormat="1" ht="24.75" hidden="1" customHeight="1" outlineLevel="3" x14ac:dyDescent="0.35">
      <c r="A126" s="27" t="s">
        <v>333</v>
      </c>
      <c r="B126" s="28" t="s">
        <v>218</v>
      </c>
      <c r="C126" s="30"/>
      <c r="D126" s="186">
        <f>Потребность!D126/S$2</f>
        <v>0</v>
      </c>
      <c r="E126" s="186">
        <f>Потребность!E126/T$2</f>
        <v>0</v>
      </c>
      <c r="F126" s="186">
        <f>Потребность!F126/U$2</f>
        <v>0</v>
      </c>
      <c r="G126" s="186">
        <f>Потребность!G126/V$2</f>
        <v>0</v>
      </c>
      <c r="H126" s="186">
        <f>Потребность!H126/W$2</f>
        <v>0</v>
      </c>
      <c r="I126" s="186">
        <f>Потребность!I126/X$2</f>
        <v>2.9677113010446345E-5</v>
      </c>
      <c r="J126" s="186">
        <f>Потребность!J126/Y$2</f>
        <v>0</v>
      </c>
      <c r="K126" s="191">
        <f>Потребность!K126</f>
        <v>1</v>
      </c>
      <c r="L126" s="30">
        <f t="shared" si="36"/>
        <v>550</v>
      </c>
      <c r="M126" s="30">
        <v>550</v>
      </c>
      <c r="N126" s="30">
        <v>500</v>
      </c>
      <c r="O126" s="30">
        <v>600</v>
      </c>
      <c r="P126" s="30">
        <f t="shared" si="37"/>
        <v>1.6322412155745491E-2</v>
      </c>
      <c r="Q126" s="273">
        <v>132</v>
      </c>
      <c r="R126" s="31">
        <f t="shared" si="34"/>
        <v>1.6322412155745491E-2</v>
      </c>
      <c r="S126" s="32">
        <f t="shared" si="38"/>
        <v>0</v>
      </c>
      <c r="T126" s="32">
        <f t="shared" si="39"/>
        <v>0</v>
      </c>
      <c r="U126" s="32">
        <f t="shared" si="40"/>
        <v>0</v>
      </c>
      <c r="V126" s="32">
        <f t="shared" si="41"/>
        <v>0</v>
      </c>
      <c r="W126" s="32">
        <f t="shared" si="42"/>
        <v>0</v>
      </c>
      <c r="X126" s="32">
        <f t="shared" si="43"/>
        <v>1.6322412155745491E-2</v>
      </c>
      <c r="Y126" s="32">
        <f t="shared" si="44"/>
        <v>0</v>
      </c>
      <c r="Z126" s="32">
        <f>Потребность!D126+Потребность!E126+Потребность!F126+Потребность!G126+Потребность!H126+Потребность!I126+Потребность!J126</f>
        <v>10</v>
      </c>
      <c r="AA126" s="32">
        <f t="shared" si="45"/>
        <v>5500.0000000000009</v>
      </c>
      <c r="AB126" s="259"/>
    </row>
    <row r="127" spans="1:28" s="33" customFormat="1" ht="24.75" hidden="1" customHeight="1" outlineLevel="3" x14ac:dyDescent="0.35">
      <c r="A127" s="27" t="s">
        <v>334</v>
      </c>
      <c r="B127" s="28" t="s">
        <v>218</v>
      </c>
      <c r="C127" s="30"/>
      <c r="D127" s="186">
        <f>Потребность!D127/S$2</f>
        <v>0</v>
      </c>
      <c r="E127" s="186">
        <f>Потребность!E127/T$2</f>
        <v>0</v>
      </c>
      <c r="F127" s="186">
        <f>Потребность!F127/U$2</f>
        <v>0</v>
      </c>
      <c r="G127" s="186">
        <f>Потребность!G127/V$2</f>
        <v>0</v>
      </c>
      <c r="H127" s="186">
        <f>Потребность!H127/W$2</f>
        <v>0</v>
      </c>
      <c r="I127" s="186">
        <f>Потребность!I127/X$2</f>
        <v>2.9677113010446345E-5</v>
      </c>
      <c r="J127" s="186">
        <f>Потребность!J127/Y$2</f>
        <v>0</v>
      </c>
      <c r="K127" s="191">
        <f>Потребность!K127</f>
        <v>1</v>
      </c>
      <c r="L127" s="30">
        <f t="shared" si="36"/>
        <v>566.66666666666663</v>
      </c>
      <c r="M127" s="30">
        <v>570</v>
      </c>
      <c r="N127" s="30">
        <v>500</v>
      </c>
      <c r="O127" s="30">
        <v>630</v>
      </c>
      <c r="P127" s="30">
        <f t="shared" si="37"/>
        <v>1.6817030705919594E-2</v>
      </c>
      <c r="Q127" s="273">
        <v>133</v>
      </c>
      <c r="R127" s="31">
        <f t="shared" si="34"/>
        <v>1.6817030705919594E-2</v>
      </c>
      <c r="S127" s="32">
        <f t="shared" si="38"/>
        <v>0</v>
      </c>
      <c r="T127" s="32">
        <f t="shared" si="39"/>
        <v>0</v>
      </c>
      <c r="U127" s="32">
        <f t="shared" si="40"/>
        <v>0</v>
      </c>
      <c r="V127" s="32">
        <f t="shared" si="41"/>
        <v>0</v>
      </c>
      <c r="W127" s="32">
        <f t="shared" si="42"/>
        <v>0</v>
      </c>
      <c r="X127" s="32">
        <f t="shared" si="43"/>
        <v>1.6817030705919594E-2</v>
      </c>
      <c r="Y127" s="32">
        <f t="shared" si="44"/>
        <v>0</v>
      </c>
      <c r="Z127" s="32">
        <f>Потребность!D127+Потребность!E127+Потребность!F127+Потребность!G127+Потребность!H127+Потребность!I127+Потребность!J127</f>
        <v>10</v>
      </c>
      <c r="AA127" s="32">
        <f t="shared" si="45"/>
        <v>5666.6666666666661</v>
      </c>
      <c r="AB127" s="259"/>
    </row>
    <row r="128" spans="1:28" s="33" customFormat="1" ht="24.75" hidden="1" customHeight="1" outlineLevel="3" x14ac:dyDescent="0.35">
      <c r="A128" s="27" t="s">
        <v>335</v>
      </c>
      <c r="B128" s="28" t="s">
        <v>218</v>
      </c>
      <c r="C128" s="30"/>
      <c r="D128" s="186">
        <f>Потребность!D128/S$2</f>
        <v>0</v>
      </c>
      <c r="E128" s="186">
        <f>Потребность!E128/T$2</f>
        <v>0</v>
      </c>
      <c r="F128" s="186">
        <f>Потребность!F128/U$2</f>
        <v>0</v>
      </c>
      <c r="G128" s="186">
        <f>Потребность!G128/V$2</f>
        <v>0</v>
      </c>
      <c r="H128" s="186">
        <f>Потребность!H128/W$2</f>
        <v>0</v>
      </c>
      <c r="I128" s="186">
        <f>Потребность!I128/X$2</f>
        <v>2.9677113010446345E-5</v>
      </c>
      <c r="J128" s="186">
        <f>Потребность!J128/Y$2</f>
        <v>0</v>
      </c>
      <c r="K128" s="191">
        <f>Потребность!K128</f>
        <v>1</v>
      </c>
      <c r="L128" s="30">
        <f t="shared" si="36"/>
        <v>700</v>
      </c>
      <c r="M128" s="30">
        <v>700</v>
      </c>
      <c r="N128" s="30">
        <v>650</v>
      </c>
      <c r="O128" s="30">
        <v>750</v>
      </c>
      <c r="P128" s="30">
        <f t="shared" si="37"/>
        <v>2.0773979107312442E-2</v>
      </c>
      <c r="Q128" s="273">
        <v>134</v>
      </c>
      <c r="R128" s="31">
        <f t="shared" si="34"/>
        <v>2.0773979107312442E-2</v>
      </c>
      <c r="S128" s="32">
        <f t="shared" si="38"/>
        <v>0</v>
      </c>
      <c r="T128" s="32">
        <f t="shared" si="39"/>
        <v>0</v>
      </c>
      <c r="U128" s="32">
        <f t="shared" si="40"/>
        <v>0</v>
      </c>
      <c r="V128" s="32">
        <f t="shared" si="41"/>
        <v>0</v>
      </c>
      <c r="W128" s="32">
        <f t="shared" si="42"/>
        <v>0</v>
      </c>
      <c r="X128" s="32">
        <f t="shared" si="43"/>
        <v>2.0773979107312442E-2</v>
      </c>
      <c r="Y128" s="32">
        <f t="shared" si="44"/>
        <v>0</v>
      </c>
      <c r="Z128" s="32">
        <f>Потребность!D128+Потребность!E128+Потребность!F128+Потребность!G128+Потребность!H128+Потребность!I128+Потребность!J128</f>
        <v>10</v>
      </c>
      <c r="AA128" s="32">
        <f t="shared" si="45"/>
        <v>7000</v>
      </c>
      <c r="AB128" s="259"/>
    </row>
    <row r="129" spans="1:28" s="33" customFormat="1" ht="24.75" hidden="1" customHeight="1" outlineLevel="3" x14ac:dyDescent="0.35">
      <c r="A129" s="27" t="s">
        <v>336</v>
      </c>
      <c r="B129" s="28" t="s">
        <v>218</v>
      </c>
      <c r="C129" s="30"/>
      <c r="D129" s="186">
        <f>Потребность!D129/S$2</f>
        <v>0</v>
      </c>
      <c r="E129" s="186">
        <f>Потребность!E129/T$2</f>
        <v>0</v>
      </c>
      <c r="F129" s="186">
        <f>Потребность!F129/U$2</f>
        <v>0</v>
      </c>
      <c r="G129" s="186">
        <f>Потребность!G129/V$2</f>
        <v>0</v>
      </c>
      <c r="H129" s="186">
        <f>Потребность!H129/W$2</f>
        <v>0</v>
      </c>
      <c r="I129" s="186">
        <f>Потребность!I129/X$2</f>
        <v>2.9677113010446345E-5</v>
      </c>
      <c r="J129" s="186">
        <f>Потребность!J129/Y$2</f>
        <v>0</v>
      </c>
      <c r="K129" s="191">
        <f>Потребность!K129</f>
        <v>1</v>
      </c>
      <c r="L129" s="30">
        <f t="shared" si="36"/>
        <v>700</v>
      </c>
      <c r="M129" s="30">
        <v>700</v>
      </c>
      <c r="N129" s="30">
        <v>650</v>
      </c>
      <c r="O129" s="30">
        <v>750</v>
      </c>
      <c r="P129" s="30">
        <f t="shared" si="37"/>
        <v>2.0773979107312442E-2</v>
      </c>
      <c r="Q129" s="273">
        <v>135</v>
      </c>
      <c r="R129" s="31">
        <f t="shared" si="34"/>
        <v>2.0773979107312442E-2</v>
      </c>
      <c r="S129" s="32">
        <f t="shared" si="38"/>
        <v>0</v>
      </c>
      <c r="T129" s="32">
        <f t="shared" si="39"/>
        <v>0</v>
      </c>
      <c r="U129" s="32">
        <f t="shared" si="40"/>
        <v>0</v>
      </c>
      <c r="V129" s="32">
        <f t="shared" si="41"/>
        <v>0</v>
      </c>
      <c r="W129" s="32">
        <f t="shared" si="42"/>
        <v>0</v>
      </c>
      <c r="X129" s="32">
        <f t="shared" si="43"/>
        <v>2.0773979107312442E-2</v>
      </c>
      <c r="Y129" s="32">
        <f t="shared" si="44"/>
        <v>0</v>
      </c>
      <c r="Z129" s="32">
        <f>Потребность!D129+Потребность!E129+Потребность!F129+Потребность!G129+Потребность!H129+Потребность!I129+Потребность!J129</f>
        <v>10</v>
      </c>
      <c r="AA129" s="32">
        <f t="shared" si="45"/>
        <v>7000</v>
      </c>
      <c r="AB129" s="259"/>
    </row>
    <row r="130" spans="1:28" s="33" customFormat="1" ht="24.75" hidden="1" customHeight="1" outlineLevel="3" x14ac:dyDescent="0.35">
      <c r="A130" s="27" t="s">
        <v>337</v>
      </c>
      <c r="B130" s="28" t="s">
        <v>218</v>
      </c>
      <c r="C130" s="30"/>
      <c r="D130" s="186">
        <f>Потребность!D130/S$2</f>
        <v>0</v>
      </c>
      <c r="E130" s="186">
        <f>Потребность!E130/T$2</f>
        <v>0</v>
      </c>
      <c r="F130" s="186">
        <f>Потребность!F130/U$2</f>
        <v>0</v>
      </c>
      <c r="G130" s="186">
        <f>Потребность!G130/V$2</f>
        <v>0</v>
      </c>
      <c r="H130" s="186">
        <f>Потребность!H130/W$2</f>
        <v>0</v>
      </c>
      <c r="I130" s="186">
        <f>Потребность!I130/X$2</f>
        <v>2.9677113010446345E-5</v>
      </c>
      <c r="J130" s="186">
        <f>Потребность!J130/Y$2</f>
        <v>0</v>
      </c>
      <c r="K130" s="191">
        <f>Потребность!K130</f>
        <v>1</v>
      </c>
      <c r="L130" s="30">
        <f t="shared" si="36"/>
        <v>440</v>
      </c>
      <c r="M130" s="30">
        <v>420</v>
      </c>
      <c r="N130" s="30">
        <v>400</v>
      </c>
      <c r="O130" s="30">
        <v>500</v>
      </c>
      <c r="P130" s="30">
        <f t="shared" ref="P130:P161" si="46">(SUM(C130:J130))*L130</f>
        <v>1.3057929724596393E-2</v>
      </c>
      <c r="Q130" s="273">
        <v>136</v>
      </c>
      <c r="R130" s="31">
        <f t="shared" si="34"/>
        <v>1.3057929724596393E-2</v>
      </c>
      <c r="S130" s="32">
        <f t="shared" si="38"/>
        <v>0</v>
      </c>
      <c r="T130" s="32">
        <f t="shared" si="39"/>
        <v>0</v>
      </c>
      <c r="U130" s="32">
        <f t="shared" si="40"/>
        <v>0</v>
      </c>
      <c r="V130" s="32">
        <f t="shared" si="41"/>
        <v>0</v>
      </c>
      <c r="W130" s="32">
        <f t="shared" si="42"/>
        <v>0</v>
      </c>
      <c r="X130" s="32">
        <f t="shared" si="43"/>
        <v>1.3057929724596393E-2</v>
      </c>
      <c r="Y130" s="32">
        <f t="shared" si="44"/>
        <v>0</v>
      </c>
      <c r="Z130" s="32">
        <f>Потребность!D130+Потребность!E130+Потребность!F130+Потребность!G130+Потребность!H130+Потребность!I130+Потребность!J130</f>
        <v>10</v>
      </c>
      <c r="AA130" s="32">
        <f t="shared" si="45"/>
        <v>4400.0000000000009</v>
      </c>
      <c r="AB130" s="259"/>
    </row>
    <row r="131" spans="1:28" s="33" customFormat="1" ht="24.75" hidden="1" customHeight="1" outlineLevel="3" x14ac:dyDescent="0.35">
      <c r="A131" s="27" t="s">
        <v>338</v>
      </c>
      <c r="B131" s="28" t="s">
        <v>218</v>
      </c>
      <c r="C131" s="30"/>
      <c r="D131" s="186">
        <f>Потребность!D131/S$2</f>
        <v>0</v>
      </c>
      <c r="E131" s="186">
        <f>Потребность!E131/T$2</f>
        <v>0</v>
      </c>
      <c r="F131" s="186">
        <f>Потребность!F131/U$2</f>
        <v>0</v>
      </c>
      <c r="G131" s="186">
        <f>Потребность!G131/V$2</f>
        <v>0</v>
      </c>
      <c r="H131" s="186">
        <f>Потребность!H131/W$2</f>
        <v>0</v>
      </c>
      <c r="I131" s="186">
        <f>Потребность!I131/X$2</f>
        <v>1.4838556505223173E-5</v>
      </c>
      <c r="J131" s="186">
        <f>Потребность!J131/Y$2</f>
        <v>0</v>
      </c>
      <c r="K131" s="191">
        <f>Потребность!K131</f>
        <v>1</v>
      </c>
      <c r="L131" s="30">
        <f>AVERAGE(M131:O131)</f>
        <v>1016.6666666666666</v>
      </c>
      <c r="M131" s="30">
        <v>1200</v>
      </c>
      <c r="N131" s="30">
        <v>900</v>
      </c>
      <c r="O131" s="30">
        <v>950</v>
      </c>
      <c r="P131" s="30">
        <f t="shared" si="46"/>
        <v>1.5085865780310225E-2</v>
      </c>
      <c r="Q131" s="273">
        <v>137</v>
      </c>
      <c r="R131" s="31">
        <f t="shared" si="34"/>
        <v>1.5085865780310225E-2</v>
      </c>
      <c r="S131" s="32">
        <f t="shared" si="38"/>
        <v>0</v>
      </c>
      <c r="T131" s="32">
        <f t="shared" si="39"/>
        <v>0</v>
      </c>
      <c r="U131" s="32">
        <f t="shared" si="40"/>
        <v>0</v>
      </c>
      <c r="V131" s="32">
        <f t="shared" si="41"/>
        <v>0</v>
      </c>
      <c r="W131" s="32">
        <f t="shared" si="42"/>
        <v>0</v>
      </c>
      <c r="X131" s="32">
        <f t="shared" si="43"/>
        <v>1.5085865780310225E-2</v>
      </c>
      <c r="Y131" s="32">
        <f t="shared" si="44"/>
        <v>0</v>
      </c>
      <c r="Z131" s="32">
        <f>Потребность!D131+Потребность!E131+Потребность!F131+Потребность!G131+Потребность!H131+Потребность!I131+Потребность!J131</f>
        <v>5</v>
      </c>
      <c r="AA131" s="32">
        <f t="shared" si="45"/>
        <v>5083.333333333333</v>
      </c>
      <c r="AB131" s="259"/>
    </row>
    <row r="132" spans="1:28" s="33" customFormat="1" ht="24.75" hidden="1" customHeight="1" outlineLevel="3" x14ac:dyDescent="0.35">
      <c r="A132" s="27" t="s">
        <v>339</v>
      </c>
      <c r="B132" s="28" t="s">
        <v>218</v>
      </c>
      <c r="C132" s="30"/>
      <c r="D132" s="186">
        <f>Потребность!D132/S$2</f>
        <v>0</v>
      </c>
      <c r="E132" s="186">
        <f>Потребность!E132/T$2</f>
        <v>0</v>
      </c>
      <c r="F132" s="186">
        <f>Потребность!F132/U$2</f>
        <v>0</v>
      </c>
      <c r="G132" s="186">
        <f>Потребность!G132/V$2</f>
        <v>0</v>
      </c>
      <c r="H132" s="186">
        <f>Потребность!H132/W$2</f>
        <v>0</v>
      </c>
      <c r="I132" s="186">
        <f>Потребность!I132/X$2</f>
        <v>7.4192782526115856E-5</v>
      </c>
      <c r="J132" s="186">
        <f>Потребность!J132/Y$2</f>
        <v>0</v>
      </c>
      <c r="K132" s="191">
        <f>Потребность!K132</f>
        <v>1</v>
      </c>
      <c r="L132" s="30">
        <f>AVERAGE(M132:O132)</f>
        <v>73.333333333333329</v>
      </c>
      <c r="M132" s="275">
        <v>70</v>
      </c>
      <c r="N132" s="275">
        <v>50</v>
      </c>
      <c r="O132" s="275">
        <v>100</v>
      </c>
      <c r="P132" s="30">
        <f t="shared" si="46"/>
        <v>5.4408040519151627E-3</v>
      </c>
      <c r="Q132" s="273">
        <v>137</v>
      </c>
      <c r="R132" s="31">
        <f t="shared" si="34"/>
        <v>5.4408040519151627E-3</v>
      </c>
      <c r="S132" s="32">
        <f t="shared" si="38"/>
        <v>0</v>
      </c>
      <c r="T132" s="32">
        <f t="shared" si="39"/>
        <v>0</v>
      </c>
      <c r="U132" s="32">
        <f t="shared" si="40"/>
        <v>0</v>
      </c>
      <c r="V132" s="32">
        <f t="shared" si="41"/>
        <v>0</v>
      </c>
      <c r="W132" s="32">
        <f t="shared" si="42"/>
        <v>0</v>
      </c>
      <c r="X132" s="32">
        <f t="shared" si="43"/>
        <v>5.4408040519151627E-3</v>
      </c>
      <c r="Y132" s="32">
        <f t="shared" si="44"/>
        <v>0</v>
      </c>
      <c r="Z132" s="32">
        <f>Потребность!D132+Потребность!E132+Потребность!F132+Потребность!G132+Потребность!H132+Потребность!I132+Потребность!J132</f>
        <v>25</v>
      </c>
      <c r="AA132" s="32">
        <f t="shared" si="45"/>
        <v>1833.3333333333333</v>
      </c>
      <c r="AB132" s="259"/>
    </row>
    <row r="133" spans="1:28" s="33" customFormat="1" ht="27" hidden="1" customHeight="1" outlineLevel="3" x14ac:dyDescent="0.35">
      <c r="A133" s="27" t="s">
        <v>595</v>
      </c>
      <c r="B133" s="28" t="s">
        <v>11</v>
      </c>
      <c r="C133" s="30"/>
      <c r="D133" s="186">
        <f>Потребность!D133/S$2</f>
        <v>0</v>
      </c>
      <c r="E133" s="186">
        <f>Потребность!E133/T$2</f>
        <v>0</v>
      </c>
      <c r="F133" s="186">
        <f>Потребность!F133/U$2</f>
        <v>0</v>
      </c>
      <c r="G133" s="186">
        <f>Потребность!G133/V$2</f>
        <v>4.1605610433355716E-7</v>
      </c>
      <c r="H133" s="186">
        <f>Потребность!H133/W$2</f>
        <v>0</v>
      </c>
      <c r="I133" s="186">
        <f>Потребность!I133/X$2</f>
        <v>0</v>
      </c>
      <c r="J133" s="186">
        <f>Потребность!J133/Y$2</f>
        <v>0</v>
      </c>
      <c r="K133" s="191">
        <f>Потребность!K133</f>
        <v>1</v>
      </c>
      <c r="L133" s="30">
        <f>AVERAGE(M133:O133)</f>
        <v>355.19</v>
      </c>
      <c r="M133" s="30">
        <v>314.14999999999998</v>
      </c>
      <c r="N133" s="30">
        <v>373.84</v>
      </c>
      <c r="O133" s="30">
        <v>377.58</v>
      </c>
      <c r="P133" s="30">
        <f t="shared" si="46"/>
        <v>1.4777896769823618E-4</v>
      </c>
      <c r="Q133" s="273">
        <v>309</v>
      </c>
      <c r="R133" s="31">
        <f t="shared" si="34"/>
        <v>1.4777896769823618E-4</v>
      </c>
      <c r="S133" s="32">
        <f t="shared" si="38"/>
        <v>0</v>
      </c>
      <c r="T133" s="32">
        <f t="shared" si="39"/>
        <v>0</v>
      </c>
      <c r="U133" s="32">
        <f t="shared" si="40"/>
        <v>0</v>
      </c>
      <c r="V133" s="32">
        <f t="shared" si="41"/>
        <v>1.4777896769823618E-4</v>
      </c>
      <c r="W133" s="32">
        <f t="shared" si="42"/>
        <v>0</v>
      </c>
      <c r="X133" s="32">
        <f t="shared" si="43"/>
        <v>0</v>
      </c>
      <c r="Y133" s="32">
        <f t="shared" si="44"/>
        <v>0</v>
      </c>
      <c r="Z133" s="32">
        <f>Потребность!D133+Потребность!E133+Потребность!F133+Потребность!G133+Потребность!H133+Потребность!I133+Потребность!J133</f>
        <v>2</v>
      </c>
      <c r="AA133" s="32">
        <f t="shared" si="45"/>
        <v>710.38</v>
      </c>
      <c r="AB133" s="259"/>
    </row>
    <row r="134" spans="1:28" s="33" customFormat="1" ht="24.75" hidden="1" customHeight="1" outlineLevel="3" x14ac:dyDescent="0.35">
      <c r="A134" s="27" t="s">
        <v>594</v>
      </c>
      <c r="B134" s="28" t="s">
        <v>478</v>
      </c>
      <c r="C134" s="30"/>
      <c r="D134" s="186">
        <f>Потребность!D134/S$2</f>
        <v>0</v>
      </c>
      <c r="E134" s="186">
        <f>Потребность!E134/T$2</f>
        <v>0</v>
      </c>
      <c r="F134" s="186">
        <f>Потребность!F134/U$2</f>
        <v>0</v>
      </c>
      <c r="G134" s="186">
        <f>Потребность!G134/V$2</f>
        <v>0</v>
      </c>
      <c r="H134" s="186">
        <f>Потребность!H134/W$2</f>
        <v>7.4535198502140652E-7</v>
      </c>
      <c r="I134" s="186">
        <f>Потребность!I134/X$2</f>
        <v>0</v>
      </c>
      <c r="J134" s="186">
        <f>Потребность!J134/Y$2</f>
        <v>0</v>
      </c>
      <c r="K134" s="191">
        <f>Потребность!K134</f>
        <v>1</v>
      </c>
      <c r="L134" s="30">
        <v>150</v>
      </c>
      <c r="M134" s="275">
        <v>150</v>
      </c>
      <c r="N134" s="275"/>
      <c r="O134" s="275"/>
      <c r="P134" s="30">
        <f t="shared" si="46"/>
        <v>1.1180279775321098E-4</v>
      </c>
      <c r="Q134" s="273">
        <v>101</v>
      </c>
      <c r="R134" s="31">
        <f t="shared" ref="R134:R185" si="47">SUM(S134:Y134)</f>
        <v>1.1180279775321098E-4</v>
      </c>
      <c r="S134" s="32">
        <f t="shared" si="38"/>
        <v>0</v>
      </c>
      <c r="T134" s="32">
        <f t="shared" si="39"/>
        <v>0</v>
      </c>
      <c r="U134" s="32">
        <f t="shared" si="40"/>
        <v>0</v>
      </c>
      <c r="V134" s="32">
        <f t="shared" si="41"/>
        <v>0</v>
      </c>
      <c r="W134" s="32">
        <f t="shared" si="42"/>
        <v>1.1180279775321098E-4</v>
      </c>
      <c r="X134" s="32">
        <f t="shared" si="43"/>
        <v>0</v>
      </c>
      <c r="Y134" s="32">
        <f t="shared" si="44"/>
        <v>0</v>
      </c>
      <c r="Z134" s="32">
        <f>Потребность!D134+Потребность!E134+Потребность!F134+Потребность!G134+Потребность!H134+Потребность!I134+Потребность!J134</f>
        <v>1</v>
      </c>
      <c r="AA134" s="32">
        <f>$S$2*S134+$T$2*T134+$U$2*U134+$V$2*V134+$W$2*W134+$X$2*X134+$Y$2*Y134</f>
        <v>150</v>
      </c>
      <c r="AB134" s="259"/>
    </row>
    <row r="135" spans="1:28" s="33" customFormat="1" ht="24.75" hidden="1" customHeight="1" outlineLevel="3" x14ac:dyDescent="0.35">
      <c r="A135" s="27" t="s">
        <v>479</v>
      </c>
      <c r="B135" s="28" t="s">
        <v>11</v>
      </c>
      <c r="C135" s="30"/>
      <c r="D135" s="186">
        <f>Потребность!D135/S$2</f>
        <v>0</v>
      </c>
      <c r="E135" s="186">
        <f>Потребность!E135/T$2</f>
        <v>0</v>
      </c>
      <c r="F135" s="186">
        <f>Потребность!F135/U$2</f>
        <v>0</v>
      </c>
      <c r="G135" s="186">
        <f>Потребность!G135/V$2</f>
        <v>4.1605610433355716E-7</v>
      </c>
      <c r="H135" s="186">
        <f>Потребность!H135/W$2</f>
        <v>0</v>
      </c>
      <c r="I135" s="186">
        <f>Потребность!I135/X$2</f>
        <v>0</v>
      </c>
      <c r="J135" s="186">
        <f>Потребность!J135/Y$2</f>
        <v>0</v>
      </c>
      <c r="K135" s="191">
        <f>Потребность!K135</f>
        <v>1</v>
      </c>
      <c r="L135" s="30">
        <f t="shared" ref="L135:L183" si="48">AVERAGE(M135:O135)</f>
        <v>429.37666666666672</v>
      </c>
      <c r="M135" s="30">
        <v>430</v>
      </c>
      <c r="N135" s="30">
        <v>430</v>
      </c>
      <c r="O135" s="30">
        <v>428.13</v>
      </c>
      <c r="P135" s="30">
        <f t="shared" si="46"/>
        <v>1.7864478322506168E-4</v>
      </c>
      <c r="Q135" s="273">
        <v>102</v>
      </c>
      <c r="R135" s="31">
        <f t="shared" si="47"/>
        <v>1.7864478322506168E-4</v>
      </c>
      <c r="S135" s="32">
        <f t="shared" si="38"/>
        <v>0</v>
      </c>
      <c r="T135" s="32">
        <f t="shared" si="39"/>
        <v>0</v>
      </c>
      <c r="U135" s="32">
        <f t="shared" si="40"/>
        <v>0</v>
      </c>
      <c r="V135" s="32">
        <f t="shared" si="41"/>
        <v>1.7864478322506168E-4</v>
      </c>
      <c r="W135" s="32">
        <f t="shared" si="42"/>
        <v>0</v>
      </c>
      <c r="X135" s="32">
        <f t="shared" si="43"/>
        <v>0</v>
      </c>
      <c r="Y135" s="32">
        <f t="shared" si="44"/>
        <v>0</v>
      </c>
      <c r="Z135" s="32">
        <f>Потребность!D135+Потребность!E135+Потребность!F135+Потребность!G135+Потребность!H135+Потребность!I135+Потребность!J135</f>
        <v>2</v>
      </c>
      <c r="AA135" s="32">
        <f t="shared" si="45"/>
        <v>858.75333333333333</v>
      </c>
      <c r="AB135" s="259"/>
    </row>
    <row r="136" spans="1:28" s="33" customFormat="1" ht="24.75" hidden="1" customHeight="1" outlineLevel="3" x14ac:dyDescent="0.35">
      <c r="A136" s="27" t="s">
        <v>480</v>
      </c>
      <c r="B136" s="28" t="s">
        <v>11</v>
      </c>
      <c r="C136" s="30"/>
      <c r="D136" s="186">
        <f>Потребность!D136/S$2</f>
        <v>0</v>
      </c>
      <c r="E136" s="186">
        <f>Потребность!E136/T$2</f>
        <v>0</v>
      </c>
      <c r="F136" s="186">
        <f>Потребность!F136/U$2</f>
        <v>0</v>
      </c>
      <c r="G136" s="186">
        <f>Потребность!G136/V$2</f>
        <v>2.0802805216677858E-7</v>
      </c>
      <c r="H136" s="186">
        <f>Потребность!H136/W$2</f>
        <v>0</v>
      </c>
      <c r="I136" s="186">
        <f>Потребность!I136/X$2</f>
        <v>0</v>
      </c>
      <c r="J136" s="186">
        <f>Потребность!J136/Y$2</f>
        <v>0</v>
      </c>
      <c r="K136" s="191">
        <f>Потребность!K136</f>
        <v>1</v>
      </c>
      <c r="L136" s="30">
        <f t="shared" si="48"/>
        <v>2073.3333333333335</v>
      </c>
      <c r="M136" s="30">
        <v>1900</v>
      </c>
      <c r="N136" s="30">
        <v>2820</v>
      </c>
      <c r="O136" s="30">
        <v>1500</v>
      </c>
      <c r="P136" s="30">
        <f t="shared" si="46"/>
        <v>4.3131149482578764E-4</v>
      </c>
      <c r="Q136" s="273">
        <v>113</v>
      </c>
      <c r="R136" s="31">
        <f t="shared" si="47"/>
        <v>4.3131149482578764E-4</v>
      </c>
      <c r="S136" s="32">
        <f t="shared" si="38"/>
        <v>0</v>
      </c>
      <c r="T136" s="32">
        <f t="shared" si="39"/>
        <v>0</v>
      </c>
      <c r="U136" s="32">
        <f t="shared" si="40"/>
        <v>0</v>
      </c>
      <c r="V136" s="32">
        <f t="shared" si="41"/>
        <v>4.3131149482578764E-4</v>
      </c>
      <c r="W136" s="32">
        <f t="shared" si="42"/>
        <v>0</v>
      </c>
      <c r="X136" s="32">
        <f t="shared" si="43"/>
        <v>0</v>
      </c>
      <c r="Y136" s="32">
        <f t="shared" si="44"/>
        <v>0</v>
      </c>
      <c r="Z136" s="32">
        <f>Потребность!D136+Потребность!E136+Потребность!F136+Потребность!G136+Потребность!H136+Потребность!I136+Потребность!J136</f>
        <v>1</v>
      </c>
      <c r="AA136" s="32">
        <f t="shared" si="45"/>
        <v>2073.3333333333335</v>
      </c>
      <c r="AB136" s="259"/>
    </row>
    <row r="137" spans="1:28" s="33" customFormat="1" ht="24.75" hidden="1" customHeight="1" outlineLevel="3" x14ac:dyDescent="0.35">
      <c r="A137" s="27" t="s">
        <v>681</v>
      </c>
      <c r="B137" s="28" t="s">
        <v>11</v>
      </c>
      <c r="C137" s="30"/>
      <c r="D137" s="186">
        <f>Потребность!D137/S$2</f>
        <v>0</v>
      </c>
      <c r="E137" s="186">
        <f>Потребность!E137/T$2</f>
        <v>0</v>
      </c>
      <c r="F137" s="186">
        <f>Потребность!F137/U$2</f>
        <v>0</v>
      </c>
      <c r="G137" s="186">
        <f>Потребность!G137/V$2</f>
        <v>4.1605610433355714E-6</v>
      </c>
      <c r="H137" s="186">
        <f>Потребность!H137/W$2</f>
        <v>0</v>
      </c>
      <c r="I137" s="186">
        <f>Потребность!I137/X$2</f>
        <v>0</v>
      </c>
      <c r="J137" s="186">
        <f>Потребность!J137/Y$2</f>
        <v>0</v>
      </c>
      <c r="K137" s="191">
        <f>Потребность!K137</f>
        <v>1</v>
      </c>
      <c r="L137" s="30">
        <f t="shared" si="48"/>
        <v>352.66666666666669</v>
      </c>
      <c r="M137" s="30">
        <v>249</v>
      </c>
      <c r="N137" s="30">
        <v>449</v>
      </c>
      <c r="O137" s="30">
        <v>360</v>
      </c>
      <c r="P137" s="30">
        <f t="shared" si="46"/>
        <v>1.4672911946163449E-3</v>
      </c>
      <c r="Q137" s="273">
        <v>74</v>
      </c>
      <c r="R137" s="31">
        <f t="shared" si="47"/>
        <v>1.4672911946163449E-3</v>
      </c>
      <c r="S137" s="32">
        <f t="shared" si="38"/>
        <v>0</v>
      </c>
      <c r="T137" s="32">
        <f t="shared" si="39"/>
        <v>0</v>
      </c>
      <c r="U137" s="32">
        <f t="shared" si="40"/>
        <v>0</v>
      </c>
      <c r="V137" s="32">
        <f t="shared" si="41"/>
        <v>1.4672911946163449E-3</v>
      </c>
      <c r="W137" s="32">
        <f t="shared" si="42"/>
        <v>0</v>
      </c>
      <c r="X137" s="32">
        <f t="shared" si="43"/>
        <v>0</v>
      </c>
      <c r="Y137" s="32">
        <f t="shared" si="44"/>
        <v>0</v>
      </c>
      <c r="Z137" s="32">
        <f>Потребность!D137+Потребность!E137+Потребность!F137+Потребность!G137+Потребность!H137+Потребность!I137+Потребность!J137</f>
        <v>20</v>
      </c>
      <c r="AA137" s="32">
        <f t="shared" si="45"/>
        <v>7053.333333333333</v>
      </c>
      <c r="AB137" s="259"/>
    </row>
    <row r="138" spans="1:28" s="33" customFormat="1" ht="28.5" hidden="1" customHeight="1" outlineLevel="3" x14ac:dyDescent="0.35">
      <c r="A138" s="27" t="s">
        <v>482</v>
      </c>
      <c r="B138" s="28" t="s">
        <v>198</v>
      </c>
      <c r="C138" s="30"/>
      <c r="D138" s="186">
        <f>Потребность!D138/S$2</f>
        <v>0</v>
      </c>
      <c r="E138" s="186">
        <f>Потребность!E138/T$2</f>
        <v>0</v>
      </c>
      <c r="F138" s="186">
        <f>Потребность!F138/U$2</f>
        <v>0</v>
      </c>
      <c r="G138" s="186">
        <f>Потребность!G138/V$2</f>
        <v>0</v>
      </c>
      <c r="H138" s="186">
        <f>Потребность!H138/W$2</f>
        <v>0</v>
      </c>
      <c r="I138" s="186">
        <f>Потребность!I138/X$2</f>
        <v>5.9354226020892684E-6</v>
      </c>
      <c r="J138" s="186">
        <f>Потребность!J138/Y$2</f>
        <v>0</v>
      </c>
      <c r="K138" s="191">
        <f>Потребность!K138</f>
        <v>1</v>
      </c>
      <c r="L138" s="30">
        <f t="shared" si="48"/>
        <v>1994.57</v>
      </c>
      <c r="M138" s="30">
        <v>1764.12</v>
      </c>
      <c r="N138" s="30">
        <v>2120.29</v>
      </c>
      <c r="O138" s="30">
        <v>2099.3000000000002</v>
      </c>
      <c r="P138" s="30">
        <f t="shared" si="46"/>
        <v>1.1838615859449191E-2</v>
      </c>
      <c r="Q138" s="273">
        <v>307</v>
      </c>
      <c r="R138" s="31">
        <f t="shared" si="47"/>
        <v>1.1838615859449191E-2</v>
      </c>
      <c r="S138" s="32">
        <f t="shared" si="38"/>
        <v>0</v>
      </c>
      <c r="T138" s="32">
        <f t="shared" si="39"/>
        <v>0</v>
      </c>
      <c r="U138" s="32">
        <f t="shared" si="40"/>
        <v>0</v>
      </c>
      <c r="V138" s="32">
        <f t="shared" si="41"/>
        <v>0</v>
      </c>
      <c r="W138" s="32">
        <f t="shared" si="42"/>
        <v>0</v>
      </c>
      <c r="X138" s="32">
        <f t="shared" si="43"/>
        <v>1.1838615859449191E-2</v>
      </c>
      <c r="Y138" s="32">
        <f t="shared" si="44"/>
        <v>0</v>
      </c>
      <c r="Z138" s="32">
        <f>Потребность!D138+Потребность!E138+Потребность!F138+Потребность!G138+Потребность!H138+Потребность!I138+Потребность!J138</f>
        <v>2</v>
      </c>
      <c r="AA138" s="32">
        <f t="shared" si="45"/>
        <v>3989.1399999999994</v>
      </c>
      <c r="AB138" s="259"/>
    </row>
    <row r="139" spans="1:28" s="33" customFormat="1" ht="24.75" hidden="1" customHeight="1" outlineLevel="3" x14ac:dyDescent="0.35">
      <c r="A139" s="27" t="s">
        <v>483</v>
      </c>
      <c r="B139" s="28" t="s">
        <v>11</v>
      </c>
      <c r="C139" s="30"/>
      <c r="D139" s="186">
        <f>Потребность!D139/S$2</f>
        <v>0</v>
      </c>
      <c r="E139" s="186">
        <f>Потребность!E139/T$2</f>
        <v>0</v>
      </c>
      <c r="F139" s="186">
        <f>Потребность!F139/U$2</f>
        <v>0</v>
      </c>
      <c r="G139" s="186">
        <f>Потребность!G139/V$2</f>
        <v>0</v>
      </c>
      <c r="H139" s="186">
        <f>Потребность!H139/W$2</f>
        <v>0</v>
      </c>
      <c r="I139" s="186">
        <f>Потребность!I139/X$2</f>
        <v>1.1870845204178537E-5</v>
      </c>
      <c r="J139" s="186">
        <f>Потребность!J139/Y$2</f>
        <v>0</v>
      </c>
      <c r="K139" s="191">
        <f>Потребность!K139</f>
        <v>1</v>
      </c>
      <c r="L139" s="30">
        <f t="shared" si="48"/>
        <v>441.66666666666669</v>
      </c>
      <c r="M139" s="30">
        <v>470</v>
      </c>
      <c r="N139" s="30">
        <v>500</v>
      </c>
      <c r="O139" s="30">
        <v>355</v>
      </c>
      <c r="P139" s="30">
        <f t="shared" si="46"/>
        <v>5.2429566318455204E-3</v>
      </c>
      <c r="Q139" s="273">
        <v>186</v>
      </c>
      <c r="R139" s="31">
        <f t="shared" si="47"/>
        <v>5.2429566318455204E-3</v>
      </c>
      <c r="S139" s="32">
        <f t="shared" si="38"/>
        <v>0</v>
      </c>
      <c r="T139" s="32">
        <f t="shared" si="39"/>
        <v>0</v>
      </c>
      <c r="U139" s="32">
        <f t="shared" si="40"/>
        <v>0</v>
      </c>
      <c r="V139" s="32">
        <f t="shared" si="41"/>
        <v>0</v>
      </c>
      <c r="W139" s="32">
        <f t="shared" si="42"/>
        <v>0</v>
      </c>
      <c r="X139" s="32">
        <f t="shared" si="43"/>
        <v>5.2429566318455204E-3</v>
      </c>
      <c r="Y139" s="32">
        <f t="shared" si="44"/>
        <v>0</v>
      </c>
      <c r="Z139" s="32">
        <f>Потребность!D139+Потребность!E139+Потребность!F139+Потребность!G139+Потребность!H139+Потребность!I139+Потребность!J139</f>
        <v>4</v>
      </c>
      <c r="AA139" s="32">
        <f t="shared" si="45"/>
        <v>1766.6666666666665</v>
      </c>
      <c r="AB139" s="259"/>
    </row>
    <row r="140" spans="1:28" s="33" customFormat="1" ht="24.75" hidden="1" customHeight="1" outlineLevel="3" x14ac:dyDescent="0.35">
      <c r="A140" s="27" t="s">
        <v>677</v>
      </c>
      <c r="B140" s="28" t="s">
        <v>198</v>
      </c>
      <c r="C140" s="30"/>
      <c r="D140" s="186">
        <f>Потребность!D140/S$2</f>
        <v>0</v>
      </c>
      <c r="E140" s="186">
        <f>Потребность!E140/T$2</f>
        <v>0</v>
      </c>
      <c r="F140" s="186">
        <f>Потребность!F140/U$2</f>
        <v>2.9601212465662593E-6</v>
      </c>
      <c r="G140" s="186">
        <f>Потребность!G140/V$2</f>
        <v>0</v>
      </c>
      <c r="H140" s="186">
        <f>Потребность!H140/W$2</f>
        <v>0</v>
      </c>
      <c r="I140" s="186">
        <f>Потребность!I140/X$2</f>
        <v>1.1870845204178537E-5</v>
      </c>
      <c r="J140" s="186">
        <f>Потребность!J140/Y$2</f>
        <v>6</v>
      </c>
      <c r="K140" s="191">
        <f>Потребность!K140</f>
        <v>1</v>
      </c>
      <c r="L140" s="30">
        <f t="shared" si="48"/>
        <v>144.22999999999999</v>
      </c>
      <c r="M140" s="30">
        <v>203.87</v>
      </c>
      <c r="N140" s="30">
        <v>114.89</v>
      </c>
      <c r="O140" s="30">
        <v>113.93</v>
      </c>
      <c r="P140" s="30">
        <f t="shared" si="46"/>
        <v>865.38213907029115</v>
      </c>
      <c r="Q140" s="273">
        <v>25</v>
      </c>
      <c r="R140" s="31">
        <f t="shared" si="47"/>
        <v>865.38213907029103</v>
      </c>
      <c r="S140" s="32">
        <f t="shared" si="38"/>
        <v>0</v>
      </c>
      <c r="T140" s="32">
        <f t="shared" si="39"/>
        <v>0</v>
      </c>
      <c r="U140" s="32">
        <f t="shared" si="40"/>
        <v>4.2693828739225157E-4</v>
      </c>
      <c r="V140" s="32">
        <f t="shared" si="41"/>
        <v>0</v>
      </c>
      <c r="W140" s="32">
        <f t="shared" si="42"/>
        <v>0</v>
      </c>
      <c r="X140" s="32">
        <f t="shared" si="43"/>
        <v>1.7121320037986703E-3</v>
      </c>
      <c r="Y140" s="32">
        <f t="shared" si="44"/>
        <v>865.37999999999988</v>
      </c>
      <c r="Z140" s="32">
        <f>Потребность!D140+Потребность!E140+Потребность!F140+Потребность!G140+Потребность!H140+Потребность!I140+Потребность!J140</f>
        <v>14</v>
      </c>
      <c r="AA140" s="32">
        <f t="shared" si="45"/>
        <v>2019.2199999999998</v>
      </c>
      <c r="AB140" s="259"/>
    </row>
    <row r="141" spans="1:28" s="33" customFormat="1" ht="24.75" hidden="1" customHeight="1" outlineLevel="3" x14ac:dyDescent="0.35">
      <c r="A141" s="27" t="s">
        <v>485</v>
      </c>
      <c r="B141" s="28" t="s">
        <v>22</v>
      </c>
      <c r="C141" s="30"/>
      <c r="D141" s="186">
        <f>Потребность!D141/S$2</f>
        <v>0</v>
      </c>
      <c r="E141" s="186">
        <f>Потребность!E141/T$2</f>
        <v>0</v>
      </c>
      <c r="F141" s="186">
        <f>Потребность!F141/U$2</f>
        <v>5.9202424931325187E-6</v>
      </c>
      <c r="G141" s="186">
        <f>Потребность!G141/V$2</f>
        <v>0</v>
      </c>
      <c r="H141" s="186">
        <f>Потребность!H141/W$2</f>
        <v>0</v>
      </c>
      <c r="I141" s="186">
        <f>Потребность!I141/X$2</f>
        <v>0</v>
      </c>
      <c r="J141" s="186">
        <f>Потребность!J141/Y$2</f>
        <v>0</v>
      </c>
      <c r="K141" s="191">
        <f>Потребность!K141</f>
        <v>1</v>
      </c>
      <c r="L141" s="30">
        <f t="shared" si="48"/>
        <v>175.33333333333334</v>
      </c>
      <c r="M141" s="30">
        <v>190</v>
      </c>
      <c r="N141" s="30">
        <v>103</v>
      </c>
      <c r="O141" s="30">
        <v>233</v>
      </c>
      <c r="P141" s="30">
        <f t="shared" si="46"/>
        <v>1.0380158504625684E-3</v>
      </c>
      <c r="Q141" s="273">
        <v>108</v>
      </c>
      <c r="R141" s="31">
        <f t="shared" si="47"/>
        <v>1.0380158504625684E-3</v>
      </c>
      <c r="S141" s="32">
        <f t="shared" si="38"/>
        <v>0</v>
      </c>
      <c r="T141" s="32">
        <f t="shared" si="39"/>
        <v>0</v>
      </c>
      <c r="U141" s="32">
        <f t="shared" si="40"/>
        <v>1.0380158504625684E-3</v>
      </c>
      <c r="V141" s="32">
        <f t="shared" si="41"/>
        <v>0</v>
      </c>
      <c r="W141" s="32">
        <f t="shared" si="42"/>
        <v>0</v>
      </c>
      <c r="X141" s="32">
        <f t="shared" si="43"/>
        <v>0</v>
      </c>
      <c r="Y141" s="32">
        <f t="shared" si="44"/>
        <v>0</v>
      </c>
      <c r="Z141" s="32">
        <f>Потребность!D141+Потребность!E141+Потребность!F141+Потребность!G141+Потребность!H141+Потребность!I141+Потребность!J141</f>
        <v>8</v>
      </c>
      <c r="AA141" s="32">
        <f t="shared" si="45"/>
        <v>1402.6666666666667</v>
      </c>
      <c r="AB141" s="259"/>
    </row>
    <row r="142" spans="1:28" s="33" customFormat="1" ht="24.75" hidden="1" customHeight="1" outlineLevel="3" x14ac:dyDescent="0.35">
      <c r="A142" s="27" t="s">
        <v>592</v>
      </c>
      <c r="B142" s="28" t="s">
        <v>11</v>
      </c>
      <c r="C142" s="30"/>
      <c r="D142" s="186">
        <f>Потребность!D142/S$2</f>
        <v>0</v>
      </c>
      <c r="E142" s="186">
        <f>Потребность!E142/T$2</f>
        <v>0</v>
      </c>
      <c r="F142" s="186">
        <f>Потребность!F142/U$2</f>
        <v>7.4003031164156484E-7</v>
      </c>
      <c r="G142" s="186">
        <f>Потребность!G142/V$2</f>
        <v>0</v>
      </c>
      <c r="H142" s="186">
        <f>Потребность!H142/W$2</f>
        <v>0</v>
      </c>
      <c r="I142" s="186">
        <f>Потребность!I142/X$2</f>
        <v>0</v>
      </c>
      <c r="J142" s="186">
        <f>Потребность!J142/Y$2</f>
        <v>0</v>
      </c>
      <c r="K142" s="191">
        <f>Потребность!K142</f>
        <v>1</v>
      </c>
      <c r="L142" s="30">
        <f t="shared" si="48"/>
        <v>1121.3333333333333</v>
      </c>
      <c r="M142" s="30">
        <v>1424</v>
      </c>
      <c r="N142" s="30">
        <v>970</v>
      </c>
      <c r="O142" s="30">
        <v>970</v>
      </c>
      <c r="P142" s="30">
        <f t="shared" si="46"/>
        <v>8.2982065612074128E-4</v>
      </c>
      <c r="Q142" s="273">
        <v>52</v>
      </c>
      <c r="R142" s="31">
        <f t="shared" si="47"/>
        <v>8.2982065612074128E-4</v>
      </c>
      <c r="S142" s="32">
        <f t="shared" si="38"/>
        <v>0</v>
      </c>
      <c r="T142" s="32">
        <f t="shared" si="39"/>
        <v>0</v>
      </c>
      <c r="U142" s="32">
        <f t="shared" si="40"/>
        <v>8.2982065612074128E-4</v>
      </c>
      <c r="V142" s="32">
        <f t="shared" si="41"/>
        <v>0</v>
      </c>
      <c r="W142" s="32">
        <f t="shared" si="42"/>
        <v>0</v>
      </c>
      <c r="X142" s="32">
        <f t="shared" si="43"/>
        <v>0</v>
      </c>
      <c r="Y142" s="32">
        <f t="shared" si="44"/>
        <v>0</v>
      </c>
      <c r="Z142" s="32">
        <f>Потребность!D142+Потребность!E142+Потребность!F142+Потребность!G142+Потребность!H142+Потребность!I142+Потребность!J142</f>
        <v>1</v>
      </c>
      <c r="AA142" s="32">
        <f t="shared" si="45"/>
        <v>1121.3333333333333</v>
      </c>
      <c r="AB142" s="259"/>
    </row>
    <row r="143" spans="1:28" s="33" customFormat="1" ht="24.75" hidden="1" customHeight="1" outlineLevel="3" x14ac:dyDescent="0.35">
      <c r="A143" s="27" t="s">
        <v>680</v>
      </c>
      <c r="B143" s="28" t="s">
        <v>11</v>
      </c>
      <c r="C143" s="30"/>
      <c r="D143" s="186">
        <f>Потребность!D143/S$2</f>
        <v>0</v>
      </c>
      <c r="E143" s="186">
        <f>Потребность!E143/T$2</f>
        <v>0</v>
      </c>
      <c r="F143" s="186">
        <f>Потребность!F143/U$2</f>
        <v>7.4003031164156484E-7</v>
      </c>
      <c r="G143" s="186">
        <f>Потребность!G143/V$2</f>
        <v>0</v>
      </c>
      <c r="H143" s="186">
        <f>Потребность!H143/W$2</f>
        <v>0</v>
      </c>
      <c r="I143" s="186">
        <f>Потребность!I143/X$2</f>
        <v>0</v>
      </c>
      <c r="J143" s="186">
        <f>Потребность!J143/Y$2</f>
        <v>0</v>
      </c>
      <c r="K143" s="191">
        <f>Потребность!K143</f>
        <v>1</v>
      </c>
      <c r="L143" s="30">
        <f t="shared" si="48"/>
        <v>1296.6666666666667</v>
      </c>
      <c r="M143" s="30">
        <v>1130</v>
      </c>
      <c r="N143" s="30">
        <v>1380</v>
      </c>
      <c r="O143" s="30">
        <v>1380</v>
      </c>
      <c r="P143" s="30">
        <f t="shared" si="46"/>
        <v>9.5957263742856241E-4</v>
      </c>
      <c r="Q143" s="273">
        <v>51</v>
      </c>
      <c r="R143" s="31">
        <f t="shared" si="47"/>
        <v>9.5957263742856241E-4</v>
      </c>
      <c r="S143" s="32">
        <f t="shared" si="38"/>
        <v>0</v>
      </c>
      <c r="T143" s="32">
        <f t="shared" si="39"/>
        <v>0</v>
      </c>
      <c r="U143" s="32">
        <f t="shared" si="40"/>
        <v>9.5957263742856241E-4</v>
      </c>
      <c r="V143" s="32">
        <f t="shared" si="41"/>
        <v>0</v>
      </c>
      <c r="W143" s="32">
        <f t="shared" si="42"/>
        <v>0</v>
      </c>
      <c r="X143" s="32">
        <f t="shared" si="43"/>
        <v>0</v>
      </c>
      <c r="Y143" s="32">
        <f t="shared" si="44"/>
        <v>0</v>
      </c>
      <c r="Z143" s="32">
        <f>Потребность!D143+Потребность!E143+Потребность!F143+Потребность!G143+Потребность!H143+Потребность!I143+Потребность!J143</f>
        <v>1</v>
      </c>
      <c r="AA143" s="32">
        <f t="shared" si="45"/>
        <v>1296.6666666666667</v>
      </c>
      <c r="AB143" s="259"/>
    </row>
    <row r="144" spans="1:28" s="33" customFormat="1" ht="24.75" hidden="1" customHeight="1" outlineLevel="3" x14ac:dyDescent="0.35">
      <c r="A144" s="27" t="s">
        <v>487</v>
      </c>
      <c r="B144" s="28" t="s">
        <v>11</v>
      </c>
      <c r="C144" s="30"/>
      <c r="D144" s="186">
        <f>Потребность!D144/S$2</f>
        <v>0</v>
      </c>
      <c r="E144" s="186">
        <f>Потребность!E144/T$2</f>
        <v>0</v>
      </c>
      <c r="F144" s="186">
        <f>Потребность!F144/U$2</f>
        <v>4.440181869849389E-6</v>
      </c>
      <c r="G144" s="186">
        <f>Потребность!G144/V$2</f>
        <v>0</v>
      </c>
      <c r="H144" s="186">
        <f>Потребность!H144/W$2</f>
        <v>0</v>
      </c>
      <c r="I144" s="186">
        <f>Потребность!I144/X$2</f>
        <v>0</v>
      </c>
      <c r="J144" s="186">
        <f>Потребность!J144/Y$2</f>
        <v>0</v>
      </c>
      <c r="K144" s="191">
        <f>Потребность!K144</f>
        <v>1</v>
      </c>
      <c r="L144" s="30">
        <f t="shared" si="48"/>
        <v>376.99</v>
      </c>
      <c r="M144" s="30">
        <v>536</v>
      </c>
      <c r="N144" s="30">
        <v>249.97</v>
      </c>
      <c r="O144" s="30">
        <v>345</v>
      </c>
      <c r="P144" s="30">
        <f t="shared" si="46"/>
        <v>1.6739041631145212E-3</v>
      </c>
      <c r="Q144" s="273">
        <v>48</v>
      </c>
      <c r="R144" s="31">
        <f t="shared" si="47"/>
        <v>1.6739041631145212E-3</v>
      </c>
      <c r="S144" s="32">
        <f t="shared" si="38"/>
        <v>0</v>
      </c>
      <c r="T144" s="32">
        <f t="shared" si="39"/>
        <v>0</v>
      </c>
      <c r="U144" s="32">
        <f t="shared" si="40"/>
        <v>1.6739041631145212E-3</v>
      </c>
      <c r="V144" s="32">
        <f t="shared" si="41"/>
        <v>0</v>
      </c>
      <c r="W144" s="32">
        <f t="shared" si="42"/>
        <v>0</v>
      </c>
      <c r="X144" s="32">
        <f t="shared" si="43"/>
        <v>0</v>
      </c>
      <c r="Y144" s="32">
        <f t="shared" si="44"/>
        <v>0</v>
      </c>
      <c r="Z144" s="32">
        <f>Потребность!D144+Потребность!E144+Потребность!F144+Потребность!G144+Потребность!H144+Потребность!I144+Потребность!J144</f>
        <v>6</v>
      </c>
      <c r="AA144" s="32">
        <f t="shared" si="45"/>
        <v>2261.94</v>
      </c>
      <c r="AB144" s="259"/>
    </row>
    <row r="145" spans="1:28" s="33" customFormat="1" ht="24.75" hidden="1" customHeight="1" outlineLevel="3" x14ac:dyDescent="0.35">
      <c r="A145" s="27" t="s">
        <v>488</v>
      </c>
      <c r="B145" s="28" t="s">
        <v>11</v>
      </c>
      <c r="C145" s="30"/>
      <c r="D145" s="186">
        <f>Потребность!D145/S$2</f>
        <v>0</v>
      </c>
      <c r="E145" s="186">
        <f>Потребность!E145/T$2</f>
        <v>0</v>
      </c>
      <c r="F145" s="186">
        <f>Потребность!F145/U$2</f>
        <v>2.2200909349246945E-6</v>
      </c>
      <c r="G145" s="186">
        <f>Потребность!G145/V$2</f>
        <v>0</v>
      </c>
      <c r="H145" s="186">
        <f>Потребность!H145/W$2</f>
        <v>0</v>
      </c>
      <c r="I145" s="186">
        <f>Потребность!I145/X$2</f>
        <v>0</v>
      </c>
      <c r="J145" s="186">
        <f>Потребность!J145/Y$2</f>
        <v>0</v>
      </c>
      <c r="K145" s="191">
        <f>Потребность!K145</f>
        <v>1</v>
      </c>
      <c r="L145" s="30">
        <f t="shared" si="48"/>
        <v>26.906666666666666</v>
      </c>
      <c r="M145" s="30">
        <v>23.8</v>
      </c>
      <c r="N145" s="30">
        <v>28.32</v>
      </c>
      <c r="O145" s="30">
        <v>28.6</v>
      </c>
      <c r="P145" s="30">
        <f t="shared" si="46"/>
        <v>5.9735246755707111E-5</v>
      </c>
      <c r="Q145" s="273">
        <v>290</v>
      </c>
      <c r="R145" s="31">
        <f t="shared" si="47"/>
        <v>5.9735246755707111E-5</v>
      </c>
      <c r="S145" s="32">
        <f t="shared" si="38"/>
        <v>0</v>
      </c>
      <c r="T145" s="32">
        <f t="shared" si="39"/>
        <v>0</v>
      </c>
      <c r="U145" s="32">
        <f t="shared" si="40"/>
        <v>5.9735246755707111E-5</v>
      </c>
      <c r="V145" s="32">
        <f t="shared" si="41"/>
        <v>0</v>
      </c>
      <c r="W145" s="32">
        <f t="shared" si="42"/>
        <v>0</v>
      </c>
      <c r="X145" s="32">
        <f t="shared" si="43"/>
        <v>0</v>
      </c>
      <c r="Y145" s="32">
        <f t="shared" si="44"/>
        <v>0</v>
      </c>
      <c r="Z145" s="32">
        <f>Потребность!D145+Потребность!E145+Потребность!F145+Потребность!G145+Потребность!H145+Потребность!I145+Потребность!J145</f>
        <v>3</v>
      </c>
      <c r="AA145" s="32">
        <f t="shared" si="45"/>
        <v>80.72</v>
      </c>
      <c r="AB145" s="259"/>
    </row>
    <row r="146" spans="1:28" s="33" customFormat="1" ht="24.75" hidden="1" customHeight="1" outlineLevel="3" x14ac:dyDescent="0.35">
      <c r="A146" s="27" t="s">
        <v>489</v>
      </c>
      <c r="B146" s="28" t="s">
        <v>11</v>
      </c>
      <c r="C146" s="30"/>
      <c r="D146" s="186">
        <f>Потребность!D146/S$2</f>
        <v>0</v>
      </c>
      <c r="E146" s="186">
        <f>Потребность!E146/T$2</f>
        <v>0</v>
      </c>
      <c r="F146" s="186">
        <f>Потребность!F146/U$2</f>
        <v>7.4003031164156484E-7</v>
      </c>
      <c r="G146" s="186">
        <f>Потребность!G146/V$2</f>
        <v>0</v>
      </c>
      <c r="H146" s="186">
        <f>Потребность!H146/W$2</f>
        <v>0</v>
      </c>
      <c r="I146" s="186">
        <f>Потребность!I146/X$2</f>
        <v>0</v>
      </c>
      <c r="J146" s="186">
        <f>Потребность!J146/Y$2</f>
        <v>0</v>
      </c>
      <c r="K146" s="191">
        <f>Потребность!K146</f>
        <v>1</v>
      </c>
      <c r="L146" s="30">
        <f t="shared" si="48"/>
        <v>3933.3333333333335</v>
      </c>
      <c r="M146" s="30">
        <v>4839</v>
      </c>
      <c r="N146" s="30">
        <v>3500</v>
      </c>
      <c r="O146" s="30">
        <v>3461</v>
      </c>
      <c r="P146" s="30">
        <f t="shared" si="46"/>
        <v>2.9107858924568219E-3</v>
      </c>
      <c r="Q146" s="273">
        <v>40</v>
      </c>
      <c r="R146" s="31">
        <f t="shared" si="47"/>
        <v>2.9107858924568219E-3</v>
      </c>
      <c r="S146" s="32">
        <f t="shared" si="38"/>
        <v>0</v>
      </c>
      <c r="T146" s="32">
        <f t="shared" si="39"/>
        <v>0</v>
      </c>
      <c r="U146" s="32">
        <f t="shared" si="40"/>
        <v>2.9107858924568219E-3</v>
      </c>
      <c r="V146" s="32">
        <f t="shared" si="41"/>
        <v>0</v>
      </c>
      <c r="W146" s="32">
        <f t="shared" si="42"/>
        <v>0</v>
      </c>
      <c r="X146" s="32">
        <f t="shared" si="43"/>
        <v>0</v>
      </c>
      <c r="Y146" s="32">
        <f t="shared" si="44"/>
        <v>0</v>
      </c>
      <c r="Z146" s="32">
        <f>Потребность!D146+Потребность!E146+Потребность!F146+Потребность!G146+Потребность!H146+Потребность!I146+Потребность!J146</f>
        <v>1</v>
      </c>
      <c r="AA146" s="32">
        <f t="shared" si="45"/>
        <v>3933.3333333333335</v>
      </c>
      <c r="AB146" s="259"/>
    </row>
    <row r="147" spans="1:28" s="33" customFormat="1" ht="24.75" hidden="1" customHeight="1" outlineLevel="3" x14ac:dyDescent="0.35">
      <c r="A147" s="27" t="s">
        <v>490</v>
      </c>
      <c r="B147" s="28" t="s">
        <v>11</v>
      </c>
      <c r="C147" s="30"/>
      <c r="D147" s="186">
        <f>Потребность!D147/S$2</f>
        <v>0</v>
      </c>
      <c r="E147" s="186">
        <f>Потребность!E147/T$2</f>
        <v>0</v>
      </c>
      <c r="F147" s="186">
        <f>Потребность!F147/U$2</f>
        <v>7.4003031164156484E-7</v>
      </c>
      <c r="G147" s="186">
        <f>Потребность!G147/V$2</f>
        <v>0</v>
      </c>
      <c r="H147" s="186">
        <f>Потребность!H147/W$2</f>
        <v>0</v>
      </c>
      <c r="I147" s="186">
        <f>Потребность!I147/X$2</f>
        <v>0</v>
      </c>
      <c r="J147" s="186">
        <f>Потребность!J147/Y$2</f>
        <v>0</v>
      </c>
      <c r="K147" s="191">
        <f>Потребность!K147</f>
        <v>1</v>
      </c>
      <c r="L147" s="30">
        <f t="shared" si="48"/>
        <v>324.33333333333331</v>
      </c>
      <c r="M147" s="30">
        <v>285</v>
      </c>
      <c r="N147" s="30">
        <v>312</v>
      </c>
      <c r="O147" s="30">
        <v>376</v>
      </c>
      <c r="P147" s="30">
        <f t="shared" si="46"/>
        <v>2.4001649774241419E-4</v>
      </c>
      <c r="Q147" s="273">
        <v>39</v>
      </c>
      <c r="R147" s="31">
        <f t="shared" si="47"/>
        <v>2.4001649774241419E-4</v>
      </c>
      <c r="S147" s="32">
        <f t="shared" si="38"/>
        <v>0</v>
      </c>
      <c r="T147" s="32">
        <f t="shared" si="39"/>
        <v>0</v>
      </c>
      <c r="U147" s="32">
        <f t="shared" si="40"/>
        <v>2.4001649774241419E-4</v>
      </c>
      <c r="V147" s="32">
        <f t="shared" si="41"/>
        <v>0</v>
      </c>
      <c r="W147" s="32">
        <f t="shared" si="42"/>
        <v>0</v>
      </c>
      <c r="X147" s="32">
        <f t="shared" si="43"/>
        <v>0</v>
      </c>
      <c r="Y147" s="32">
        <f t="shared" si="44"/>
        <v>0</v>
      </c>
      <c r="Z147" s="32">
        <f>Потребность!D147+Потребность!E147+Потребность!F147+Потребность!G147+Потребность!H147+Потребность!I147+Потребность!J147</f>
        <v>1</v>
      </c>
      <c r="AA147" s="32">
        <f t="shared" si="45"/>
        <v>324.33333333333331</v>
      </c>
      <c r="AB147" s="259"/>
    </row>
    <row r="148" spans="1:28" s="33" customFormat="1" ht="24.75" hidden="1" customHeight="1" outlineLevel="3" x14ac:dyDescent="0.35">
      <c r="A148" s="27" t="s">
        <v>491</v>
      </c>
      <c r="B148" s="28" t="s">
        <v>11</v>
      </c>
      <c r="C148" s="30"/>
      <c r="D148" s="186">
        <f>Потребность!D148/S$2</f>
        <v>0</v>
      </c>
      <c r="E148" s="186">
        <f>Потребность!E148/T$2</f>
        <v>0</v>
      </c>
      <c r="F148" s="186">
        <f>Потребность!F148/U$2</f>
        <v>7.4003031164156484E-7</v>
      </c>
      <c r="G148" s="186">
        <f>Потребность!G148/V$2</f>
        <v>0</v>
      </c>
      <c r="H148" s="186">
        <f>Потребность!H148/W$2</f>
        <v>0</v>
      </c>
      <c r="I148" s="186">
        <f>Потребность!I148/X$2</f>
        <v>0</v>
      </c>
      <c r="J148" s="186">
        <f>Потребность!J148/Y$2</f>
        <v>0</v>
      </c>
      <c r="K148" s="191">
        <f>Потребность!K148</f>
        <v>1</v>
      </c>
      <c r="L148" s="30">
        <f t="shared" si="48"/>
        <v>953.33333333333337</v>
      </c>
      <c r="M148" s="30">
        <v>920</v>
      </c>
      <c r="N148" s="30">
        <v>970</v>
      </c>
      <c r="O148" s="30">
        <v>970</v>
      </c>
      <c r="P148" s="30">
        <f t="shared" si="46"/>
        <v>7.0549556376495854E-4</v>
      </c>
      <c r="Q148" s="273">
        <v>224</v>
      </c>
      <c r="R148" s="31">
        <f t="shared" si="47"/>
        <v>7.0549556376495854E-4</v>
      </c>
      <c r="S148" s="32">
        <f t="shared" si="38"/>
        <v>0</v>
      </c>
      <c r="T148" s="32">
        <f t="shared" si="39"/>
        <v>0</v>
      </c>
      <c r="U148" s="32">
        <f t="shared" si="40"/>
        <v>7.0549556376495854E-4</v>
      </c>
      <c r="V148" s="32">
        <f t="shared" si="41"/>
        <v>0</v>
      </c>
      <c r="W148" s="32">
        <f t="shared" si="42"/>
        <v>0</v>
      </c>
      <c r="X148" s="32">
        <f t="shared" si="43"/>
        <v>0</v>
      </c>
      <c r="Y148" s="32">
        <f t="shared" si="44"/>
        <v>0</v>
      </c>
      <c r="Z148" s="32">
        <f>Потребность!D148+Потребность!E148+Потребность!F148+Потребность!G148+Потребность!H148+Потребность!I148+Потребность!J148</f>
        <v>1</v>
      </c>
      <c r="AA148" s="32">
        <f t="shared" si="45"/>
        <v>953.33333333333337</v>
      </c>
      <c r="AB148" s="259"/>
    </row>
    <row r="149" spans="1:28" s="33" customFormat="1" ht="24.75" hidden="1" customHeight="1" outlineLevel="3" x14ac:dyDescent="0.35">
      <c r="A149" s="27" t="s">
        <v>492</v>
      </c>
      <c r="B149" s="28" t="s">
        <v>11</v>
      </c>
      <c r="C149" s="30"/>
      <c r="D149" s="186">
        <f>Потребность!D149/S$2</f>
        <v>0</v>
      </c>
      <c r="E149" s="186">
        <f>Потребность!E149/T$2</f>
        <v>0</v>
      </c>
      <c r="F149" s="186">
        <f>Потребность!F149/U$2</f>
        <v>7.4003031164156484E-6</v>
      </c>
      <c r="G149" s="186">
        <f>Потребность!G149/V$2</f>
        <v>0</v>
      </c>
      <c r="H149" s="186">
        <f>Потребность!H149/W$2</f>
        <v>0</v>
      </c>
      <c r="I149" s="186">
        <f>Потребность!I149/X$2</f>
        <v>2.3741690408357073E-5</v>
      </c>
      <c r="J149" s="186">
        <f>Потребность!J149/Y$2</f>
        <v>0</v>
      </c>
      <c r="K149" s="191">
        <f>Потребность!K149</f>
        <v>1</v>
      </c>
      <c r="L149" s="30">
        <f t="shared" si="48"/>
        <v>98.726666666666645</v>
      </c>
      <c r="M149" s="30">
        <v>87.32</v>
      </c>
      <c r="N149" s="30">
        <v>104.95</v>
      </c>
      <c r="O149" s="30">
        <v>103.91</v>
      </c>
      <c r="P149" s="30">
        <f t="shared" si="46"/>
        <v>3.0745452140557277E-3</v>
      </c>
      <c r="Q149" s="273">
        <v>284</v>
      </c>
      <c r="R149" s="31">
        <f t="shared" si="47"/>
        <v>3.0745452140557277E-3</v>
      </c>
      <c r="S149" s="32">
        <f t="shared" si="38"/>
        <v>0</v>
      </c>
      <c r="T149" s="32">
        <f t="shared" si="39"/>
        <v>0</v>
      </c>
      <c r="U149" s="32">
        <f t="shared" si="40"/>
        <v>7.3060725900666213E-4</v>
      </c>
      <c r="V149" s="32">
        <f t="shared" si="41"/>
        <v>0</v>
      </c>
      <c r="W149" s="32">
        <f t="shared" si="42"/>
        <v>0</v>
      </c>
      <c r="X149" s="32">
        <f t="shared" si="43"/>
        <v>2.3439379550490654E-3</v>
      </c>
      <c r="Y149" s="32">
        <f t="shared" si="44"/>
        <v>0</v>
      </c>
      <c r="Z149" s="32">
        <f>Потребность!D149+Потребность!E149+Потребность!F149+Потребность!G149+Потребность!H149+Потребность!I149+Потребность!J149</f>
        <v>18</v>
      </c>
      <c r="AA149" s="32">
        <f t="shared" si="45"/>
        <v>1777.0799999999995</v>
      </c>
      <c r="AB149" s="259"/>
    </row>
    <row r="150" spans="1:28" s="33" customFormat="1" ht="24.75" hidden="1" customHeight="1" outlineLevel="3" x14ac:dyDescent="0.35">
      <c r="A150" s="27" t="s">
        <v>493</v>
      </c>
      <c r="B150" s="28" t="s">
        <v>11</v>
      </c>
      <c r="C150" s="30"/>
      <c r="D150" s="186">
        <f>Потребность!D150/S$2</f>
        <v>0</v>
      </c>
      <c r="E150" s="186">
        <f>Потребность!E150/T$2</f>
        <v>0</v>
      </c>
      <c r="F150" s="186">
        <f>Потребность!F150/U$2</f>
        <v>7.4003031164156484E-6</v>
      </c>
      <c r="G150" s="186">
        <f>Потребность!G150/V$2</f>
        <v>0</v>
      </c>
      <c r="H150" s="186">
        <f>Потребность!H150/W$2</f>
        <v>0</v>
      </c>
      <c r="I150" s="186">
        <f>Потребность!I150/X$2</f>
        <v>0</v>
      </c>
      <c r="J150" s="186">
        <f>Потребность!J150/Y$2</f>
        <v>0</v>
      </c>
      <c r="K150" s="191">
        <f>Потребность!K150</f>
        <v>1</v>
      </c>
      <c r="L150" s="30">
        <f t="shared" si="48"/>
        <v>205</v>
      </c>
      <c r="M150" s="30">
        <v>205</v>
      </c>
      <c r="N150" s="30">
        <v>205</v>
      </c>
      <c r="O150" s="30">
        <v>205</v>
      </c>
      <c r="P150" s="30">
        <f t="shared" si="46"/>
        <v>1.517062138865208E-3</v>
      </c>
      <c r="Q150" s="273">
        <f>AVERAGE(M150:O150)-L150</f>
        <v>0</v>
      </c>
      <c r="R150" s="31">
        <f t="shared" si="47"/>
        <v>1.517062138865208E-3</v>
      </c>
      <c r="S150" s="32">
        <f t="shared" si="38"/>
        <v>0</v>
      </c>
      <c r="T150" s="32">
        <f t="shared" si="39"/>
        <v>0</v>
      </c>
      <c r="U150" s="32">
        <f t="shared" si="40"/>
        <v>1.517062138865208E-3</v>
      </c>
      <c r="V150" s="32">
        <f t="shared" si="41"/>
        <v>0</v>
      </c>
      <c r="W150" s="32">
        <f t="shared" si="42"/>
        <v>0</v>
      </c>
      <c r="X150" s="32">
        <f t="shared" si="43"/>
        <v>0</v>
      </c>
      <c r="Y150" s="32">
        <f t="shared" si="44"/>
        <v>0</v>
      </c>
      <c r="Z150" s="32">
        <f>Потребность!D150+Потребность!E150+Потребность!F150+Потребность!G150+Потребность!H150+Потребность!I150+Потребность!J150</f>
        <v>10</v>
      </c>
      <c r="AA150" s="32">
        <f t="shared" si="45"/>
        <v>2050</v>
      </c>
      <c r="AB150" s="259"/>
    </row>
    <row r="151" spans="1:28" s="33" customFormat="1" ht="24.75" hidden="1" customHeight="1" outlineLevel="3" x14ac:dyDescent="0.35">
      <c r="A151" s="27" t="s">
        <v>494</v>
      </c>
      <c r="B151" s="28" t="s">
        <v>11</v>
      </c>
      <c r="C151" s="30"/>
      <c r="D151" s="186">
        <f>Потребность!D151/S$2</f>
        <v>0</v>
      </c>
      <c r="E151" s="186">
        <f>Потребность!E151/T$2</f>
        <v>0</v>
      </c>
      <c r="F151" s="186">
        <f>Потребность!F151/U$2</f>
        <v>7.4003031164156484E-6</v>
      </c>
      <c r="G151" s="186">
        <f>Потребность!G151/V$2</f>
        <v>0</v>
      </c>
      <c r="H151" s="186">
        <f>Потребность!H151/W$2</f>
        <v>0</v>
      </c>
      <c r="I151" s="186">
        <f>Потребность!I151/X$2</f>
        <v>0</v>
      </c>
      <c r="J151" s="186">
        <f>Потребность!J151/Y$2</f>
        <v>0</v>
      </c>
      <c r="K151" s="191">
        <f>Потребность!K151</f>
        <v>1</v>
      </c>
      <c r="L151" s="30">
        <f t="shared" si="48"/>
        <v>336.66666666666669</v>
      </c>
      <c r="M151" s="30">
        <v>400</v>
      </c>
      <c r="N151" s="30">
        <v>390</v>
      </c>
      <c r="O151" s="30">
        <v>220</v>
      </c>
      <c r="P151" s="30">
        <f t="shared" si="46"/>
        <v>2.4914353825266017E-3</v>
      </c>
      <c r="Q151" s="273">
        <v>220</v>
      </c>
      <c r="R151" s="31">
        <f t="shared" si="47"/>
        <v>2.4914353825266017E-3</v>
      </c>
      <c r="S151" s="32">
        <f t="shared" si="38"/>
        <v>0</v>
      </c>
      <c r="T151" s="32">
        <f t="shared" si="39"/>
        <v>0</v>
      </c>
      <c r="U151" s="32">
        <f t="shared" si="40"/>
        <v>2.4914353825266017E-3</v>
      </c>
      <c r="V151" s="32">
        <f t="shared" si="41"/>
        <v>0</v>
      </c>
      <c r="W151" s="32">
        <f t="shared" si="42"/>
        <v>0</v>
      </c>
      <c r="X151" s="32">
        <f t="shared" si="43"/>
        <v>0</v>
      </c>
      <c r="Y151" s="32">
        <f t="shared" si="44"/>
        <v>0</v>
      </c>
      <c r="Z151" s="32">
        <f>Потребность!D151+Потребность!E151+Потребность!F151+Потребность!G151+Потребность!H151+Потребность!I151+Потребность!J151</f>
        <v>10</v>
      </c>
      <c r="AA151" s="32">
        <f t="shared" si="45"/>
        <v>3366.666666666667</v>
      </c>
      <c r="AB151" s="259"/>
    </row>
    <row r="152" spans="1:28" s="33" customFormat="1" ht="24.75" hidden="1" customHeight="1" outlineLevel="3" x14ac:dyDescent="0.35">
      <c r="A152" s="27" t="s">
        <v>495</v>
      </c>
      <c r="B152" s="28" t="s">
        <v>250</v>
      </c>
      <c r="C152" s="30"/>
      <c r="D152" s="186">
        <f>Потребность!D152/S$2</f>
        <v>0</v>
      </c>
      <c r="E152" s="186">
        <f>Потребность!E152/T$2</f>
        <v>0</v>
      </c>
      <c r="F152" s="186">
        <f>Потребность!F152/U$2</f>
        <v>7.4003031164156484E-7</v>
      </c>
      <c r="G152" s="186">
        <f>Потребность!G152/V$2</f>
        <v>0</v>
      </c>
      <c r="H152" s="186">
        <f>Потребность!H152/W$2</f>
        <v>0</v>
      </c>
      <c r="I152" s="186">
        <f>Потребность!I152/X$2</f>
        <v>0</v>
      </c>
      <c r="J152" s="186">
        <f>Потребность!J152/Y$2</f>
        <v>0</v>
      </c>
      <c r="K152" s="191">
        <f>Потребность!K152</f>
        <v>1</v>
      </c>
      <c r="L152" s="30">
        <f t="shared" si="48"/>
        <v>1165.3333333333333</v>
      </c>
      <c r="M152" s="30">
        <v>1245</v>
      </c>
      <c r="N152" s="30">
        <v>321</v>
      </c>
      <c r="O152" s="30">
        <v>1930</v>
      </c>
      <c r="P152" s="30">
        <f t="shared" si="46"/>
        <v>8.6238198983297021E-4</v>
      </c>
      <c r="Q152" s="273">
        <v>219</v>
      </c>
      <c r="R152" s="31">
        <f t="shared" si="47"/>
        <v>8.6238198983297021E-4</v>
      </c>
      <c r="S152" s="32">
        <f t="shared" si="38"/>
        <v>0</v>
      </c>
      <c r="T152" s="32">
        <f t="shared" si="39"/>
        <v>0</v>
      </c>
      <c r="U152" s="32">
        <f t="shared" si="40"/>
        <v>8.6238198983297021E-4</v>
      </c>
      <c r="V152" s="32">
        <f t="shared" si="41"/>
        <v>0</v>
      </c>
      <c r="W152" s="32">
        <f t="shared" si="42"/>
        <v>0</v>
      </c>
      <c r="X152" s="32">
        <f t="shared" si="43"/>
        <v>0</v>
      </c>
      <c r="Y152" s="32">
        <f t="shared" si="44"/>
        <v>0</v>
      </c>
      <c r="Z152" s="32">
        <f>Потребность!D152+Потребность!E152+Потребность!F152+Потребность!G152+Потребность!H152+Потребность!I152+Потребность!J152</f>
        <v>1</v>
      </c>
      <c r="AA152" s="32">
        <f t="shared" si="45"/>
        <v>1165.3333333333333</v>
      </c>
      <c r="AB152" s="259"/>
    </row>
    <row r="153" spans="1:28" s="33" customFormat="1" ht="24.75" hidden="1" customHeight="1" outlineLevel="3" x14ac:dyDescent="0.35">
      <c r="A153" s="27" t="s">
        <v>496</v>
      </c>
      <c r="B153" s="28" t="s">
        <v>250</v>
      </c>
      <c r="C153" s="30"/>
      <c r="D153" s="186">
        <f>Потребность!D153/S$2</f>
        <v>0</v>
      </c>
      <c r="E153" s="186">
        <f>Потребность!E153/T$2</f>
        <v>0</v>
      </c>
      <c r="F153" s="186">
        <f>Потребность!F153/U$2</f>
        <v>7.4003031164156484E-7</v>
      </c>
      <c r="G153" s="186">
        <f>Потребность!G153/V$2</f>
        <v>0</v>
      </c>
      <c r="H153" s="186">
        <f>Потребность!H153/W$2</f>
        <v>0</v>
      </c>
      <c r="I153" s="186">
        <f>Потребность!I153/X$2</f>
        <v>0</v>
      </c>
      <c r="J153" s="186">
        <f>Потребность!J153/Y$2</f>
        <v>0</v>
      </c>
      <c r="K153" s="191">
        <f>Потребность!K153</f>
        <v>1</v>
      </c>
      <c r="L153" s="30">
        <f t="shared" si="48"/>
        <v>2331.6666666666665</v>
      </c>
      <c r="M153" s="30">
        <v>2015</v>
      </c>
      <c r="N153" s="30">
        <v>1830</v>
      </c>
      <c r="O153" s="30">
        <v>3150</v>
      </c>
      <c r="P153" s="30">
        <f t="shared" si="46"/>
        <v>1.7255040099775818E-3</v>
      </c>
      <c r="Q153" s="273">
        <v>155</v>
      </c>
      <c r="R153" s="31">
        <f t="shared" si="47"/>
        <v>1.7255040099775818E-3</v>
      </c>
      <c r="S153" s="32">
        <f t="shared" si="38"/>
        <v>0</v>
      </c>
      <c r="T153" s="32">
        <f t="shared" si="39"/>
        <v>0</v>
      </c>
      <c r="U153" s="32">
        <f t="shared" si="40"/>
        <v>1.7255040099775818E-3</v>
      </c>
      <c r="V153" s="32">
        <f t="shared" si="41"/>
        <v>0</v>
      </c>
      <c r="W153" s="32">
        <f t="shared" si="42"/>
        <v>0</v>
      </c>
      <c r="X153" s="32">
        <f t="shared" si="43"/>
        <v>0</v>
      </c>
      <c r="Y153" s="32">
        <f t="shared" si="44"/>
        <v>0</v>
      </c>
      <c r="Z153" s="32">
        <f>Потребность!D153+Потребность!E153+Потребность!F153+Потребность!G153+Потребность!H153+Потребность!I153+Потребность!J153</f>
        <v>1</v>
      </c>
      <c r="AA153" s="32">
        <f t="shared" si="45"/>
        <v>2331.6666666666665</v>
      </c>
      <c r="AB153" s="259"/>
    </row>
    <row r="154" spans="1:28" s="33" customFormat="1" ht="24.75" hidden="1" customHeight="1" outlineLevel="3" x14ac:dyDescent="0.35">
      <c r="A154" s="27" t="s">
        <v>497</v>
      </c>
      <c r="B154" s="28" t="s">
        <v>250</v>
      </c>
      <c r="C154" s="30"/>
      <c r="D154" s="186">
        <f>Потребность!D154/S$2</f>
        <v>0</v>
      </c>
      <c r="E154" s="186">
        <f>Потребность!E154/T$2</f>
        <v>0</v>
      </c>
      <c r="F154" s="186">
        <f>Потребность!F154/U$2</f>
        <v>0</v>
      </c>
      <c r="G154" s="186">
        <f>Потребность!G154/V$2</f>
        <v>0</v>
      </c>
      <c r="H154" s="186">
        <f>Потребность!H154/W$2</f>
        <v>0</v>
      </c>
      <c r="I154" s="186">
        <f>Потребность!I154/X$2</f>
        <v>0</v>
      </c>
      <c r="J154" s="186">
        <f>Потребность!J154/Y$2</f>
        <v>0</v>
      </c>
      <c r="K154" s="191">
        <f>Потребность!K154</f>
        <v>1</v>
      </c>
      <c r="L154" s="30">
        <f t="shared" si="48"/>
        <v>4121.666666666667</v>
      </c>
      <c r="M154" s="30">
        <v>3800</v>
      </c>
      <c r="N154" s="30">
        <v>4070</v>
      </c>
      <c r="O154" s="30">
        <v>4495</v>
      </c>
      <c r="P154" s="30">
        <f t="shared" si="46"/>
        <v>0</v>
      </c>
      <c r="Q154" s="273">
        <v>154</v>
      </c>
      <c r="R154" s="31">
        <f t="shared" si="47"/>
        <v>0</v>
      </c>
      <c r="S154" s="32">
        <f t="shared" si="38"/>
        <v>0</v>
      </c>
      <c r="T154" s="32">
        <f t="shared" si="39"/>
        <v>0</v>
      </c>
      <c r="U154" s="32">
        <f t="shared" si="40"/>
        <v>0</v>
      </c>
      <c r="V154" s="32">
        <f t="shared" si="41"/>
        <v>0</v>
      </c>
      <c r="W154" s="32">
        <f t="shared" si="42"/>
        <v>0</v>
      </c>
      <c r="X154" s="32">
        <f t="shared" si="43"/>
        <v>0</v>
      </c>
      <c r="Y154" s="32">
        <f t="shared" si="44"/>
        <v>0</v>
      </c>
      <c r="Z154" s="32">
        <f>Потребность!D154+Потребность!E154+Потребность!F154+Потребность!G154+Потребность!H154+Потребность!I154+Потребность!J154</f>
        <v>0</v>
      </c>
      <c r="AA154" s="32">
        <f t="shared" si="45"/>
        <v>0</v>
      </c>
      <c r="AB154" s="259"/>
    </row>
    <row r="155" spans="1:28" s="33" customFormat="1" ht="24.75" hidden="1" customHeight="1" outlineLevel="3" x14ac:dyDescent="0.35">
      <c r="A155" s="27" t="s">
        <v>498</v>
      </c>
      <c r="B155" s="28" t="s">
        <v>198</v>
      </c>
      <c r="C155" s="30"/>
      <c r="D155" s="186">
        <f>Потребность!D155/S$2</f>
        <v>0</v>
      </c>
      <c r="E155" s="186">
        <f>Потребность!E155/T$2</f>
        <v>0</v>
      </c>
      <c r="F155" s="186">
        <f>Потребность!F155/U$2</f>
        <v>0</v>
      </c>
      <c r="G155" s="186">
        <f>Потребность!G155/V$2</f>
        <v>0</v>
      </c>
      <c r="H155" s="186">
        <f>Потребность!H155/W$2</f>
        <v>0</v>
      </c>
      <c r="I155" s="186">
        <f>Потребность!I155/X$2</f>
        <v>0</v>
      </c>
      <c r="J155" s="186">
        <f>Потребность!J155/Y$2</f>
        <v>0</v>
      </c>
      <c r="K155" s="191">
        <f>Потребность!K155</f>
        <v>1</v>
      </c>
      <c r="L155" s="30">
        <f t="shared" si="48"/>
        <v>566.66666666666663</v>
      </c>
      <c r="M155" s="30">
        <v>570</v>
      </c>
      <c r="N155" s="30">
        <v>470</v>
      </c>
      <c r="O155" s="30">
        <v>660</v>
      </c>
      <c r="P155" s="30">
        <f t="shared" si="46"/>
        <v>0</v>
      </c>
      <c r="Q155" s="273">
        <v>153</v>
      </c>
      <c r="R155" s="31">
        <f t="shared" si="47"/>
        <v>0</v>
      </c>
      <c r="S155" s="32">
        <f t="shared" si="38"/>
        <v>0</v>
      </c>
      <c r="T155" s="32">
        <f t="shared" si="39"/>
        <v>0</v>
      </c>
      <c r="U155" s="32">
        <f t="shared" si="40"/>
        <v>0</v>
      </c>
      <c r="V155" s="32">
        <f t="shared" si="41"/>
        <v>0</v>
      </c>
      <c r="W155" s="32">
        <f t="shared" si="42"/>
        <v>0</v>
      </c>
      <c r="X155" s="32">
        <f t="shared" si="43"/>
        <v>0</v>
      </c>
      <c r="Y155" s="32">
        <f t="shared" si="44"/>
        <v>0</v>
      </c>
      <c r="Z155" s="32">
        <f>Потребность!D155+Потребность!E155+Потребность!F155+Потребность!G155+Потребность!H155+Потребность!I155+Потребность!J155</f>
        <v>0</v>
      </c>
      <c r="AA155" s="32">
        <f t="shared" si="45"/>
        <v>0</v>
      </c>
      <c r="AB155" s="259"/>
    </row>
    <row r="156" spans="1:28" s="33" customFormat="1" ht="24.75" hidden="1" customHeight="1" outlineLevel="3" x14ac:dyDescent="0.35">
      <c r="A156" s="27" t="s">
        <v>499</v>
      </c>
      <c r="B156" s="28" t="s">
        <v>11</v>
      </c>
      <c r="C156" s="30"/>
      <c r="D156" s="186">
        <f>Потребность!D156/S$2</f>
        <v>0</v>
      </c>
      <c r="E156" s="186">
        <f>Потребность!E156/T$2</f>
        <v>0</v>
      </c>
      <c r="F156" s="186">
        <f>Потребность!F156/U$2</f>
        <v>0</v>
      </c>
      <c r="G156" s="186">
        <f>Потребность!G156/V$2</f>
        <v>0</v>
      </c>
      <c r="H156" s="186">
        <f>Потребность!H156/W$2</f>
        <v>0</v>
      </c>
      <c r="I156" s="186">
        <f>Потребность!I156/X$2</f>
        <v>0</v>
      </c>
      <c r="J156" s="186">
        <f>Потребность!J156/Y$2</f>
        <v>0</v>
      </c>
      <c r="K156" s="191">
        <f>Потребность!K156</f>
        <v>1</v>
      </c>
      <c r="L156" s="30">
        <f t="shared" si="48"/>
        <v>1407</v>
      </c>
      <c r="M156" s="30">
        <v>1246</v>
      </c>
      <c r="N156" s="30">
        <v>1945</v>
      </c>
      <c r="O156" s="30">
        <v>1030</v>
      </c>
      <c r="P156" s="30">
        <f t="shared" si="46"/>
        <v>0</v>
      </c>
      <c r="Q156" s="273">
        <v>152</v>
      </c>
      <c r="R156" s="31">
        <f t="shared" si="47"/>
        <v>0</v>
      </c>
      <c r="S156" s="32">
        <f t="shared" si="38"/>
        <v>0</v>
      </c>
      <c r="T156" s="32">
        <f t="shared" si="39"/>
        <v>0</v>
      </c>
      <c r="U156" s="32">
        <f t="shared" si="40"/>
        <v>0</v>
      </c>
      <c r="V156" s="32">
        <f t="shared" si="41"/>
        <v>0</v>
      </c>
      <c r="W156" s="32">
        <f t="shared" si="42"/>
        <v>0</v>
      </c>
      <c r="X156" s="32">
        <f t="shared" si="43"/>
        <v>0</v>
      </c>
      <c r="Y156" s="32">
        <f t="shared" si="44"/>
        <v>0</v>
      </c>
      <c r="Z156" s="32">
        <f>Потребность!D156+Потребность!E156+Потребность!F156+Потребность!G156+Потребность!H156+Потребность!I156+Потребность!J156</f>
        <v>0</v>
      </c>
      <c r="AA156" s="32">
        <f t="shared" si="45"/>
        <v>0</v>
      </c>
      <c r="AB156" s="259"/>
    </row>
    <row r="157" spans="1:28" s="33" customFormat="1" ht="24.75" hidden="1" customHeight="1" outlineLevel="3" x14ac:dyDescent="0.35">
      <c r="A157" s="27" t="s">
        <v>500</v>
      </c>
      <c r="B157" s="28" t="s">
        <v>11</v>
      </c>
      <c r="C157" s="30"/>
      <c r="D157" s="186">
        <f>Потребность!D157/S$2</f>
        <v>0</v>
      </c>
      <c r="E157" s="186">
        <f>Потребность!E157/T$2</f>
        <v>0</v>
      </c>
      <c r="F157" s="186">
        <f>Потребность!F157/U$2</f>
        <v>1.4800606232831297E-5</v>
      </c>
      <c r="G157" s="186">
        <f>Потребность!G157/V$2</f>
        <v>0</v>
      </c>
      <c r="H157" s="186">
        <f>Потребность!H157/W$2</f>
        <v>0</v>
      </c>
      <c r="I157" s="186">
        <f>Потребность!I157/X$2</f>
        <v>0</v>
      </c>
      <c r="J157" s="186">
        <f>Потребность!J157/Y$2</f>
        <v>0</v>
      </c>
      <c r="K157" s="191">
        <f>Потребность!K157</f>
        <v>1</v>
      </c>
      <c r="L157" s="30">
        <f t="shared" si="48"/>
        <v>179.66666666666666</v>
      </c>
      <c r="M157" s="30">
        <v>165</v>
      </c>
      <c r="N157" s="30">
        <v>224</v>
      </c>
      <c r="O157" s="30">
        <v>150</v>
      </c>
      <c r="P157" s="30">
        <f t="shared" si="46"/>
        <v>2.6591755864986896E-3</v>
      </c>
      <c r="Q157" s="273">
        <v>215</v>
      </c>
      <c r="R157" s="31">
        <f t="shared" si="47"/>
        <v>2.6591755864986896E-3</v>
      </c>
      <c r="S157" s="32">
        <f t="shared" si="38"/>
        <v>0</v>
      </c>
      <c r="T157" s="32">
        <f t="shared" si="39"/>
        <v>0</v>
      </c>
      <c r="U157" s="32">
        <f t="shared" si="40"/>
        <v>2.6591755864986896E-3</v>
      </c>
      <c r="V157" s="32">
        <f t="shared" si="41"/>
        <v>0</v>
      </c>
      <c r="W157" s="32">
        <f t="shared" si="42"/>
        <v>0</v>
      </c>
      <c r="X157" s="32">
        <f t="shared" si="43"/>
        <v>0</v>
      </c>
      <c r="Y157" s="32">
        <f t="shared" si="44"/>
        <v>0</v>
      </c>
      <c r="Z157" s="32">
        <f>Потребность!D157+Потребность!E157+Потребность!F157+Потребность!G157+Потребность!H157+Потребность!I157+Потребность!J157</f>
        <v>20</v>
      </c>
      <c r="AA157" s="32">
        <f t="shared" si="45"/>
        <v>3593.3333333333335</v>
      </c>
      <c r="AB157" s="259"/>
    </row>
    <row r="158" spans="1:28" s="33" customFormat="1" ht="24.75" hidden="1" customHeight="1" outlineLevel="3" x14ac:dyDescent="0.35">
      <c r="A158" s="27" t="s">
        <v>501</v>
      </c>
      <c r="B158" s="28" t="s">
        <v>11</v>
      </c>
      <c r="C158" s="30"/>
      <c r="D158" s="186">
        <f>Потребность!D158/S$2</f>
        <v>0</v>
      </c>
      <c r="E158" s="186">
        <f>Потребность!E158/T$2</f>
        <v>0</v>
      </c>
      <c r="F158" s="186">
        <f>Потребность!F158/U$2</f>
        <v>3.7001515582078242E-6</v>
      </c>
      <c r="G158" s="186">
        <f>Потребность!G158/V$2</f>
        <v>0</v>
      </c>
      <c r="H158" s="186">
        <f>Потребность!H158/W$2</f>
        <v>0</v>
      </c>
      <c r="I158" s="186">
        <f>Потребность!I158/X$2</f>
        <v>0</v>
      </c>
      <c r="J158" s="186">
        <f>Потребность!J158/Y$2</f>
        <v>0</v>
      </c>
      <c r="K158" s="191">
        <f>Потребность!K158</f>
        <v>1</v>
      </c>
      <c r="L158" s="30">
        <f t="shared" si="48"/>
        <v>20451</v>
      </c>
      <c r="M158" s="30">
        <v>21313</v>
      </c>
      <c r="N158" s="30">
        <v>20020</v>
      </c>
      <c r="O158" s="30">
        <v>20020</v>
      </c>
      <c r="P158" s="30">
        <f t="shared" si="46"/>
        <v>7.5671799516908209E-2</v>
      </c>
      <c r="Q158" s="273">
        <v>217</v>
      </c>
      <c r="R158" s="31">
        <f t="shared" si="47"/>
        <v>7.5671799516908209E-2</v>
      </c>
      <c r="S158" s="32">
        <f t="shared" si="38"/>
        <v>0</v>
      </c>
      <c r="T158" s="32">
        <f t="shared" si="39"/>
        <v>0</v>
      </c>
      <c r="U158" s="32">
        <f t="shared" si="40"/>
        <v>7.5671799516908209E-2</v>
      </c>
      <c r="V158" s="32">
        <f t="shared" si="41"/>
        <v>0</v>
      </c>
      <c r="W158" s="32">
        <f t="shared" si="42"/>
        <v>0</v>
      </c>
      <c r="X158" s="32">
        <f t="shared" si="43"/>
        <v>0</v>
      </c>
      <c r="Y158" s="32">
        <f t="shared" si="44"/>
        <v>0</v>
      </c>
      <c r="Z158" s="32">
        <f>Потребность!D158+Потребность!E158+Потребность!F158+Потребность!G158+Потребность!H158+Потребность!I158+Потребность!J158</f>
        <v>5</v>
      </c>
      <c r="AA158" s="32">
        <f t="shared" si="45"/>
        <v>102255</v>
      </c>
      <c r="AB158" s="259"/>
    </row>
    <row r="159" spans="1:28" s="33" customFormat="1" ht="24.75" hidden="1" customHeight="1" outlineLevel="3" x14ac:dyDescent="0.35">
      <c r="A159" s="27" t="s">
        <v>502</v>
      </c>
      <c r="B159" s="28" t="s">
        <v>11</v>
      </c>
      <c r="C159" s="30"/>
      <c r="D159" s="186">
        <f>Потребность!D159/S$2</f>
        <v>0</v>
      </c>
      <c r="E159" s="186">
        <f>Потребность!E159/T$2</f>
        <v>0</v>
      </c>
      <c r="F159" s="186">
        <f>Потребность!F159/U$2</f>
        <v>7.4003031164156484E-7</v>
      </c>
      <c r="G159" s="186">
        <f>Потребность!G159/V$2</f>
        <v>0</v>
      </c>
      <c r="H159" s="186">
        <f>Потребность!H159/W$2</f>
        <v>0</v>
      </c>
      <c r="I159" s="186">
        <f>Потребность!I159/X$2</f>
        <v>0</v>
      </c>
      <c r="J159" s="186">
        <f>Потребность!J159/Y$2</f>
        <v>0</v>
      </c>
      <c r="K159" s="191">
        <f>Потребность!K159</f>
        <v>1</v>
      </c>
      <c r="L159" s="30">
        <f t="shared" si="48"/>
        <v>4410.666666666667</v>
      </c>
      <c r="M159" s="30">
        <v>4380</v>
      </c>
      <c r="N159" s="30">
        <v>4610</v>
      </c>
      <c r="O159" s="30">
        <v>4242</v>
      </c>
      <c r="P159" s="30">
        <f t="shared" si="46"/>
        <v>3.2640270278803955E-3</v>
      </c>
      <c r="Q159" s="273">
        <v>216</v>
      </c>
      <c r="R159" s="31">
        <f t="shared" si="47"/>
        <v>3.2640270278803955E-3</v>
      </c>
      <c r="S159" s="32">
        <f t="shared" si="38"/>
        <v>0</v>
      </c>
      <c r="T159" s="32">
        <f t="shared" si="39"/>
        <v>0</v>
      </c>
      <c r="U159" s="32">
        <f t="shared" si="40"/>
        <v>3.2640270278803955E-3</v>
      </c>
      <c r="V159" s="32">
        <f t="shared" si="41"/>
        <v>0</v>
      </c>
      <c r="W159" s="32">
        <f t="shared" si="42"/>
        <v>0</v>
      </c>
      <c r="X159" s="32">
        <f t="shared" si="43"/>
        <v>0</v>
      </c>
      <c r="Y159" s="32">
        <f t="shared" si="44"/>
        <v>0</v>
      </c>
      <c r="Z159" s="32">
        <f>Потребность!D159+Потребность!E159+Потребность!F159+Потребность!G159+Потребность!H159+Потребность!I159+Потребность!J159</f>
        <v>1</v>
      </c>
      <c r="AA159" s="32">
        <f t="shared" si="45"/>
        <v>4410.666666666667</v>
      </c>
      <c r="AB159" s="259"/>
    </row>
    <row r="160" spans="1:28" s="33" customFormat="1" ht="24.75" hidden="1" customHeight="1" outlineLevel="3" x14ac:dyDescent="0.35">
      <c r="A160" s="27" t="s">
        <v>503</v>
      </c>
      <c r="B160" s="28" t="s">
        <v>11</v>
      </c>
      <c r="C160" s="30"/>
      <c r="D160" s="186">
        <f>Потребность!D160/S$2</f>
        <v>0</v>
      </c>
      <c r="E160" s="186">
        <f>Потребность!E160/T$2</f>
        <v>0</v>
      </c>
      <c r="F160" s="186">
        <f>Потребность!F160/U$2</f>
        <v>7.400303116415649E-5</v>
      </c>
      <c r="G160" s="186">
        <f>Потребность!G160/V$2</f>
        <v>0</v>
      </c>
      <c r="H160" s="186">
        <f>Потребность!H160/W$2</f>
        <v>0</v>
      </c>
      <c r="I160" s="186">
        <f>Потребность!I160/X$2</f>
        <v>0</v>
      </c>
      <c r="J160" s="186">
        <f>Потребность!J160/Y$2</f>
        <v>0</v>
      </c>
      <c r="K160" s="191">
        <f>Потребность!K160</f>
        <v>1</v>
      </c>
      <c r="L160" s="30">
        <f t="shared" si="48"/>
        <v>45</v>
      </c>
      <c r="M160" s="30">
        <v>32</v>
      </c>
      <c r="N160" s="30">
        <v>73</v>
      </c>
      <c r="O160" s="30">
        <v>30</v>
      </c>
      <c r="P160" s="30">
        <f t="shared" si="46"/>
        <v>3.3301364023870421E-3</v>
      </c>
      <c r="Q160" s="273">
        <v>151</v>
      </c>
      <c r="R160" s="31">
        <f t="shared" si="47"/>
        <v>3.3301364023870421E-3</v>
      </c>
      <c r="S160" s="32">
        <f t="shared" si="38"/>
        <v>0</v>
      </c>
      <c r="T160" s="32">
        <f t="shared" si="39"/>
        <v>0</v>
      </c>
      <c r="U160" s="32">
        <f t="shared" si="40"/>
        <v>3.3301364023870421E-3</v>
      </c>
      <c r="V160" s="32">
        <f t="shared" si="41"/>
        <v>0</v>
      </c>
      <c r="W160" s="32">
        <f t="shared" si="42"/>
        <v>0</v>
      </c>
      <c r="X160" s="32">
        <f t="shared" si="43"/>
        <v>0</v>
      </c>
      <c r="Y160" s="32">
        <f t="shared" si="44"/>
        <v>0</v>
      </c>
      <c r="Z160" s="32">
        <f>Потребность!D160+Потребность!E160+Потребность!F160+Потребность!G160+Потребность!H160+Потребность!I160+Потребность!J160</f>
        <v>100</v>
      </c>
      <c r="AA160" s="32">
        <f t="shared" si="45"/>
        <v>4500.0000000000009</v>
      </c>
      <c r="AB160" s="259"/>
    </row>
    <row r="161" spans="1:28" s="33" customFormat="1" ht="24.75" hidden="1" customHeight="1" outlineLevel="3" x14ac:dyDescent="0.35">
      <c r="A161" s="27" t="s">
        <v>504</v>
      </c>
      <c r="B161" s="28" t="s">
        <v>505</v>
      </c>
      <c r="C161" s="30"/>
      <c r="D161" s="186">
        <f>Потребность!D161/S$2</f>
        <v>0</v>
      </c>
      <c r="E161" s="186">
        <f>Потребность!E161/T$2</f>
        <v>0</v>
      </c>
      <c r="F161" s="186">
        <f>Потребность!F161/U$2</f>
        <v>2.9601212465662593E-6</v>
      </c>
      <c r="G161" s="186">
        <f>Потребность!G161/V$2</f>
        <v>0</v>
      </c>
      <c r="H161" s="186">
        <f>Потребность!H161/W$2</f>
        <v>0</v>
      </c>
      <c r="I161" s="186">
        <f>Потребность!I161/X$2</f>
        <v>0</v>
      </c>
      <c r="J161" s="186">
        <f>Потребность!J161/Y$2</f>
        <v>0</v>
      </c>
      <c r="K161" s="191">
        <f>Потребность!K161</f>
        <v>1</v>
      </c>
      <c r="L161" s="30">
        <f t="shared" si="48"/>
        <v>201.66666666666666</v>
      </c>
      <c r="M161" s="30">
        <v>225</v>
      </c>
      <c r="N161" s="30">
        <v>210</v>
      </c>
      <c r="O161" s="30">
        <v>170</v>
      </c>
      <c r="P161" s="30">
        <f t="shared" si="46"/>
        <v>5.9695778472419563E-4</v>
      </c>
      <c r="Q161" s="273">
        <v>214</v>
      </c>
      <c r="R161" s="31">
        <f t="shared" si="47"/>
        <v>5.9695778472419563E-4</v>
      </c>
      <c r="S161" s="32">
        <f t="shared" si="38"/>
        <v>0</v>
      </c>
      <c r="T161" s="32">
        <f t="shared" si="39"/>
        <v>0</v>
      </c>
      <c r="U161" s="32">
        <f t="shared" si="40"/>
        <v>5.9695778472419563E-4</v>
      </c>
      <c r="V161" s="32">
        <f t="shared" si="41"/>
        <v>0</v>
      </c>
      <c r="W161" s="32">
        <f t="shared" si="42"/>
        <v>0</v>
      </c>
      <c r="X161" s="32">
        <f t="shared" si="43"/>
        <v>0</v>
      </c>
      <c r="Y161" s="32">
        <f t="shared" si="44"/>
        <v>0</v>
      </c>
      <c r="Z161" s="32">
        <f>Потребность!D161+Потребность!E161+Потребность!F161+Потребность!G161+Потребность!H161+Потребность!I161+Потребность!J161</f>
        <v>4</v>
      </c>
      <c r="AA161" s="32">
        <f t="shared" si="45"/>
        <v>806.66666666666663</v>
      </c>
      <c r="AB161" s="259"/>
    </row>
    <row r="162" spans="1:28" s="33" customFormat="1" ht="24.75" hidden="1" customHeight="1" outlineLevel="3" x14ac:dyDescent="0.35">
      <c r="A162" s="27" t="s">
        <v>506</v>
      </c>
      <c r="B162" s="28" t="s">
        <v>11</v>
      </c>
      <c r="C162" s="30"/>
      <c r="D162" s="186">
        <f>Потребность!D162/S$2</f>
        <v>0</v>
      </c>
      <c r="E162" s="186">
        <f>Потребность!E162/T$2</f>
        <v>0</v>
      </c>
      <c r="F162" s="186">
        <f>Потребность!F162/U$2</f>
        <v>1.4800606232831297E-6</v>
      </c>
      <c r="G162" s="186">
        <f>Потребность!G162/V$2</f>
        <v>0</v>
      </c>
      <c r="H162" s="186">
        <f>Потребность!H162/W$2</f>
        <v>0</v>
      </c>
      <c r="I162" s="186">
        <f>Потребность!I162/X$2</f>
        <v>0</v>
      </c>
      <c r="J162" s="186">
        <f>Потребность!J162/Y$2</f>
        <v>0</v>
      </c>
      <c r="K162" s="191">
        <f>Потребность!K162</f>
        <v>1</v>
      </c>
      <c r="L162" s="30">
        <f t="shared" si="48"/>
        <v>300</v>
      </c>
      <c r="M162" s="30">
        <v>340</v>
      </c>
      <c r="N162" s="30">
        <v>320</v>
      </c>
      <c r="O162" s="30">
        <v>240</v>
      </c>
      <c r="P162" s="30">
        <f t="shared" ref="P162:P193" si="49">(SUM(C162:J162))*L162</f>
        <v>4.4401818698493889E-4</v>
      </c>
      <c r="Q162" s="273">
        <v>190</v>
      </c>
      <c r="R162" s="31">
        <f t="shared" si="47"/>
        <v>4.4401818698493889E-4</v>
      </c>
      <c r="S162" s="32">
        <f t="shared" ref="S162:S225" si="50">D162*$L162/$K162</f>
        <v>0</v>
      </c>
      <c r="T162" s="32">
        <f t="shared" ref="T162:T225" si="51">E162*$L162/$K162</f>
        <v>0</v>
      </c>
      <c r="U162" s="32">
        <f t="shared" ref="U162:U225" si="52">F162*$L162/$K162</f>
        <v>4.4401818698493889E-4</v>
      </c>
      <c r="V162" s="32">
        <f t="shared" ref="V162:V225" si="53">G162*$L162/$K162</f>
        <v>0</v>
      </c>
      <c r="W162" s="32">
        <f t="shared" ref="W162:W225" si="54">H162*$L162/$K162</f>
        <v>0</v>
      </c>
      <c r="X162" s="32">
        <f t="shared" ref="X162:X225" si="55">I162*$L162/$K162</f>
        <v>0</v>
      </c>
      <c r="Y162" s="32">
        <f t="shared" ref="Y162:Y225" si="56">J162*$L162/$K162</f>
        <v>0</v>
      </c>
      <c r="Z162" s="32">
        <f>Потребность!D162+Потребность!E162+Потребность!F162+Потребность!G162+Потребность!H162+Потребность!I162+Потребность!J162</f>
        <v>2</v>
      </c>
      <c r="AA162" s="32">
        <f t="shared" ref="AA162:AA225" si="57">$S$2*S162+$T$2*T162+$U$2*U162+$V$2*V162+$W$2*W162+$X$2*X162+$Y$2*Y162</f>
        <v>600</v>
      </c>
      <c r="AB162" s="259"/>
    </row>
    <row r="163" spans="1:28" s="33" customFormat="1" ht="24.75" hidden="1" customHeight="1" outlineLevel="3" x14ac:dyDescent="0.35">
      <c r="A163" s="27" t="s">
        <v>507</v>
      </c>
      <c r="B163" s="28" t="s">
        <v>11</v>
      </c>
      <c r="C163" s="30"/>
      <c r="D163" s="186">
        <f>Потребность!D163/S$2</f>
        <v>0</v>
      </c>
      <c r="E163" s="186">
        <f>Потребность!E163/T$2</f>
        <v>0</v>
      </c>
      <c r="F163" s="186">
        <f>Потребность!F163/U$2</f>
        <v>1.4800606232831297E-6</v>
      </c>
      <c r="G163" s="186">
        <f>Потребность!G163/V$2</f>
        <v>0</v>
      </c>
      <c r="H163" s="186">
        <f>Потребность!H163/W$2</f>
        <v>0</v>
      </c>
      <c r="I163" s="186">
        <f>Потребность!I163/X$2</f>
        <v>0</v>
      </c>
      <c r="J163" s="186">
        <f>Потребность!J163/Y$2</f>
        <v>0</v>
      </c>
      <c r="K163" s="191">
        <f>Потребность!K163</f>
        <v>1</v>
      </c>
      <c r="L163" s="30">
        <f t="shared" si="48"/>
        <v>383.33333333333331</v>
      </c>
      <c r="M163" s="30">
        <v>345</v>
      </c>
      <c r="N163" s="30">
        <v>400</v>
      </c>
      <c r="O163" s="30">
        <v>405</v>
      </c>
      <c r="P163" s="30">
        <f t="shared" si="49"/>
        <v>5.6735657225853297E-4</v>
      </c>
      <c r="Q163" s="273">
        <v>270</v>
      </c>
      <c r="R163" s="31">
        <f t="shared" si="47"/>
        <v>5.6735657225853297E-4</v>
      </c>
      <c r="S163" s="32">
        <f t="shared" si="50"/>
        <v>0</v>
      </c>
      <c r="T163" s="32">
        <f t="shared" si="51"/>
        <v>0</v>
      </c>
      <c r="U163" s="32">
        <f t="shared" si="52"/>
        <v>5.6735657225853297E-4</v>
      </c>
      <c r="V163" s="32">
        <f t="shared" si="53"/>
        <v>0</v>
      </c>
      <c r="W163" s="32">
        <f t="shared" si="54"/>
        <v>0</v>
      </c>
      <c r="X163" s="32">
        <f t="shared" si="55"/>
        <v>0</v>
      </c>
      <c r="Y163" s="32">
        <f t="shared" si="56"/>
        <v>0</v>
      </c>
      <c r="Z163" s="32">
        <f>Потребность!D163+Потребность!E163+Потребность!F163+Потребность!G163+Потребность!H163+Потребность!I163+Потребность!J163</f>
        <v>2</v>
      </c>
      <c r="AA163" s="32">
        <f t="shared" si="57"/>
        <v>766.66666666666652</v>
      </c>
      <c r="AB163" s="259"/>
    </row>
    <row r="164" spans="1:28" s="33" customFormat="1" ht="24.75" hidden="1" customHeight="1" outlineLevel="3" x14ac:dyDescent="0.35">
      <c r="A164" s="27" t="s">
        <v>508</v>
      </c>
      <c r="B164" s="28" t="s">
        <v>11</v>
      </c>
      <c r="C164" s="30"/>
      <c r="D164" s="186">
        <f>Потребность!D164/S$2</f>
        <v>0</v>
      </c>
      <c r="E164" s="186">
        <f>Потребность!E164/T$2</f>
        <v>0</v>
      </c>
      <c r="F164" s="186">
        <f>Потребность!F164/U$2</f>
        <v>1.4800606232831297E-6</v>
      </c>
      <c r="G164" s="186">
        <f>Потребность!G164/V$2</f>
        <v>0</v>
      </c>
      <c r="H164" s="186">
        <f>Потребность!H164/W$2</f>
        <v>0</v>
      </c>
      <c r="I164" s="186">
        <f>Потребность!I164/X$2</f>
        <v>0</v>
      </c>
      <c r="J164" s="186">
        <f>Потребность!J164/Y$2</f>
        <v>0</v>
      </c>
      <c r="K164" s="191">
        <f>Потребность!K164</f>
        <v>1</v>
      </c>
      <c r="L164" s="30">
        <f t="shared" si="48"/>
        <v>456.66666666666669</v>
      </c>
      <c r="M164" s="30">
        <v>380</v>
      </c>
      <c r="N164" s="30">
        <v>470</v>
      </c>
      <c r="O164" s="30">
        <v>520</v>
      </c>
      <c r="P164" s="30">
        <f t="shared" si="49"/>
        <v>6.7589435129929588E-4</v>
      </c>
      <c r="Q164" s="273">
        <v>269</v>
      </c>
      <c r="R164" s="31">
        <f t="shared" si="47"/>
        <v>6.7589435129929588E-4</v>
      </c>
      <c r="S164" s="32">
        <f t="shared" si="50"/>
        <v>0</v>
      </c>
      <c r="T164" s="32">
        <f t="shared" si="51"/>
        <v>0</v>
      </c>
      <c r="U164" s="32">
        <f t="shared" si="52"/>
        <v>6.7589435129929588E-4</v>
      </c>
      <c r="V164" s="32">
        <f t="shared" si="53"/>
        <v>0</v>
      </c>
      <c r="W164" s="32">
        <f t="shared" si="54"/>
        <v>0</v>
      </c>
      <c r="X164" s="32">
        <f t="shared" si="55"/>
        <v>0</v>
      </c>
      <c r="Y164" s="32">
        <f t="shared" si="56"/>
        <v>0</v>
      </c>
      <c r="Z164" s="32">
        <f>Потребность!D164+Потребность!E164+Потребность!F164+Потребность!G164+Потребность!H164+Потребность!I164+Потребность!J164</f>
        <v>2</v>
      </c>
      <c r="AA164" s="32">
        <f t="shared" si="57"/>
        <v>913.33333333333337</v>
      </c>
      <c r="AB164" s="259"/>
    </row>
    <row r="165" spans="1:28" s="33" customFormat="1" ht="24.75" hidden="1" customHeight="1" outlineLevel="3" x14ac:dyDescent="0.35">
      <c r="A165" s="27" t="s">
        <v>509</v>
      </c>
      <c r="B165" s="28" t="s">
        <v>11</v>
      </c>
      <c r="C165" s="30"/>
      <c r="D165" s="186">
        <f>Потребность!D165/S$2</f>
        <v>0</v>
      </c>
      <c r="E165" s="186">
        <f>Потребность!E165/T$2</f>
        <v>0</v>
      </c>
      <c r="F165" s="186">
        <f>Потребность!F165/U$2</f>
        <v>1.4800606232831298E-7</v>
      </c>
      <c r="G165" s="186">
        <f>Потребность!G165/V$2</f>
        <v>0</v>
      </c>
      <c r="H165" s="186">
        <f>Потребность!H165/W$2</f>
        <v>0</v>
      </c>
      <c r="I165" s="186">
        <f>Потребность!I165/X$2</f>
        <v>0</v>
      </c>
      <c r="J165" s="186">
        <f>Потребность!J165/Y$2</f>
        <v>0</v>
      </c>
      <c r="K165" s="191">
        <f>Потребность!K165</f>
        <v>1</v>
      </c>
      <c r="L165" s="30">
        <f t="shared" si="48"/>
        <v>1941.6666666666667</v>
      </c>
      <c r="M165" s="30">
        <f>18000/10</f>
        <v>1800</v>
      </c>
      <c r="N165" s="30">
        <f>22250/10</f>
        <v>2225</v>
      </c>
      <c r="O165" s="30">
        <v>1800</v>
      </c>
      <c r="P165" s="30">
        <f t="shared" si="49"/>
        <v>2.873784376874744E-4</v>
      </c>
      <c r="Q165" s="273">
        <v>272</v>
      </c>
      <c r="R165" s="31">
        <f t="shared" si="47"/>
        <v>2.873784376874744E-4</v>
      </c>
      <c r="S165" s="32">
        <f t="shared" si="50"/>
        <v>0</v>
      </c>
      <c r="T165" s="32">
        <f t="shared" si="51"/>
        <v>0</v>
      </c>
      <c r="U165" s="32">
        <f t="shared" si="52"/>
        <v>2.873784376874744E-4</v>
      </c>
      <c r="V165" s="32">
        <f t="shared" si="53"/>
        <v>0</v>
      </c>
      <c r="W165" s="32">
        <f t="shared" si="54"/>
        <v>0</v>
      </c>
      <c r="X165" s="32">
        <f t="shared" si="55"/>
        <v>0</v>
      </c>
      <c r="Y165" s="32">
        <f t="shared" si="56"/>
        <v>0</v>
      </c>
      <c r="Z165" s="32">
        <f>Потребность!D165+Потребность!E165+Потребность!F165+Потребность!G165+Потребность!H165+Потребность!I165+Потребность!J165</f>
        <v>0.2</v>
      </c>
      <c r="AA165" s="32">
        <f t="shared" si="57"/>
        <v>388.33333333333343</v>
      </c>
      <c r="AB165" s="259"/>
    </row>
    <row r="166" spans="1:28" s="33" customFormat="1" ht="24.75" hidden="1" customHeight="1" outlineLevel="3" x14ac:dyDescent="0.35">
      <c r="A166" s="27" t="s">
        <v>510</v>
      </c>
      <c r="B166" s="28" t="s">
        <v>11</v>
      </c>
      <c r="C166" s="30"/>
      <c r="D166" s="186">
        <f>Потребность!D166/S$2</f>
        <v>0</v>
      </c>
      <c r="E166" s="186">
        <f>Потребность!E166/T$2</f>
        <v>0</v>
      </c>
      <c r="F166" s="186">
        <f>Потребность!F166/U$2</f>
        <v>7.4003031164156484E-7</v>
      </c>
      <c r="G166" s="186">
        <f>Потребность!G166/V$2</f>
        <v>0</v>
      </c>
      <c r="H166" s="186">
        <f>Потребность!H166/W$2</f>
        <v>0</v>
      </c>
      <c r="I166" s="186">
        <f>Потребность!I166/X$2</f>
        <v>0</v>
      </c>
      <c r="J166" s="186">
        <f>Потребность!J166/Y$2</f>
        <v>0</v>
      </c>
      <c r="K166" s="191">
        <f>Потребность!K166</f>
        <v>1</v>
      </c>
      <c r="L166" s="30">
        <f t="shared" si="48"/>
        <v>452.66666666666669</v>
      </c>
      <c r="M166" s="30">
        <v>440</v>
      </c>
      <c r="N166" s="30">
        <v>490</v>
      </c>
      <c r="O166" s="30">
        <v>428</v>
      </c>
      <c r="P166" s="30">
        <f t="shared" si="49"/>
        <v>3.3498705440308167E-4</v>
      </c>
      <c r="Q166" s="273">
        <v>192</v>
      </c>
      <c r="R166" s="31">
        <f t="shared" si="47"/>
        <v>3.3498705440308167E-4</v>
      </c>
      <c r="S166" s="32">
        <f t="shared" si="50"/>
        <v>0</v>
      </c>
      <c r="T166" s="32">
        <f t="shared" si="51"/>
        <v>0</v>
      </c>
      <c r="U166" s="32">
        <f t="shared" si="52"/>
        <v>3.3498705440308167E-4</v>
      </c>
      <c r="V166" s="32">
        <f t="shared" si="53"/>
        <v>0</v>
      </c>
      <c r="W166" s="32">
        <f t="shared" si="54"/>
        <v>0</v>
      </c>
      <c r="X166" s="32">
        <f t="shared" si="55"/>
        <v>0</v>
      </c>
      <c r="Y166" s="32">
        <f t="shared" si="56"/>
        <v>0</v>
      </c>
      <c r="Z166" s="32">
        <f>Потребность!D166+Потребность!E166+Потребность!F166+Потребность!G166+Потребность!H166+Потребность!I166+Потребность!J166</f>
        <v>1</v>
      </c>
      <c r="AA166" s="32">
        <f t="shared" si="57"/>
        <v>452.66666666666663</v>
      </c>
      <c r="AB166" s="259"/>
    </row>
    <row r="167" spans="1:28" s="33" customFormat="1" ht="24.75" hidden="1" customHeight="1" outlineLevel="3" x14ac:dyDescent="0.35">
      <c r="A167" s="27" t="s">
        <v>511</v>
      </c>
      <c r="B167" s="28" t="s">
        <v>11</v>
      </c>
      <c r="C167" s="30"/>
      <c r="D167" s="186">
        <f>Потребность!D167/S$2</f>
        <v>0</v>
      </c>
      <c r="E167" s="186">
        <f>Потребность!E167/T$2</f>
        <v>0</v>
      </c>
      <c r="F167" s="186">
        <f>Потребность!F167/U$2</f>
        <v>7.4003031164156484E-7</v>
      </c>
      <c r="G167" s="186">
        <f>Потребность!G167/V$2</f>
        <v>0</v>
      </c>
      <c r="H167" s="186">
        <f>Потребность!H167/W$2</f>
        <v>0</v>
      </c>
      <c r="I167" s="186">
        <f>Потребность!I167/X$2</f>
        <v>0</v>
      </c>
      <c r="J167" s="186">
        <f>Потребность!J167/Y$2</f>
        <v>0</v>
      </c>
      <c r="K167" s="191">
        <f>Потребность!K167</f>
        <v>1</v>
      </c>
      <c r="L167" s="30">
        <f t="shared" si="48"/>
        <v>37765</v>
      </c>
      <c r="M167" s="30">
        <v>38683</v>
      </c>
      <c r="N167" s="30">
        <v>37186</v>
      </c>
      <c r="O167" s="30">
        <v>37426</v>
      </c>
      <c r="P167" s="30">
        <f t="shared" si="49"/>
        <v>2.7947244719143696E-2</v>
      </c>
      <c r="Q167" s="273">
        <v>280</v>
      </c>
      <c r="R167" s="31">
        <f t="shared" si="47"/>
        <v>2.7947244719143696E-2</v>
      </c>
      <c r="S167" s="32">
        <f t="shared" si="50"/>
        <v>0</v>
      </c>
      <c r="T167" s="32">
        <f t="shared" si="51"/>
        <v>0</v>
      </c>
      <c r="U167" s="32">
        <f t="shared" si="52"/>
        <v>2.7947244719143696E-2</v>
      </c>
      <c r="V167" s="32">
        <f t="shared" si="53"/>
        <v>0</v>
      </c>
      <c r="W167" s="32">
        <f t="shared" si="54"/>
        <v>0</v>
      </c>
      <c r="X167" s="32">
        <f t="shared" si="55"/>
        <v>0</v>
      </c>
      <c r="Y167" s="32">
        <f t="shared" si="56"/>
        <v>0</v>
      </c>
      <c r="Z167" s="32">
        <f>Потребность!D167+Потребность!E167+Потребность!F167+Потребность!G167+Потребность!H167+Потребность!I167+Потребность!J167</f>
        <v>1</v>
      </c>
      <c r="AA167" s="32">
        <f t="shared" si="57"/>
        <v>37765</v>
      </c>
      <c r="AB167" s="259"/>
    </row>
    <row r="168" spans="1:28" s="33" customFormat="1" ht="24.75" hidden="1" customHeight="1" outlineLevel="3" x14ac:dyDescent="0.35">
      <c r="A168" s="27" t="s">
        <v>512</v>
      </c>
      <c r="B168" s="28" t="s">
        <v>11</v>
      </c>
      <c r="C168" s="30"/>
      <c r="D168" s="186">
        <f>Потребность!D168/S$2</f>
        <v>0</v>
      </c>
      <c r="E168" s="186">
        <f>Потребность!E168/T$2</f>
        <v>0</v>
      </c>
      <c r="F168" s="186">
        <f>Потребность!F168/U$2</f>
        <v>7.4003031164156484E-7</v>
      </c>
      <c r="G168" s="186">
        <f>Потребность!G168/V$2</f>
        <v>0</v>
      </c>
      <c r="H168" s="186">
        <f>Потребность!H168/W$2</f>
        <v>0</v>
      </c>
      <c r="I168" s="186">
        <f>Потребность!I168/X$2</f>
        <v>0</v>
      </c>
      <c r="J168" s="186">
        <f>Потребность!J168/Y$2</f>
        <v>0</v>
      </c>
      <c r="K168" s="191">
        <f>Потребность!K168</f>
        <v>1</v>
      </c>
      <c r="L168" s="30">
        <f t="shared" si="48"/>
        <v>1850.6666666666667</v>
      </c>
      <c r="M168" s="30">
        <v>1857</v>
      </c>
      <c r="N168" s="30">
        <v>1918</v>
      </c>
      <c r="O168" s="30">
        <v>1777</v>
      </c>
      <c r="P168" s="30">
        <f t="shared" si="49"/>
        <v>1.3695494300779894E-3</v>
      </c>
      <c r="Q168" s="273">
        <v>140</v>
      </c>
      <c r="R168" s="31">
        <f t="shared" si="47"/>
        <v>1.3695494300779894E-3</v>
      </c>
      <c r="S168" s="32">
        <f t="shared" si="50"/>
        <v>0</v>
      </c>
      <c r="T168" s="32">
        <f t="shared" si="51"/>
        <v>0</v>
      </c>
      <c r="U168" s="32">
        <f t="shared" si="52"/>
        <v>1.3695494300779894E-3</v>
      </c>
      <c r="V168" s="32">
        <f t="shared" si="53"/>
        <v>0</v>
      </c>
      <c r="W168" s="32">
        <f t="shared" si="54"/>
        <v>0</v>
      </c>
      <c r="X168" s="32">
        <f t="shared" si="55"/>
        <v>0</v>
      </c>
      <c r="Y168" s="32">
        <f t="shared" si="56"/>
        <v>0</v>
      </c>
      <c r="Z168" s="32">
        <f>Потребность!D168+Потребность!E168+Потребность!F168+Потребность!G168+Потребность!H168+Потребность!I168+Потребность!J168</f>
        <v>1</v>
      </c>
      <c r="AA168" s="32">
        <f t="shared" si="57"/>
        <v>1850.6666666666667</v>
      </c>
      <c r="AB168" s="259"/>
    </row>
    <row r="169" spans="1:28" s="33" customFormat="1" ht="24.75" hidden="1" customHeight="1" outlineLevel="3" x14ac:dyDescent="0.35">
      <c r="A169" s="27" t="s">
        <v>513</v>
      </c>
      <c r="B169" s="28" t="s">
        <v>11</v>
      </c>
      <c r="C169" s="30"/>
      <c r="D169" s="186">
        <f>Потребность!D169/S$2</f>
        <v>0</v>
      </c>
      <c r="E169" s="186">
        <f>Потребность!E169/T$2</f>
        <v>0</v>
      </c>
      <c r="F169" s="186">
        <f>Потребность!F169/U$2</f>
        <v>0</v>
      </c>
      <c r="G169" s="186">
        <f>Потребность!G169/V$2</f>
        <v>0</v>
      </c>
      <c r="H169" s="186">
        <f>Потребность!H169/W$2</f>
        <v>0</v>
      </c>
      <c r="I169" s="186">
        <f>Потребность!I169/X$2</f>
        <v>0</v>
      </c>
      <c r="J169" s="186">
        <f>Потребность!J169/Y$2</f>
        <v>0</v>
      </c>
      <c r="K169" s="191">
        <f>Потребность!K169</f>
        <v>1</v>
      </c>
      <c r="L169" s="30">
        <f t="shared" si="48"/>
        <v>171.36</v>
      </c>
      <c r="M169" s="30">
        <v>151.56</v>
      </c>
      <c r="N169" s="30">
        <v>182.16</v>
      </c>
      <c r="O169" s="30">
        <v>180.36</v>
      </c>
      <c r="P169" s="30">
        <f t="shared" si="49"/>
        <v>0</v>
      </c>
      <c r="Q169" s="273">
        <v>308</v>
      </c>
      <c r="R169" s="31">
        <f t="shared" si="47"/>
        <v>0</v>
      </c>
      <c r="S169" s="32">
        <f t="shared" si="50"/>
        <v>0</v>
      </c>
      <c r="T169" s="32">
        <f t="shared" si="51"/>
        <v>0</v>
      </c>
      <c r="U169" s="32">
        <f t="shared" si="52"/>
        <v>0</v>
      </c>
      <c r="V169" s="32">
        <f t="shared" si="53"/>
        <v>0</v>
      </c>
      <c r="W169" s="32">
        <f t="shared" si="54"/>
        <v>0</v>
      </c>
      <c r="X169" s="32">
        <f t="shared" si="55"/>
        <v>0</v>
      </c>
      <c r="Y169" s="32">
        <f t="shared" si="56"/>
        <v>0</v>
      </c>
      <c r="Z169" s="32">
        <f>Потребность!D169+Потребность!E169+Потребность!F169+Потребность!G169+Потребность!H169+Потребность!I169+Потребность!J169</f>
        <v>0</v>
      </c>
      <c r="AA169" s="32">
        <f t="shared" si="57"/>
        <v>0</v>
      </c>
      <c r="AB169" s="259"/>
    </row>
    <row r="170" spans="1:28" s="33" customFormat="1" ht="24.75" hidden="1" customHeight="1" outlineLevel="3" x14ac:dyDescent="0.35">
      <c r="A170" s="27" t="s">
        <v>514</v>
      </c>
      <c r="B170" s="28" t="s">
        <v>11</v>
      </c>
      <c r="C170" s="30"/>
      <c r="D170" s="186">
        <f>Потребность!D170/S$2</f>
        <v>0</v>
      </c>
      <c r="E170" s="186">
        <f>Потребность!E170/T$2</f>
        <v>0</v>
      </c>
      <c r="F170" s="186">
        <f>Потребность!F170/U$2</f>
        <v>0</v>
      </c>
      <c r="G170" s="186">
        <f>Потребность!G170/V$2</f>
        <v>0</v>
      </c>
      <c r="H170" s="186">
        <f>Потребность!H170/W$2</f>
        <v>0</v>
      </c>
      <c r="I170" s="186">
        <f>Потребность!I170/X$2</f>
        <v>2.9677113010446342E-6</v>
      </c>
      <c r="J170" s="186">
        <f>Потребность!J170/Y$2</f>
        <v>0</v>
      </c>
      <c r="K170" s="191">
        <f>Потребность!K170</f>
        <v>1</v>
      </c>
      <c r="L170" s="30">
        <f t="shared" si="48"/>
        <v>9766.4866666666658</v>
      </c>
      <c r="M170" s="30">
        <v>8638.07</v>
      </c>
      <c r="N170" s="30">
        <v>10279.299999999999</v>
      </c>
      <c r="O170" s="30">
        <v>10382.09</v>
      </c>
      <c r="P170" s="30">
        <f t="shared" si="49"/>
        <v>2.8984112852168405E-2</v>
      </c>
      <c r="Q170" s="273">
        <v>310</v>
      </c>
      <c r="R170" s="31">
        <f t="shared" si="47"/>
        <v>2.8984112852168405E-2</v>
      </c>
      <c r="S170" s="32">
        <f t="shared" si="50"/>
        <v>0</v>
      </c>
      <c r="T170" s="32">
        <f t="shared" si="51"/>
        <v>0</v>
      </c>
      <c r="U170" s="32">
        <f t="shared" si="52"/>
        <v>0</v>
      </c>
      <c r="V170" s="32">
        <f t="shared" si="53"/>
        <v>0</v>
      </c>
      <c r="W170" s="32">
        <f t="shared" si="54"/>
        <v>0</v>
      </c>
      <c r="X170" s="32">
        <f t="shared" si="55"/>
        <v>2.8984112852168405E-2</v>
      </c>
      <c r="Y170" s="32">
        <f t="shared" si="56"/>
        <v>0</v>
      </c>
      <c r="Z170" s="32">
        <f>Потребность!D170+Потребность!E170+Потребность!F170+Потребность!G170+Потребность!H170+Потребность!I170+Потребность!J170</f>
        <v>1</v>
      </c>
      <c r="AA170" s="32">
        <f t="shared" si="57"/>
        <v>9766.4866666666658</v>
      </c>
      <c r="AB170" s="259"/>
    </row>
    <row r="171" spans="1:28" s="33" customFormat="1" ht="24.75" hidden="1" customHeight="1" outlineLevel="3" x14ac:dyDescent="0.35">
      <c r="A171" s="27" t="s">
        <v>515</v>
      </c>
      <c r="B171" s="28" t="s">
        <v>250</v>
      </c>
      <c r="C171" s="30"/>
      <c r="D171" s="186">
        <f>Потребность!D171/S$2</f>
        <v>0</v>
      </c>
      <c r="E171" s="186">
        <f>Потребность!E171/T$2</f>
        <v>0</v>
      </c>
      <c r="F171" s="186">
        <f>Потребность!F171/U$2</f>
        <v>0</v>
      </c>
      <c r="G171" s="186">
        <f>Потребность!G171/V$2</f>
        <v>0</v>
      </c>
      <c r="H171" s="186">
        <f>Потребность!H171/W$2</f>
        <v>0</v>
      </c>
      <c r="I171" s="186">
        <f>Потребность!I171/X$2</f>
        <v>1.7806267806267805E-5</v>
      </c>
      <c r="J171" s="186">
        <f>Потребность!J171/Y$2</f>
        <v>0</v>
      </c>
      <c r="K171" s="191">
        <f>Потребность!K171</f>
        <v>1</v>
      </c>
      <c r="L171" s="30">
        <f t="shared" si="48"/>
        <v>290</v>
      </c>
      <c r="M171" s="30">
        <v>350</v>
      </c>
      <c r="N171" s="30">
        <v>320</v>
      </c>
      <c r="O171" s="30">
        <v>200</v>
      </c>
      <c r="P171" s="30">
        <f t="shared" si="49"/>
        <v>5.1638176638176634E-3</v>
      </c>
      <c r="Q171" s="273">
        <v>90</v>
      </c>
      <c r="R171" s="31">
        <f t="shared" si="47"/>
        <v>5.1638176638176634E-3</v>
      </c>
      <c r="S171" s="32">
        <f t="shared" si="50"/>
        <v>0</v>
      </c>
      <c r="T171" s="32">
        <f t="shared" si="51"/>
        <v>0</v>
      </c>
      <c r="U171" s="32">
        <f t="shared" si="52"/>
        <v>0</v>
      </c>
      <c r="V171" s="32">
        <f t="shared" si="53"/>
        <v>0</v>
      </c>
      <c r="W171" s="32">
        <f t="shared" si="54"/>
        <v>0</v>
      </c>
      <c r="X171" s="32">
        <f t="shared" si="55"/>
        <v>5.1638176638176634E-3</v>
      </c>
      <c r="Y171" s="32">
        <f t="shared" si="56"/>
        <v>0</v>
      </c>
      <c r="Z171" s="32">
        <f>Потребность!D171+Потребность!E171+Потребность!F171+Потребность!G171+Потребность!H171+Потребность!I171+Потребность!J171</f>
        <v>6</v>
      </c>
      <c r="AA171" s="32">
        <f t="shared" si="57"/>
        <v>1739.9999999999998</v>
      </c>
      <c r="AB171" s="259"/>
    </row>
    <row r="172" spans="1:28" s="33" customFormat="1" ht="24.75" hidden="1" customHeight="1" outlineLevel="3" x14ac:dyDescent="0.35">
      <c r="A172" s="27" t="s">
        <v>516</v>
      </c>
      <c r="B172" s="28" t="s">
        <v>11</v>
      </c>
      <c r="C172" s="30"/>
      <c r="D172" s="186">
        <f>Потребность!D172/S$2</f>
        <v>0</v>
      </c>
      <c r="E172" s="186">
        <f>Потребность!E172/T$2</f>
        <v>0</v>
      </c>
      <c r="F172" s="186">
        <f>Потребность!F172/U$2</f>
        <v>1.4800606232831297E-6</v>
      </c>
      <c r="G172" s="186">
        <f>Потребность!G172/V$2</f>
        <v>4.1605610433355716E-7</v>
      </c>
      <c r="H172" s="186">
        <f>Потребность!H172/W$2</f>
        <v>0</v>
      </c>
      <c r="I172" s="186">
        <f>Потребность!I172/X$2</f>
        <v>0</v>
      </c>
      <c r="J172" s="186">
        <f>Потребность!J172/Y$2</f>
        <v>0</v>
      </c>
      <c r="K172" s="191">
        <f>Потребность!K172</f>
        <v>1</v>
      </c>
      <c r="L172" s="30">
        <f t="shared" si="48"/>
        <v>517.84666666666669</v>
      </c>
      <c r="M172" s="30">
        <v>569.58000000000004</v>
      </c>
      <c r="N172" s="30">
        <f>600</f>
        <v>600</v>
      </c>
      <c r="O172" s="30">
        <v>383.96</v>
      </c>
      <c r="P172" s="30">
        <f t="shared" si="49"/>
        <v>9.8189772700720923E-4</v>
      </c>
      <c r="Q172" s="273">
        <v>229</v>
      </c>
      <c r="R172" s="31">
        <f t="shared" si="47"/>
        <v>9.8189772700720923E-4</v>
      </c>
      <c r="S172" s="32">
        <f t="shared" si="50"/>
        <v>0</v>
      </c>
      <c r="T172" s="32">
        <f t="shared" si="51"/>
        <v>0</v>
      </c>
      <c r="U172" s="32">
        <f t="shared" si="52"/>
        <v>7.6644446023175778E-4</v>
      </c>
      <c r="V172" s="32">
        <f t="shared" si="53"/>
        <v>2.1545326677545147E-4</v>
      </c>
      <c r="W172" s="32">
        <f t="shared" si="54"/>
        <v>0</v>
      </c>
      <c r="X172" s="32">
        <f t="shared" si="55"/>
        <v>0</v>
      </c>
      <c r="Y172" s="32">
        <f t="shared" si="56"/>
        <v>0</v>
      </c>
      <c r="Z172" s="32">
        <f>Потребность!D172+Потребность!E172+Потребность!F172+Потребность!G172+Потребность!H172+Потребность!I172+Потребность!J172</f>
        <v>4</v>
      </c>
      <c r="AA172" s="32">
        <f t="shared" si="57"/>
        <v>2071.3866666666668</v>
      </c>
      <c r="AB172" s="259"/>
    </row>
    <row r="173" spans="1:28" s="33" customFormat="1" ht="24.75" hidden="1" customHeight="1" outlineLevel="3" x14ac:dyDescent="0.35">
      <c r="A173" s="27" t="s">
        <v>517</v>
      </c>
      <c r="B173" s="28" t="s">
        <v>11</v>
      </c>
      <c r="C173" s="30"/>
      <c r="D173" s="186">
        <f>Потребность!D173/S$2</f>
        <v>0</v>
      </c>
      <c r="E173" s="186">
        <f>Потребность!E173/T$2</f>
        <v>0</v>
      </c>
      <c r="F173" s="186">
        <f>Потребность!F173/U$2</f>
        <v>0</v>
      </c>
      <c r="G173" s="186">
        <f>Потребность!G173/V$2</f>
        <v>0</v>
      </c>
      <c r="H173" s="186">
        <f>Потребность!H173/W$2</f>
        <v>0</v>
      </c>
      <c r="I173" s="186">
        <f>Потребность!I173/X$2</f>
        <v>0</v>
      </c>
      <c r="J173" s="186">
        <f>Потребность!J173/Y$2</f>
        <v>0</v>
      </c>
      <c r="K173" s="191">
        <f>Потребность!K173</f>
        <v>1</v>
      </c>
      <c r="L173" s="30">
        <f t="shared" si="48"/>
        <v>80.333333333333329</v>
      </c>
      <c r="M173" s="30">
        <v>78</v>
      </c>
      <c r="N173" s="30">
        <v>84</v>
      </c>
      <c r="O173" s="30">
        <v>79</v>
      </c>
      <c r="P173" s="30">
        <f t="shared" si="49"/>
        <v>0</v>
      </c>
      <c r="Q173" s="273">
        <v>266</v>
      </c>
      <c r="R173" s="31">
        <f t="shared" si="47"/>
        <v>0</v>
      </c>
      <c r="S173" s="32">
        <f t="shared" si="50"/>
        <v>0</v>
      </c>
      <c r="T173" s="32">
        <f t="shared" si="51"/>
        <v>0</v>
      </c>
      <c r="U173" s="32">
        <f t="shared" si="52"/>
        <v>0</v>
      </c>
      <c r="V173" s="32">
        <f t="shared" si="53"/>
        <v>0</v>
      </c>
      <c r="W173" s="32">
        <f t="shared" si="54"/>
        <v>0</v>
      </c>
      <c r="X173" s="32">
        <f t="shared" si="55"/>
        <v>0</v>
      </c>
      <c r="Y173" s="32">
        <f t="shared" si="56"/>
        <v>0</v>
      </c>
      <c r="Z173" s="32">
        <f>Потребность!D173+Потребность!E173+Потребность!F173+Потребность!G173+Потребность!H173+Потребность!I173+Потребность!J173</f>
        <v>0</v>
      </c>
      <c r="AA173" s="32">
        <f t="shared" si="57"/>
        <v>0</v>
      </c>
      <c r="AB173" s="259"/>
    </row>
    <row r="174" spans="1:28" s="33" customFormat="1" ht="24.75" hidden="1" customHeight="1" outlineLevel="3" x14ac:dyDescent="0.35">
      <c r="A174" s="27" t="s">
        <v>518</v>
      </c>
      <c r="B174" s="28" t="s">
        <v>24</v>
      </c>
      <c r="C174" s="30"/>
      <c r="D174" s="186">
        <f>Потребность!D174/S$2</f>
        <v>0</v>
      </c>
      <c r="E174" s="186">
        <f>Потребность!E174/T$2</f>
        <v>0</v>
      </c>
      <c r="F174" s="186">
        <f>Потребность!F174/U$2</f>
        <v>0</v>
      </c>
      <c r="G174" s="186">
        <f>Потребность!G174/V$2</f>
        <v>0</v>
      </c>
      <c r="H174" s="186">
        <f>Потребность!H174/W$2</f>
        <v>0</v>
      </c>
      <c r="I174" s="186">
        <f>Потребность!I174/X$2</f>
        <v>8.9031339031339026E-6</v>
      </c>
      <c r="J174" s="186">
        <f>Потребность!J174/Y$2</f>
        <v>0</v>
      </c>
      <c r="K174" s="191">
        <f>Потребность!K174</f>
        <v>1</v>
      </c>
      <c r="L174" s="30">
        <f t="shared" si="48"/>
        <v>422.73333333333329</v>
      </c>
      <c r="M174" s="30">
        <v>373.89</v>
      </c>
      <c r="N174" s="30">
        <v>444.93</v>
      </c>
      <c r="O174" s="30">
        <v>449.38</v>
      </c>
      <c r="P174" s="30">
        <f t="shared" si="49"/>
        <v>3.7636514719848048E-3</v>
      </c>
      <c r="Q174" s="273">
        <v>285</v>
      </c>
      <c r="R174" s="31">
        <f t="shared" si="47"/>
        <v>3.7636514719848048E-3</v>
      </c>
      <c r="S174" s="32">
        <f t="shared" si="50"/>
        <v>0</v>
      </c>
      <c r="T174" s="32">
        <f t="shared" si="51"/>
        <v>0</v>
      </c>
      <c r="U174" s="32">
        <f t="shared" si="52"/>
        <v>0</v>
      </c>
      <c r="V174" s="32">
        <f t="shared" si="53"/>
        <v>0</v>
      </c>
      <c r="W174" s="32">
        <f t="shared" si="54"/>
        <v>0</v>
      </c>
      <c r="X174" s="32">
        <f t="shared" si="55"/>
        <v>3.7636514719848048E-3</v>
      </c>
      <c r="Y174" s="32">
        <f t="shared" si="56"/>
        <v>0</v>
      </c>
      <c r="Z174" s="32">
        <f>Потребность!D174+Потребность!E174+Потребность!F174+Потребность!G174+Потребность!H174+Потребность!I174+Потребность!J174</f>
        <v>3</v>
      </c>
      <c r="AA174" s="32">
        <f t="shared" si="57"/>
        <v>1268.1999999999998</v>
      </c>
      <c r="AB174" s="259"/>
    </row>
    <row r="175" spans="1:28" s="33" customFormat="1" ht="27.75" hidden="1" customHeight="1" outlineLevel="3" x14ac:dyDescent="0.35">
      <c r="A175" s="27" t="s">
        <v>519</v>
      </c>
      <c r="B175" s="28" t="s">
        <v>478</v>
      </c>
      <c r="C175" s="30"/>
      <c r="D175" s="186">
        <f>Потребность!D175/S$2</f>
        <v>0</v>
      </c>
      <c r="E175" s="186">
        <f>Потребность!E175/T$2</f>
        <v>0</v>
      </c>
      <c r="F175" s="186">
        <f>Потребность!F175/U$2</f>
        <v>7.4003031164156484E-7</v>
      </c>
      <c r="G175" s="186">
        <f>Потребность!G175/V$2</f>
        <v>0</v>
      </c>
      <c r="H175" s="186">
        <f>Потребность!H175/W$2</f>
        <v>7.4535198502140652E-7</v>
      </c>
      <c r="I175" s="186">
        <f>Потребность!I175/X$2</f>
        <v>0</v>
      </c>
      <c r="J175" s="186">
        <f>Потребность!J175/Y$2</f>
        <v>0</v>
      </c>
      <c r="K175" s="191">
        <f>Потребность!K175</f>
        <v>1</v>
      </c>
      <c r="L175" s="30">
        <f t="shared" si="48"/>
        <v>1340.0166666666667</v>
      </c>
      <c r="M175" s="30">
        <v>1185.19</v>
      </c>
      <c r="N175" s="30">
        <v>1424.48</v>
      </c>
      <c r="O175" s="30">
        <v>1410.38</v>
      </c>
      <c r="P175" s="30">
        <f t="shared" si="49"/>
        <v>1.9904370338999925E-3</v>
      </c>
      <c r="Q175" s="273">
        <v>319</v>
      </c>
      <c r="R175" s="31">
        <f t="shared" si="47"/>
        <v>1.9904370338999925E-3</v>
      </c>
      <c r="S175" s="32">
        <f t="shared" si="50"/>
        <v>0</v>
      </c>
      <c r="T175" s="32">
        <f t="shared" si="51"/>
        <v>0</v>
      </c>
      <c r="U175" s="32">
        <f t="shared" si="52"/>
        <v>9.916529514382242E-4</v>
      </c>
      <c r="V175" s="32">
        <f t="shared" si="53"/>
        <v>0</v>
      </c>
      <c r="W175" s="32">
        <f t="shared" si="54"/>
        <v>9.9878408246176849E-4</v>
      </c>
      <c r="X175" s="32">
        <f t="shared" si="55"/>
        <v>0</v>
      </c>
      <c r="Y175" s="32">
        <f t="shared" si="56"/>
        <v>0</v>
      </c>
      <c r="Z175" s="32">
        <f>Потребность!D175+Потребность!E175+Потребность!F175+Потребность!G175+Потребность!H175+Потребность!I175+Потребность!J175</f>
        <v>2</v>
      </c>
      <c r="AA175" s="32">
        <f t="shared" si="57"/>
        <v>2680.0333333333338</v>
      </c>
      <c r="AB175" s="259"/>
    </row>
    <row r="176" spans="1:28" s="33" customFormat="1" ht="24.75" hidden="1" customHeight="1" outlineLevel="3" x14ac:dyDescent="0.35">
      <c r="A176" s="27" t="s">
        <v>520</v>
      </c>
      <c r="B176" s="28" t="s">
        <v>11</v>
      </c>
      <c r="C176" s="30"/>
      <c r="D176" s="186">
        <f>Потребность!D176/S$2</f>
        <v>0</v>
      </c>
      <c r="E176" s="186">
        <f>Потребность!E176/T$2</f>
        <v>0</v>
      </c>
      <c r="F176" s="186">
        <f>Потребность!F176/U$2</f>
        <v>0</v>
      </c>
      <c r="G176" s="186">
        <f>Потребность!G176/V$2</f>
        <v>0</v>
      </c>
      <c r="H176" s="186">
        <f>Потребность!H176/W$2</f>
        <v>0</v>
      </c>
      <c r="I176" s="186">
        <f>Потребность!I176/X$2</f>
        <v>0</v>
      </c>
      <c r="J176" s="186">
        <f>Потребность!J176/Y$2</f>
        <v>0</v>
      </c>
      <c r="K176" s="191">
        <f>Потребность!K176</f>
        <v>1</v>
      </c>
      <c r="L176" s="30">
        <f t="shared" si="48"/>
        <v>7068.333333333333</v>
      </c>
      <c r="M176" s="30">
        <v>7200</v>
      </c>
      <c r="N176" s="30">
        <v>7315</v>
      </c>
      <c r="O176" s="30">
        <v>6690</v>
      </c>
      <c r="P176" s="30">
        <f t="shared" si="49"/>
        <v>0</v>
      </c>
      <c r="Q176" s="273">
        <v>185</v>
      </c>
      <c r="R176" s="31">
        <f t="shared" si="47"/>
        <v>0</v>
      </c>
      <c r="S176" s="32">
        <f t="shared" si="50"/>
        <v>0</v>
      </c>
      <c r="T176" s="32">
        <f t="shared" si="51"/>
        <v>0</v>
      </c>
      <c r="U176" s="32">
        <f t="shared" si="52"/>
        <v>0</v>
      </c>
      <c r="V176" s="32">
        <f t="shared" si="53"/>
        <v>0</v>
      </c>
      <c r="W176" s="32">
        <f t="shared" si="54"/>
        <v>0</v>
      </c>
      <c r="X176" s="32">
        <f t="shared" si="55"/>
        <v>0</v>
      </c>
      <c r="Y176" s="32">
        <f t="shared" si="56"/>
        <v>0</v>
      </c>
      <c r="Z176" s="32">
        <f>Потребность!D176+Потребность!E176+Потребность!F176+Потребность!G176+Потребность!H176+Потребность!I176+Потребность!J176</f>
        <v>0</v>
      </c>
      <c r="AA176" s="32">
        <f t="shared" si="57"/>
        <v>0</v>
      </c>
      <c r="AB176" s="259"/>
    </row>
    <row r="177" spans="1:28" s="33" customFormat="1" ht="24.75" hidden="1" customHeight="1" outlineLevel="3" x14ac:dyDescent="0.35">
      <c r="A177" s="27" t="s">
        <v>521</v>
      </c>
      <c r="B177" s="28" t="s">
        <v>11</v>
      </c>
      <c r="C177" s="30"/>
      <c r="D177" s="186">
        <f>Потребность!D177/S$2</f>
        <v>0</v>
      </c>
      <c r="E177" s="186">
        <f>Потребность!E177/T$2</f>
        <v>1.1870845204178537E-5</v>
      </c>
      <c r="F177" s="186">
        <f>Потребность!F177/U$2</f>
        <v>0</v>
      </c>
      <c r="G177" s="186">
        <f>Потребность!G177/V$2</f>
        <v>0</v>
      </c>
      <c r="H177" s="186">
        <f>Потребность!H177/W$2</f>
        <v>0</v>
      </c>
      <c r="I177" s="186">
        <f>Потребность!I177/X$2</f>
        <v>0</v>
      </c>
      <c r="J177" s="186">
        <f>Потребность!J177/Y$2</f>
        <v>0</v>
      </c>
      <c r="K177" s="191">
        <f>Потребность!K177</f>
        <v>1</v>
      </c>
      <c r="L177" s="30">
        <f t="shared" si="48"/>
        <v>818</v>
      </c>
      <c r="M177" s="30">
        <v>835</v>
      </c>
      <c r="N177" s="30">
        <v>829</v>
      </c>
      <c r="O177" s="30">
        <v>790</v>
      </c>
      <c r="P177" s="30">
        <f t="shared" si="49"/>
        <v>9.7103513770180425E-3</v>
      </c>
      <c r="Q177" s="273">
        <v>182</v>
      </c>
      <c r="R177" s="31">
        <f t="shared" si="47"/>
        <v>9.7103513770180425E-3</v>
      </c>
      <c r="S177" s="32">
        <f t="shared" si="50"/>
        <v>0</v>
      </c>
      <c r="T177" s="32">
        <f t="shared" si="51"/>
        <v>9.7103513770180425E-3</v>
      </c>
      <c r="U177" s="32">
        <f t="shared" si="52"/>
        <v>0</v>
      </c>
      <c r="V177" s="32">
        <f t="shared" si="53"/>
        <v>0</v>
      </c>
      <c r="W177" s="32">
        <f t="shared" si="54"/>
        <v>0</v>
      </c>
      <c r="X177" s="32">
        <f t="shared" si="55"/>
        <v>0</v>
      </c>
      <c r="Y177" s="32">
        <f t="shared" si="56"/>
        <v>0</v>
      </c>
      <c r="Z177" s="32">
        <f>Потребность!D177+Потребность!E177+Потребность!F177+Потребность!G177+Потребность!H177+Потребность!I177+Потребность!J177</f>
        <v>1</v>
      </c>
      <c r="AA177" s="32">
        <f t="shared" si="57"/>
        <v>817.99999999999989</v>
      </c>
      <c r="AB177" s="259"/>
    </row>
    <row r="178" spans="1:28" s="33" customFormat="1" ht="24.75" hidden="1" customHeight="1" outlineLevel="3" x14ac:dyDescent="0.35">
      <c r="A178" s="27" t="s">
        <v>522</v>
      </c>
      <c r="B178" s="28" t="s">
        <v>11</v>
      </c>
      <c r="C178" s="30"/>
      <c r="D178" s="186">
        <f>Потребность!D178/S$2</f>
        <v>0</v>
      </c>
      <c r="E178" s="186">
        <f>Потребность!E178/T$2</f>
        <v>1.1870845204178537E-5</v>
      </c>
      <c r="F178" s="186">
        <f>Потребность!F178/U$2</f>
        <v>0</v>
      </c>
      <c r="G178" s="186">
        <f>Потребность!G178/V$2</f>
        <v>0</v>
      </c>
      <c r="H178" s="186">
        <f>Потребность!H178/W$2</f>
        <v>0</v>
      </c>
      <c r="I178" s="186">
        <f>Потребность!I178/X$2</f>
        <v>0</v>
      </c>
      <c r="J178" s="186">
        <f>Потребность!J178/Y$2</f>
        <v>0</v>
      </c>
      <c r="K178" s="191">
        <f>Потребность!K178</f>
        <v>1</v>
      </c>
      <c r="L178" s="30">
        <f t="shared" si="48"/>
        <v>3051.3333333333335</v>
      </c>
      <c r="M178" s="30">
        <v>2189</v>
      </c>
      <c r="N178" s="30">
        <v>2587</v>
      </c>
      <c r="O178" s="30">
        <v>4378</v>
      </c>
      <c r="P178" s="30">
        <f t="shared" si="49"/>
        <v>3.6221905666350113E-2</v>
      </c>
      <c r="Q178" s="273">
        <v>183</v>
      </c>
      <c r="R178" s="31">
        <f t="shared" si="47"/>
        <v>3.6221905666350113E-2</v>
      </c>
      <c r="S178" s="32">
        <f t="shared" si="50"/>
        <v>0</v>
      </c>
      <c r="T178" s="32">
        <f t="shared" si="51"/>
        <v>3.6221905666350113E-2</v>
      </c>
      <c r="U178" s="32">
        <f t="shared" si="52"/>
        <v>0</v>
      </c>
      <c r="V178" s="32">
        <f t="shared" si="53"/>
        <v>0</v>
      </c>
      <c r="W178" s="32">
        <f t="shared" si="54"/>
        <v>0</v>
      </c>
      <c r="X178" s="32">
        <f t="shared" si="55"/>
        <v>0</v>
      </c>
      <c r="Y178" s="32">
        <f t="shared" si="56"/>
        <v>0</v>
      </c>
      <c r="Z178" s="32">
        <f>Потребность!D178+Потребность!E178+Потребность!F178+Потребность!G178+Потребность!H178+Потребность!I178+Потребность!J178</f>
        <v>1</v>
      </c>
      <c r="AA178" s="32">
        <f t="shared" si="57"/>
        <v>3051.3333333333335</v>
      </c>
      <c r="AB178" s="259"/>
    </row>
    <row r="179" spans="1:28" s="33" customFormat="1" ht="24.75" hidden="1" customHeight="1" outlineLevel="3" x14ac:dyDescent="0.35">
      <c r="A179" s="27" t="s">
        <v>523</v>
      </c>
      <c r="B179" s="28" t="s">
        <v>11</v>
      </c>
      <c r="C179" s="30"/>
      <c r="D179" s="186">
        <f>Потребность!D179/S$2</f>
        <v>0</v>
      </c>
      <c r="E179" s="186">
        <f>Потребность!E179/T$2</f>
        <v>1.1870845204178537E-5</v>
      </c>
      <c r="F179" s="186">
        <f>Потребность!F179/U$2</f>
        <v>0</v>
      </c>
      <c r="G179" s="186">
        <f>Потребность!G179/V$2</f>
        <v>0</v>
      </c>
      <c r="H179" s="186">
        <f>Потребность!H179/W$2</f>
        <v>0</v>
      </c>
      <c r="I179" s="186">
        <f>Потребность!I179/X$2</f>
        <v>0</v>
      </c>
      <c r="J179" s="186">
        <f>Потребность!J179/Y$2</f>
        <v>0</v>
      </c>
      <c r="K179" s="191">
        <f>Потребность!K179</f>
        <v>1</v>
      </c>
      <c r="L179" s="30">
        <f t="shared" si="48"/>
        <v>990</v>
      </c>
      <c r="M179" s="30">
        <v>990</v>
      </c>
      <c r="N179" s="30">
        <v>990</v>
      </c>
      <c r="O179" s="30">
        <v>990</v>
      </c>
      <c r="P179" s="30">
        <f t="shared" si="49"/>
        <v>1.1752136752136752E-2</v>
      </c>
      <c r="Q179" s="273">
        <v>181</v>
      </c>
      <c r="R179" s="31">
        <f t="shared" si="47"/>
        <v>1.1752136752136752E-2</v>
      </c>
      <c r="S179" s="32">
        <f t="shared" si="50"/>
        <v>0</v>
      </c>
      <c r="T179" s="32">
        <f t="shared" si="51"/>
        <v>1.1752136752136752E-2</v>
      </c>
      <c r="U179" s="32">
        <f t="shared" si="52"/>
        <v>0</v>
      </c>
      <c r="V179" s="32">
        <f t="shared" si="53"/>
        <v>0</v>
      </c>
      <c r="W179" s="32">
        <f t="shared" si="54"/>
        <v>0</v>
      </c>
      <c r="X179" s="32">
        <f t="shared" si="55"/>
        <v>0</v>
      </c>
      <c r="Y179" s="32">
        <f t="shared" si="56"/>
        <v>0</v>
      </c>
      <c r="Z179" s="32">
        <f>Потребность!D179+Потребность!E179+Потребность!F179+Потребность!G179+Потребность!H179+Потребность!I179+Потребность!J179</f>
        <v>1</v>
      </c>
      <c r="AA179" s="32">
        <f t="shared" si="57"/>
        <v>990</v>
      </c>
      <c r="AB179" s="259"/>
    </row>
    <row r="180" spans="1:28" s="33" customFormat="1" ht="24.75" hidden="1" customHeight="1" outlineLevel="3" x14ac:dyDescent="0.35">
      <c r="A180" s="27" t="s">
        <v>524</v>
      </c>
      <c r="B180" s="28" t="s">
        <v>11</v>
      </c>
      <c r="C180" s="30"/>
      <c r="D180" s="186">
        <f>Потребность!D180/S$2</f>
        <v>0</v>
      </c>
      <c r="E180" s="186">
        <f>Потребность!E180/T$2</f>
        <v>1.1870845204178537E-5</v>
      </c>
      <c r="F180" s="186">
        <f>Потребность!F180/U$2</f>
        <v>0</v>
      </c>
      <c r="G180" s="186">
        <f>Потребность!G180/V$2</f>
        <v>0</v>
      </c>
      <c r="H180" s="186">
        <f>Потребность!H180/W$2</f>
        <v>0</v>
      </c>
      <c r="I180" s="186">
        <f>Потребность!I180/X$2</f>
        <v>0</v>
      </c>
      <c r="J180" s="186">
        <f>Потребность!J180/Y$2</f>
        <v>0</v>
      </c>
      <c r="K180" s="191">
        <f>Потребность!K180</f>
        <v>1</v>
      </c>
      <c r="L180" s="30">
        <f t="shared" si="48"/>
        <v>866.66666666666663</v>
      </c>
      <c r="M180" s="30">
        <v>890</v>
      </c>
      <c r="N180" s="30">
        <v>820</v>
      </c>
      <c r="O180" s="30">
        <v>890</v>
      </c>
      <c r="P180" s="30">
        <f t="shared" si="49"/>
        <v>1.0288065843621397E-2</v>
      </c>
      <c r="Q180" s="273">
        <v>179</v>
      </c>
      <c r="R180" s="31">
        <f t="shared" si="47"/>
        <v>1.0288065843621397E-2</v>
      </c>
      <c r="S180" s="32">
        <f t="shared" si="50"/>
        <v>0</v>
      </c>
      <c r="T180" s="32">
        <f t="shared" si="51"/>
        <v>1.0288065843621397E-2</v>
      </c>
      <c r="U180" s="32">
        <f t="shared" si="52"/>
        <v>0</v>
      </c>
      <c r="V180" s="32">
        <f t="shared" si="53"/>
        <v>0</v>
      </c>
      <c r="W180" s="32">
        <f t="shared" si="54"/>
        <v>0</v>
      </c>
      <c r="X180" s="32">
        <f t="shared" si="55"/>
        <v>0</v>
      </c>
      <c r="Y180" s="32">
        <f t="shared" si="56"/>
        <v>0</v>
      </c>
      <c r="Z180" s="32">
        <f>Потребность!D180+Потребность!E180+Потребность!F180+Потребность!G180+Потребность!H180+Потребность!I180+Потребность!J180</f>
        <v>1</v>
      </c>
      <c r="AA180" s="32">
        <f t="shared" si="57"/>
        <v>866.66666666666652</v>
      </c>
      <c r="AB180" s="259"/>
    </row>
    <row r="181" spans="1:28" s="33" customFormat="1" ht="33" hidden="1" customHeight="1" outlineLevel="3" x14ac:dyDescent="0.35">
      <c r="A181" s="27" t="s">
        <v>525</v>
      </c>
      <c r="B181" s="28" t="s">
        <v>11</v>
      </c>
      <c r="C181" s="30"/>
      <c r="D181" s="186">
        <f>Потребность!D181/S$2</f>
        <v>0</v>
      </c>
      <c r="E181" s="186">
        <f>Потребность!E181/T$2</f>
        <v>1.1870845204178537E-5</v>
      </c>
      <c r="F181" s="186">
        <f>Потребность!F181/U$2</f>
        <v>0</v>
      </c>
      <c r="G181" s="186">
        <f>Потребность!G181/V$2</f>
        <v>0</v>
      </c>
      <c r="H181" s="186">
        <f>Потребность!H181/W$2</f>
        <v>0</v>
      </c>
      <c r="I181" s="186">
        <f>Потребность!I181/X$2</f>
        <v>0</v>
      </c>
      <c r="J181" s="186">
        <f>Потребность!J181/Y$2</f>
        <v>0</v>
      </c>
      <c r="K181" s="191">
        <f>Потребность!K181</f>
        <v>1</v>
      </c>
      <c r="L181" s="30">
        <f t="shared" si="48"/>
        <v>1270.3333333333333</v>
      </c>
      <c r="M181" s="30">
        <v>1200</v>
      </c>
      <c r="N181" s="30">
        <v>1306</v>
      </c>
      <c r="O181" s="30">
        <v>1305</v>
      </c>
      <c r="P181" s="30">
        <f t="shared" si="49"/>
        <v>1.5079930357708134E-2</v>
      </c>
      <c r="Q181" s="273">
        <v>180</v>
      </c>
      <c r="R181" s="31">
        <f t="shared" si="47"/>
        <v>1.5079930357708134E-2</v>
      </c>
      <c r="S181" s="32">
        <f t="shared" si="50"/>
        <v>0</v>
      </c>
      <c r="T181" s="32">
        <f t="shared" si="51"/>
        <v>1.5079930357708134E-2</v>
      </c>
      <c r="U181" s="32">
        <f t="shared" si="52"/>
        <v>0</v>
      </c>
      <c r="V181" s="32">
        <f t="shared" si="53"/>
        <v>0</v>
      </c>
      <c r="W181" s="32">
        <f t="shared" si="54"/>
        <v>0</v>
      </c>
      <c r="X181" s="32">
        <f t="shared" si="55"/>
        <v>0</v>
      </c>
      <c r="Y181" s="32">
        <f t="shared" si="56"/>
        <v>0</v>
      </c>
      <c r="Z181" s="32">
        <f>Потребность!D181+Потребность!E181+Потребность!F181+Потребность!G181+Потребность!H181+Потребность!I181+Потребность!J181</f>
        <v>1</v>
      </c>
      <c r="AA181" s="32">
        <f t="shared" si="57"/>
        <v>1270.3333333333333</v>
      </c>
      <c r="AB181" s="259"/>
    </row>
    <row r="182" spans="1:28" s="33" customFormat="1" ht="20.25" hidden="1" customHeight="1" outlineLevel="3" x14ac:dyDescent="0.35">
      <c r="A182" s="27" t="s">
        <v>526</v>
      </c>
      <c r="B182" s="28" t="s">
        <v>11</v>
      </c>
      <c r="C182" s="30"/>
      <c r="D182" s="186">
        <f>Потребность!D182/S$2</f>
        <v>0</v>
      </c>
      <c r="E182" s="186">
        <f>Потребность!E182/T$2</f>
        <v>1.1870845204178537E-5</v>
      </c>
      <c r="F182" s="186">
        <f>Потребность!F182/U$2</f>
        <v>0</v>
      </c>
      <c r="G182" s="186">
        <f>Потребность!G182/V$2</f>
        <v>0</v>
      </c>
      <c r="H182" s="186">
        <f>Потребность!H182/W$2</f>
        <v>0</v>
      </c>
      <c r="I182" s="186">
        <f>Потребность!I182/X$2</f>
        <v>0</v>
      </c>
      <c r="J182" s="186">
        <f>Потребность!J182/Y$2</f>
        <v>0</v>
      </c>
      <c r="K182" s="191">
        <f>Потребность!K182</f>
        <v>1</v>
      </c>
      <c r="L182" s="30">
        <f t="shared" si="48"/>
        <v>1903.3333333333333</v>
      </c>
      <c r="M182" s="30">
        <v>1550</v>
      </c>
      <c r="N182" s="30">
        <v>2271</v>
      </c>
      <c r="O182" s="30">
        <v>1889</v>
      </c>
      <c r="P182" s="30">
        <f t="shared" si="49"/>
        <v>2.2594175371953146E-2</v>
      </c>
      <c r="Q182" s="273">
        <v>178</v>
      </c>
      <c r="R182" s="31">
        <f t="shared" si="47"/>
        <v>2.2594175371953146E-2</v>
      </c>
      <c r="S182" s="32">
        <f t="shared" si="50"/>
        <v>0</v>
      </c>
      <c r="T182" s="32">
        <f t="shared" si="51"/>
        <v>2.2594175371953146E-2</v>
      </c>
      <c r="U182" s="32">
        <f t="shared" si="52"/>
        <v>0</v>
      </c>
      <c r="V182" s="32">
        <f t="shared" si="53"/>
        <v>0</v>
      </c>
      <c r="W182" s="32">
        <f t="shared" si="54"/>
        <v>0</v>
      </c>
      <c r="X182" s="32">
        <f t="shared" si="55"/>
        <v>0</v>
      </c>
      <c r="Y182" s="32">
        <f t="shared" si="56"/>
        <v>0</v>
      </c>
      <c r="Z182" s="32">
        <f>Потребность!D182+Потребность!E182+Потребность!F182+Потребность!G182+Потребность!H182+Потребность!I182+Потребность!J182</f>
        <v>1</v>
      </c>
      <c r="AA182" s="32">
        <f t="shared" si="57"/>
        <v>1903.333333333333</v>
      </c>
      <c r="AB182" s="259"/>
    </row>
    <row r="183" spans="1:28" s="33" customFormat="1" ht="28.5" hidden="1" customHeight="1" outlineLevel="3" x14ac:dyDescent="0.35">
      <c r="A183" s="27" t="s">
        <v>527</v>
      </c>
      <c r="B183" s="28" t="s">
        <v>11</v>
      </c>
      <c r="C183" s="30"/>
      <c r="D183" s="186">
        <f>Потребность!D183/S$2</f>
        <v>0</v>
      </c>
      <c r="E183" s="186">
        <f>Потребность!E183/T$2</f>
        <v>1.1870845204178537E-5</v>
      </c>
      <c r="F183" s="186">
        <f>Потребность!F183/U$2</f>
        <v>0</v>
      </c>
      <c r="G183" s="186">
        <f>Потребность!G183/V$2</f>
        <v>0</v>
      </c>
      <c r="H183" s="186">
        <f>Потребность!H183/W$2</f>
        <v>0</v>
      </c>
      <c r="I183" s="186">
        <f>Потребность!I183/X$2</f>
        <v>0</v>
      </c>
      <c r="J183" s="186">
        <f>Потребность!J183/Y$2</f>
        <v>0</v>
      </c>
      <c r="K183" s="191">
        <f>Потребность!K183</f>
        <v>1</v>
      </c>
      <c r="L183" s="30">
        <f t="shared" si="48"/>
        <v>33634.553333333337</v>
      </c>
      <c r="M183" s="30">
        <v>34606.29</v>
      </c>
      <c r="N183" s="30">
        <v>33956.57</v>
      </c>
      <c r="O183" s="30">
        <v>32340.799999999999</v>
      </c>
      <c r="P183" s="30">
        <f t="shared" si="49"/>
        <v>0.39927057613168726</v>
      </c>
      <c r="Q183" s="273">
        <f>AVERAGE(M183:O183)-L183</f>
        <v>0</v>
      </c>
      <c r="R183" s="31">
        <f t="shared" si="47"/>
        <v>0.39927057613168726</v>
      </c>
      <c r="S183" s="32">
        <f t="shared" si="50"/>
        <v>0</v>
      </c>
      <c r="T183" s="32">
        <f t="shared" si="51"/>
        <v>0.39927057613168726</v>
      </c>
      <c r="U183" s="32">
        <f t="shared" si="52"/>
        <v>0</v>
      </c>
      <c r="V183" s="32">
        <f t="shared" si="53"/>
        <v>0</v>
      </c>
      <c r="W183" s="32">
        <f t="shared" si="54"/>
        <v>0</v>
      </c>
      <c r="X183" s="32">
        <f t="shared" si="55"/>
        <v>0</v>
      </c>
      <c r="Y183" s="32">
        <f t="shared" si="56"/>
        <v>0</v>
      </c>
      <c r="Z183" s="32">
        <f>Потребность!D183+Потребность!E183+Потребность!F183+Потребность!G183+Потребность!H183+Потребность!I183+Потребность!J183</f>
        <v>1</v>
      </c>
      <c r="AA183" s="32">
        <f t="shared" si="57"/>
        <v>33634.553333333337</v>
      </c>
      <c r="AB183" s="259"/>
    </row>
    <row r="184" spans="1:28" s="33" customFormat="1" ht="22.5" hidden="1" customHeight="1" outlineLevel="3" x14ac:dyDescent="0.35">
      <c r="A184" s="27" t="s">
        <v>704</v>
      </c>
      <c r="B184" s="28" t="s">
        <v>11</v>
      </c>
      <c r="C184" s="30"/>
      <c r="D184" s="186">
        <f>Потребность!D184/S$2</f>
        <v>0</v>
      </c>
      <c r="E184" s="186">
        <f>Потребность!E184/T$2</f>
        <v>0</v>
      </c>
      <c r="F184" s="186">
        <f>Потребность!F184/U$2</f>
        <v>0</v>
      </c>
      <c r="G184" s="186">
        <f>Потребность!G184/V$2</f>
        <v>0</v>
      </c>
      <c r="H184" s="186">
        <f>Потребность!H184/W$2</f>
        <v>0</v>
      </c>
      <c r="I184" s="186">
        <f>Потребность!I184/X$2</f>
        <v>1.7806267806267805E-5</v>
      </c>
      <c r="J184" s="186">
        <f>Потребность!J184/Y$2</f>
        <v>0</v>
      </c>
      <c r="K184" s="191">
        <f>Потребность!K184</f>
        <v>1</v>
      </c>
      <c r="L184" s="30">
        <v>122.13</v>
      </c>
      <c r="M184" s="275">
        <v>150</v>
      </c>
      <c r="N184" s="275">
        <v>78</v>
      </c>
      <c r="O184" s="275">
        <v>138.38999999999999</v>
      </c>
      <c r="P184" s="30">
        <f t="shared" si="49"/>
        <v>2.174679487179487E-3</v>
      </c>
      <c r="Q184" s="273">
        <v>184</v>
      </c>
      <c r="R184" s="31">
        <f t="shared" si="47"/>
        <v>2.174679487179487E-3</v>
      </c>
      <c r="S184" s="32">
        <f t="shared" si="50"/>
        <v>0</v>
      </c>
      <c r="T184" s="32">
        <f t="shared" si="51"/>
        <v>0</v>
      </c>
      <c r="U184" s="32">
        <f t="shared" si="52"/>
        <v>0</v>
      </c>
      <c r="V184" s="32">
        <f t="shared" si="53"/>
        <v>0</v>
      </c>
      <c r="W184" s="32">
        <f t="shared" si="54"/>
        <v>0</v>
      </c>
      <c r="X184" s="32">
        <f t="shared" si="55"/>
        <v>2.174679487179487E-3</v>
      </c>
      <c r="Y184" s="32">
        <f t="shared" si="56"/>
        <v>0</v>
      </c>
      <c r="Z184" s="32">
        <f>Потребность!D184+Потребность!E184+Потребность!F184+Потребность!G184+Потребность!H184+Потребность!I184+Потребность!J184</f>
        <v>6</v>
      </c>
      <c r="AA184" s="32">
        <f t="shared" si="57"/>
        <v>732.78</v>
      </c>
      <c r="AB184" s="259"/>
    </row>
    <row r="185" spans="1:28" s="33" customFormat="1" ht="28.5" hidden="1" customHeight="1" outlineLevel="3" x14ac:dyDescent="0.35">
      <c r="A185" s="27" t="s">
        <v>691</v>
      </c>
      <c r="B185" s="28" t="s">
        <v>366</v>
      </c>
      <c r="C185" s="30"/>
      <c r="D185" s="186">
        <f>Потребность!D185/S$2</f>
        <v>0</v>
      </c>
      <c r="E185" s="186">
        <f>Потребность!E185/T$2</f>
        <v>0</v>
      </c>
      <c r="F185" s="186">
        <f>Потребность!F185/U$2</f>
        <v>0</v>
      </c>
      <c r="G185" s="186">
        <f>Потребность!G185/V$2</f>
        <v>0</v>
      </c>
      <c r="H185" s="186">
        <f>Потребность!H185/W$2</f>
        <v>0</v>
      </c>
      <c r="I185" s="186">
        <f>Потребность!I185/X$2</f>
        <v>5.9354226020892684E-6</v>
      </c>
      <c r="J185" s="186">
        <f>Потребность!J185/Y$2</f>
        <v>0</v>
      </c>
      <c r="K185" s="191">
        <f>Потребность!K185</f>
        <v>1</v>
      </c>
      <c r="L185" s="30">
        <f t="shared" ref="L185:L197" si="58">AVERAGE(M185:O185)</f>
        <v>488.78666666666669</v>
      </c>
      <c r="M185" s="30">
        <v>457</v>
      </c>
      <c r="N185" s="30">
        <v>689.36</v>
      </c>
      <c r="O185" s="30">
        <v>320</v>
      </c>
      <c r="P185" s="30">
        <f t="shared" si="49"/>
        <v>2.9011554289332065E-3</v>
      </c>
      <c r="Q185" s="273">
        <v>228</v>
      </c>
      <c r="R185" s="31">
        <f t="shared" si="47"/>
        <v>2.9011554289332065E-3</v>
      </c>
      <c r="S185" s="32">
        <f t="shared" si="50"/>
        <v>0</v>
      </c>
      <c r="T185" s="32">
        <f t="shared" si="51"/>
        <v>0</v>
      </c>
      <c r="U185" s="32">
        <f t="shared" si="52"/>
        <v>0</v>
      </c>
      <c r="V185" s="32">
        <f t="shared" si="53"/>
        <v>0</v>
      </c>
      <c r="W185" s="32">
        <f t="shared" si="54"/>
        <v>0</v>
      </c>
      <c r="X185" s="32">
        <f t="shared" si="55"/>
        <v>2.9011554289332065E-3</v>
      </c>
      <c r="Y185" s="32">
        <f t="shared" si="56"/>
        <v>0</v>
      </c>
      <c r="Z185" s="32">
        <f>Потребность!D185+Потребность!E185+Потребность!F185+Потребность!G185+Потребность!H185+Потребность!I185+Потребность!J185</f>
        <v>2</v>
      </c>
      <c r="AA185" s="32">
        <f t="shared" si="57"/>
        <v>977.57333333333327</v>
      </c>
      <c r="AB185" s="259"/>
    </row>
    <row r="186" spans="1:28" s="33" customFormat="1" ht="29.25" hidden="1" customHeight="1" outlineLevel="3" x14ac:dyDescent="0.35">
      <c r="A186" s="27" t="s">
        <v>692</v>
      </c>
      <c r="B186" s="28" t="s">
        <v>366</v>
      </c>
      <c r="C186" s="30"/>
      <c r="D186" s="186">
        <f>Потребность!D186/S$2</f>
        <v>0</v>
      </c>
      <c r="E186" s="186">
        <f>Потребность!E186/T$2</f>
        <v>0</v>
      </c>
      <c r="F186" s="186">
        <f>Потребность!F186/U$2</f>
        <v>7.4003031164156484E-7</v>
      </c>
      <c r="G186" s="186">
        <f>Потребность!G186/V$2</f>
        <v>0</v>
      </c>
      <c r="H186" s="186">
        <f>Потребность!H186/W$2</f>
        <v>0</v>
      </c>
      <c r="I186" s="186">
        <f>Потребность!I186/X$2</f>
        <v>0</v>
      </c>
      <c r="J186" s="186">
        <f>Потребность!J186/Y$2</f>
        <v>0</v>
      </c>
      <c r="K186" s="191">
        <f>Потребность!K186</f>
        <v>1</v>
      </c>
      <c r="L186" s="30">
        <f t="shared" si="58"/>
        <v>504.14333333333326</v>
      </c>
      <c r="M186" s="30">
        <v>790.13</v>
      </c>
      <c r="N186" s="30">
        <v>447.78</v>
      </c>
      <c r="O186" s="30">
        <v>274.52</v>
      </c>
      <c r="P186" s="30">
        <f t="shared" si="49"/>
        <v>3.7308134807868392E-4</v>
      </c>
      <c r="Q186" s="273">
        <v>264</v>
      </c>
      <c r="R186" s="31">
        <f t="shared" si="34"/>
        <v>3.7308134807868392E-4</v>
      </c>
      <c r="S186" s="32">
        <f t="shared" si="50"/>
        <v>0</v>
      </c>
      <c r="T186" s="32">
        <f t="shared" si="51"/>
        <v>0</v>
      </c>
      <c r="U186" s="32">
        <f t="shared" si="52"/>
        <v>3.7308134807868392E-4</v>
      </c>
      <c r="V186" s="32">
        <f t="shared" si="53"/>
        <v>0</v>
      </c>
      <c r="W186" s="32">
        <f t="shared" si="54"/>
        <v>0</v>
      </c>
      <c r="X186" s="32">
        <f t="shared" si="55"/>
        <v>0</v>
      </c>
      <c r="Y186" s="32">
        <f t="shared" si="56"/>
        <v>0</v>
      </c>
      <c r="Z186" s="32">
        <f>Потребность!D186+Потребность!E186+Потребность!F186+Потребность!G186+Потребность!H186+Потребность!I186+Потребность!J186</f>
        <v>1</v>
      </c>
      <c r="AA186" s="32">
        <f>$S$2*S186+$T$2*T186+$U$2*U186+$V$2*V186+$W$2*W186+$X$2*X186+$Y$2*Y186</f>
        <v>504.14333333333326</v>
      </c>
      <c r="AB186" s="259"/>
    </row>
    <row r="187" spans="1:28" s="33" customFormat="1" ht="24.75" hidden="1" customHeight="1" outlineLevel="3" x14ac:dyDescent="0.35">
      <c r="A187" s="27" t="s">
        <v>530</v>
      </c>
      <c r="B187" s="28" t="s">
        <v>11</v>
      </c>
      <c r="C187" s="30"/>
      <c r="D187" s="186">
        <f>Потребность!D187/S$2</f>
        <v>0</v>
      </c>
      <c r="E187" s="186">
        <f>Потребность!E187/T$2</f>
        <v>0</v>
      </c>
      <c r="F187" s="186">
        <f>Потребность!F187/U$2</f>
        <v>0</v>
      </c>
      <c r="G187" s="186">
        <f>Потребность!G187/V$2</f>
        <v>0</v>
      </c>
      <c r="H187" s="186">
        <f>Потребность!H187/W$2</f>
        <v>0</v>
      </c>
      <c r="I187" s="186">
        <f>Потребность!I187/X$2</f>
        <v>0</v>
      </c>
      <c r="J187" s="186">
        <f>Потребность!J187/Y$2</f>
        <v>0</v>
      </c>
      <c r="K187" s="191">
        <f>Потребность!K187</f>
        <v>1</v>
      </c>
      <c r="L187" s="30">
        <f t="shared" si="58"/>
        <v>13459.333333333334</v>
      </c>
      <c r="M187" s="30">
        <v>13300</v>
      </c>
      <c r="N187" s="30">
        <v>13600</v>
      </c>
      <c r="O187" s="30">
        <v>13478</v>
      </c>
      <c r="P187" s="30">
        <f t="shared" si="49"/>
        <v>0</v>
      </c>
      <c r="Q187" s="273">
        <v>131</v>
      </c>
      <c r="R187" s="31">
        <f t="shared" si="34"/>
        <v>0</v>
      </c>
      <c r="S187" s="32">
        <f t="shared" si="50"/>
        <v>0</v>
      </c>
      <c r="T187" s="32">
        <f t="shared" si="51"/>
        <v>0</v>
      </c>
      <c r="U187" s="32">
        <f t="shared" si="52"/>
        <v>0</v>
      </c>
      <c r="V187" s="32">
        <f t="shared" si="53"/>
        <v>0</v>
      </c>
      <c r="W187" s="32">
        <f t="shared" si="54"/>
        <v>0</v>
      </c>
      <c r="X187" s="32">
        <f t="shared" si="55"/>
        <v>0</v>
      </c>
      <c r="Y187" s="32">
        <f t="shared" si="56"/>
        <v>0</v>
      </c>
      <c r="Z187" s="32">
        <f>Потребность!D187+Потребность!E187+Потребность!F187+Потребность!G187+Потребность!H187+Потребность!I187+Потребность!J187</f>
        <v>0</v>
      </c>
      <c r="AA187" s="32">
        <f t="shared" si="57"/>
        <v>0</v>
      </c>
      <c r="AB187" s="259"/>
    </row>
    <row r="188" spans="1:28" s="33" customFormat="1" ht="28.5" hidden="1" customHeight="1" outlineLevel="3" x14ac:dyDescent="0.35">
      <c r="A188" s="27" t="s">
        <v>531</v>
      </c>
      <c r="B188" s="28" t="s">
        <v>11</v>
      </c>
      <c r="C188" s="30"/>
      <c r="D188" s="186">
        <f>Потребность!D188/S$2</f>
        <v>0</v>
      </c>
      <c r="E188" s="186">
        <f>Потребность!E188/T$2</f>
        <v>0</v>
      </c>
      <c r="F188" s="186">
        <f>Потребность!F188/U$2</f>
        <v>0</v>
      </c>
      <c r="G188" s="186">
        <f>Потребность!G188/V$2</f>
        <v>0</v>
      </c>
      <c r="H188" s="186">
        <f>Потребность!H188/W$2</f>
        <v>0</v>
      </c>
      <c r="I188" s="186">
        <f>Потребность!I188/X$2</f>
        <v>0</v>
      </c>
      <c r="J188" s="186">
        <f>Потребность!J188/Y$2</f>
        <v>0</v>
      </c>
      <c r="K188" s="191">
        <f>Потребность!K188</f>
        <v>1</v>
      </c>
      <c r="L188" s="30">
        <f t="shared" si="58"/>
        <v>18547.666666666668</v>
      </c>
      <c r="M188" s="30">
        <v>14990</v>
      </c>
      <c r="N188" s="30">
        <v>14900</v>
      </c>
      <c r="O188" s="30">
        <v>25753</v>
      </c>
      <c r="P188" s="30">
        <f t="shared" si="49"/>
        <v>0</v>
      </c>
      <c r="Q188" s="273">
        <v>156</v>
      </c>
      <c r="R188" s="31">
        <f t="shared" si="34"/>
        <v>0</v>
      </c>
      <c r="S188" s="32">
        <f t="shared" si="50"/>
        <v>0</v>
      </c>
      <c r="T188" s="32">
        <f t="shared" si="51"/>
        <v>0</v>
      </c>
      <c r="U188" s="32">
        <f t="shared" si="52"/>
        <v>0</v>
      </c>
      <c r="V188" s="32">
        <f t="shared" si="53"/>
        <v>0</v>
      </c>
      <c r="W188" s="32">
        <f t="shared" si="54"/>
        <v>0</v>
      </c>
      <c r="X188" s="32">
        <f t="shared" si="55"/>
        <v>0</v>
      </c>
      <c r="Y188" s="32">
        <f t="shared" si="56"/>
        <v>0</v>
      </c>
      <c r="Z188" s="32">
        <f>Потребность!D188+Потребность!E188+Потребность!F188+Потребность!G188+Потребность!H188+Потребность!I188+Потребность!J188</f>
        <v>0</v>
      </c>
      <c r="AA188" s="32">
        <f t="shared" si="57"/>
        <v>0</v>
      </c>
      <c r="AB188" s="259"/>
    </row>
    <row r="189" spans="1:28" s="33" customFormat="1" ht="31.5" hidden="1" customHeight="1" outlineLevel="3" x14ac:dyDescent="0.35">
      <c r="A189" s="27" t="s">
        <v>694</v>
      </c>
      <c r="B189" s="28" t="s">
        <v>11</v>
      </c>
      <c r="C189" s="30"/>
      <c r="D189" s="186">
        <f>Потребность!D189/S$2</f>
        <v>0</v>
      </c>
      <c r="E189" s="186">
        <f>Потребность!E189/T$2</f>
        <v>0</v>
      </c>
      <c r="F189" s="186">
        <f>Потребность!F189/U$2</f>
        <v>0</v>
      </c>
      <c r="G189" s="186">
        <f>Потребность!G189/V$2</f>
        <v>0</v>
      </c>
      <c r="H189" s="186">
        <f>Потребность!H189/W$2</f>
        <v>0</v>
      </c>
      <c r="I189" s="186">
        <f>Потребность!I189/X$2</f>
        <v>0</v>
      </c>
      <c r="J189" s="186">
        <f>Потребность!J189/Y$2</f>
        <v>0</v>
      </c>
      <c r="K189" s="191">
        <f>Потребность!K189</f>
        <v>1</v>
      </c>
      <c r="L189" s="30">
        <f t="shared" si="58"/>
        <v>12975</v>
      </c>
      <c r="M189" s="30">
        <v>14600</v>
      </c>
      <c r="N189" s="30">
        <v>5700</v>
      </c>
      <c r="O189" s="30">
        <v>18625</v>
      </c>
      <c r="P189" s="30">
        <f t="shared" si="49"/>
        <v>0</v>
      </c>
      <c r="Q189" s="273">
        <v>250</v>
      </c>
      <c r="R189" s="31">
        <f t="shared" si="34"/>
        <v>0</v>
      </c>
      <c r="S189" s="32">
        <f t="shared" si="50"/>
        <v>0</v>
      </c>
      <c r="T189" s="32">
        <f t="shared" si="51"/>
        <v>0</v>
      </c>
      <c r="U189" s="32">
        <f t="shared" si="52"/>
        <v>0</v>
      </c>
      <c r="V189" s="32">
        <f t="shared" si="53"/>
        <v>0</v>
      </c>
      <c r="W189" s="32">
        <f t="shared" si="54"/>
        <v>0</v>
      </c>
      <c r="X189" s="32">
        <f t="shared" si="55"/>
        <v>0</v>
      </c>
      <c r="Y189" s="32">
        <f t="shared" si="56"/>
        <v>0</v>
      </c>
      <c r="Z189" s="32">
        <f>Потребность!D189+Потребность!E189+Потребность!F189+Потребность!G189+Потребность!H189+Потребность!I189+Потребность!J189</f>
        <v>0</v>
      </c>
      <c r="AA189" s="32">
        <f t="shared" si="57"/>
        <v>0</v>
      </c>
      <c r="AB189" s="259"/>
    </row>
    <row r="190" spans="1:28" s="33" customFormat="1" ht="29.25" hidden="1" customHeight="1" outlineLevel="3" x14ac:dyDescent="0.35">
      <c r="A190" s="27" t="s">
        <v>533</v>
      </c>
      <c r="B190" s="28" t="s">
        <v>11</v>
      </c>
      <c r="C190" s="30"/>
      <c r="D190" s="186">
        <f>Потребность!D190/S$2</f>
        <v>0</v>
      </c>
      <c r="E190" s="186">
        <f>Потребность!E190/T$2</f>
        <v>0</v>
      </c>
      <c r="F190" s="186">
        <f>Потребность!F190/U$2</f>
        <v>0</v>
      </c>
      <c r="G190" s="186">
        <f>Потребность!G190/V$2</f>
        <v>0</v>
      </c>
      <c r="H190" s="186">
        <f>Потребность!H190/W$2</f>
        <v>0</v>
      </c>
      <c r="I190" s="186">
        <f>Потребность!I190/X$2</f>
        <v>2.9677113010446342E-6</v>
      </c>
      <c r="J190" s="186">
        <f>Потребность!J190/Y$2</f>
        <v>0</v>
      </c>
      <c r="K190" s="191">
        <f>Потребность!K190</f>
        <v>1</v>
      </c>
      <c r="L190" s="30">
        <f t="shared" si="58"/>
        <v>3649</v>
      </c>
      <c r="M190" s="30">
        <v>3650</v>
      </c>
      <c r="N190" s="30">
        <v>3647</v>
      </c>
      <c r="O190" s="30">
        <v>3650</v>
      </c>
      <c r="P190" s="30">
        <f t="shared" si="49"/>
        <v>1.082917853751187E-2</v>
      </c>
      <c r="Q190" s="273">
        <v>244</v>
      </c>
      <c r="R190" s="31">
        <f t="shared" si="34"/>
        <v>1.082917853751187E-2</v>
      </c>
      <c r="S190" s="32">
        <f t="shared" si="50"/>
        <v>0</v>
      </c>
      <c r="T190" s="32">
        <f t="shared" si="51"/>
        <v>0</v>
      </c>
      <c r="U190" s="32">
        <f t="shared" si="52"/>
        <v>0</v>
      </c>
      <c r="V190" s="32">
        <f t="shared" si="53"/>
        <v>0</v>
      </c>
      <c r="W190" s="32">
        <f t="shared" si="54"/>
        <v>0</v>
      </c>
      <c r="X190" s="32">
        <f t="shared" si="55"/>
        <v>1.082917853751187E-2</v>
      </c>
      <c r="Y190" s="32">
        <f t="shared" si="56"/>
        <v>0</v>
      </c>
      <c r="Z190" s="32">
        <f>Потребность!D190+Потребность!E190+Потребность!F190+Потребность!G190+Потребность!H190+Потребность!I190+Потребность!J190</f>
        <v>1</v>
      </c>
      <c r="AA190" s="32">
        <f t="shared" si="57"/>
        <v>3648.9999999999995</v>
      </c>
      <c r="AB190" s="259"/>
    </row>
    <row r="191" spans="1:28" s="33" customFormat="1" ht="24.75" hidden="1" customHeight="1" outlineLevel="3" x14ac:dyDescent="0.35">
      <c r="A191" s="27" t="s">
        <v>690</v>
      </c>
      <c r="B191" s="28" t="s">
        <v>11</v>
      </c>
      <c r="C191" s="30"/>
      <c r="D191" s="186">
        <f>Потребность!D191/S$2</f>
        <v>0</v>
      </c>
      <c r="E191" s="186">
        <f>Потребность!E191/T$2</f>
        <v>0</v>
      </c>
      <c r="F191" s="186">
        <f>Потребность!F191/U$2</f>
        <v>0</v>
      </c>
      <c r="G191" s="186">
        <f>Потребность!G191/V$2</f>
        <v>0</v>
      </c>
      <c r="H191" s="186">
        <f>Потребность!H191/W$2</f>
        <v>0</v>
      </c>
      <c r="I191" s="186">
        <f>Потребность!I191/X$2</f>
        <v>5.9354226020892684E-6</v>
      </c>
      <c r="J191" s="186">
        <f>Потребность!J191/Y$2</f>
        <v>0</v>
      </c>
      <c r="K191" s="191">
        <f>Потребность!K191</f>
        <v>1</v>
      </c>
      <c r="L191" s="30">
        <f t="shared" si="58"/>
        <v>18089.333333333332</v>
      </c>
      <c r="M191" s="30">
        <v>18843</v>
      </c>
      <c r="N191" s="30">
        <v>16582</v>
      </c>
      <c r="O191" s="30">
        <v>18843</v>
      </c>
      <c r="P191" s="30">
        <f t="shared" si="49"/>
        <v>0.10736783792339347</v>
      </c>
      <c r="Q191" s="273">
        <v>222</v>
      </c>
      <c r="R191" s="31">
        <f t="shared" si="34"/>
        <v>0.10736783792339347</v>
      </c>
      <c r="S191" s="32">
        <f t="shared" si="50"/>
        <v>0</v>
      </c>
      <c r="T191" s="32">
        <f t="shared" si="51"/>
        <v>0</v>
      </c>
      <c r="U191" s="32">
        <f t="shared" si="52"/>
        <v>0</v>
      </c>
      <c r="V191" s="32">
        <f t="shared" si="53"/>
        <v>0</v>
      </c>
      <c r="W191" s="32">
        <f t="shared" si="54"/>
        <v>0</v>
      </c>
      <c r="X191" s="32">
        <f t="shared" si="55"/>
        <v>0.10736783792339347</v>
      </c>
      <c r="Y191" s="32">
        <f t="shared" si="56"/>
        <v>0</v>
      </c>
      <c r="Z191" s="32">
        <f>Потребность!D191+Потребность!E191+Потребность!F191+Потребность!G191+Потребность!H191+Потребность!I191+Потребность!J191</f>
        <v>2</v>
      </c>
      <c r="AA191" s="32">
        <f t="shared" si="57"/>
        <v>36178.666666666664</v>
      </c>
      <c r="AB191" s="259"/>
    </row>
    <row r="192" spans="1:28" s="33" customFormat="1" ht="28.5" hidden="1" customHeight="1" outlineLevel="3" x14ac:dyDescent="0.35">
      <c r="A192" s="27" t="s">
        <v>689</v>
      </c>
      <c r="B192" s="28" t="s">
        <v>11</v>
      </c>
      <c r="C192" s="30"/>
      <c r="D192" s="186">
        <f>Потребность!D192/S$2</f>
        <v>0</v>
      </c>
      <c r="E192" s="186">
        <f>Потребность!E192/T$2</f>
        <v>0</v>
      </c>
      <c r="F192" s="186">
        <f>Потребность!F192/U$2</f>
        <v>0</v>
      </c>
      <c r="G192" s="186">
        <f>Потребность!G192/V$2</f>
        <v>0</v>
      </c>
      <c r="H192" s="186">
        <f>Потребность!H192/W$2</f>
        <v>0</v>
      </c>
      <c r="I192" s="186">
        <f>Потребность!I192/X$2</f>
        <v>2.9677113010446342E-6</v>
      </c>
      <c r="J192" s="186">
        <f>Потребность!J192/Y$2</f>
        <v>0</v>
      </c>
      <c r="K192" s="191">
        <f>Потребность!K192</f>
        <v>1</v>
      </c>
      <c r="L192" s="30">
        <f t="shared" si="58"/>
        <v>1301.3333333333333</v>
      </c>
      <c r="M192" s="30">
        <v>1090</v>
      </c>
      <c r="N192" s="30">
        <v>750</v>
      </c>
      <c r="O192" s="30">
        <v>2064</v>
      </c>
      <c r="P192" s="30">
        <f t="shared" si="49"/>
        <v>3.8619816397594169E-3</v>
      </c>
      <c r="Q192" s="273">
        <v>213</v>
      </c>
      <c r="R192" s="31">
        <f t="shared" si="34"/>
        <v>3.8619816397594169E-3</v>
      </c>
      <c r="S192" s="32">
        <f t="shared" si="50"/>
        <v>0</v>
      </c>
      <c r="T192" s="32">
        <f t="shared" si="51"/>
        <v>0</v>
      </c>
      <c r="U192" s="32">
        <f t="shared" si="52"/>
        <v>0</v>
      </c>
      <c r="V192" s="32">
        <f t="shared" si="53"/>
        <v>0</v>
      </c>
      <c r="W192" s="32">
        <f t="shared" si="54"/>
        <v>0</v>
      </c>
      <c r="X192" s="32">
        <f t="shared" si="55"/>
        <v>3.8619816397594169E-3</v>
      </c>
      <c r="Y192" s="32">
        <f t="shared" si="56"/>
        <v>0</v>
      </c>
      <c r="Z192" s="32">
        <f>Потребность!D192+Потребность!E192+Потребность!F192+Потребность!G192+Потребность!H192+Потребность!I192+Потребность!J192</f>
        <v>1</v>
      </c>
      <c r="AA192" s="32">
        <f t="shared" si="57"/>
        <v>1301.333333333333</v>
      </c>
      <c r="AB192" s="259"/>
    </row>
    <row r="193" spans="1:28" s="33" customFormat="1" ht="24.75" hidden="1" customHeight="1" outlineLevel="3" x14ac:dyDescent="0.35">
      <c r="A193" s="27" t="s">
        <v>536</v>
      </c>
      <c r="B193" s="28" t="s">
        <v>11</v>
      </c>
      <c r="C193" s="30"/>
      <c r="D193" s="186">
        <f>Потребность!D193/S$2</f>
        <v>0</v>
      </c>
      <c r="E193" s="186">
        <f>Потребность!E193/T$2</f>
        <v>0</v>
      </c>
      <c r="F193" s="186">
        <f>Потребность!F193/U$2</f>
        <v>0</v>
      </c>
      <c r="G193" s="186">
        <f>Потребность!G193/V$2</f>
        <v>0</v>
      </c>
      <c r="H193" s="186">
        <f>Потребность!H193/W$2</f>
        <v>0</v>
      </c>
      <c r="I193" s="186">
        <f>Потребность!I193/X$2</f>
        <v>0</v>
      </c>
      <c r="J193" s="186">
        <f>Потребность!J193/Y$2</f>
        <v>0</v>
      </c>
      <c r="K193" s="191">
        <f>Потребность!K193</f>
        <v>1</v>
      </c>
      <c r="L193" s="30">
        <f t="shared" si="58"/>
        <v>30617.333333333332</v>
      </c>
      <c r="M193" s="30">
        <v>30962</v>
      </c>
      <c r="N193" s="30">
        <v>24990</v>
      </c>
      <c r="O193" s="30">
        <v>35900</v>
      </c>
      <c r="P193" s="30">
        <f t="shared" si="49"/>
        <v>0</v>
      </c>
      <c r="Q193" s="273">
        <v>277</v>
      </c>
      <c r="R193" s="31">
        <f t="shared" si="34"/>
        <v>0</v>
      </c>
      <c r="S193" s="32">
        <f t="shared" si="50"/>
        <v>0</v>
      </c>
      <c r="T193" s="32">
        <f t="shared" si="51"/>
        <v>0</v>
      </c>
      <c r="U193" s="32">
        <f t="shared" si="52"/>
        <v>0</v>
      </c>
      <c r="V193" s="32">
        <f t="shared" si="53"/>
        <v>0</v>
      </c>
      <c r="W193" s="32">
        <f t="shared" si="54"/>
        <v>0</v>
      </c>
      <c r="X193" s="32">
        <f t="shared" si="55"/>
        <v>0</v>
      </c>
      <c r="Y193" s="32">
        <f t="shared" si="56"/>
        <v>0</v>
      </c>
      <c r="Z193" s="32">
        <f>Потребность!D193+Потребность!E193+Потребность!F193+Потребность!G193+Потребность!H193+Потребность!I193+Потребность!J193</f>
        <v>0</v>
      </c>
      <c r="AA193" s="32">
        <f t="shared" si="57"/>
        <v>0</v>
      </c>
      <c r="AB193" s="259"/>
    </row>
    <row r="194" spans="1:28" s="33" customFormat="1" ht="24.75" hidden="1" customHeight="1" outlineLevel="3" x14ac:dyDescent="0.35">
      <c r="A194" s="27" t="s">
        <v>537</v>
      </c>
      <c r="B194" s="28" t="s">
        <v>11</v>
      </c>
      <c r="C194" s="30"/>
      <c r="D194" s="186">
        <f>Потребность!D194/S$2</f>
        <v>0</v>
      </c>
      <c r="E194" s="186">
        <f>Потребность!E194/T$2</f>
        <v>0</v>
      </c>
      <c r="F194" s="186">
        <f>Потребность!F194/U$2</f>
        <v>0</v>
      </c>
      <c r="G194" s="186">
        <f>Потребность!G194/V$2</f>
        <v>0</v>
      </c>
      <c r="H194" s="186">
        <f>Потребность!H194/W$2</f>
        <v>0</v>
      </c>
      <c r="I194" s="186">
        <f>Потребность!I194/X$2</f>
        <v>2.9677113010446342E-6</v>
      </c>
      <c r="J194" s="186">
        <f>Потребность!J194/Y$2</f>
        <v>0</v>
      </c>
      <c r="K194" s="191">
        <f>Потребность!K194</f>
        <v>1</v>
      </c>
      <c r="L194" s="30">
        <f t="shared" si="58"/>
        <v>12683.333333333334</v>
      </c>
      <c r="M194" s="30">
        <v>8580</v>
      </c>
      <c r="N194" s="30">
        <v>14735</v>
      </c>
      <c r="O194" s="30">
        <v>14735</v>
      </c>
      <c r="P194" s="30">
        <f t="shared" ref="P194:P228" si="59">(SUM(C194:J194))*L194</f>
        <v>3.7640471668249444E-2</v>
      </c>
      <c r="Q194" s="273">
        <v>158</v>
      </c>
      <c r="R194" s="31">
        <f t="shared" si="34"/>
        <v>3.7640471668249444E-2</v>
      </c>
      <c r="S194" s="32">
        <f t="shared" si="50"/>
        <v>0</v>
      </c>
      <c r="T194" s="32">
        <f t="shared" si="51"/>
        <v>0</v>
      </c>
      <c r="U194" s="32">
        <f t="shared" si="52"/>
        <v>0</v>
      </c>
      <c r="V194" s="32">
        <f t="shared" si="53"/>
        <v>0</v>
      </c>
      <c r="W194" s="32">
        <f t="shared" si="54"/>
        <v>0</v>
      </c>
      <c r="X194" s="32">
        <f t="shared" si="55"/>
        <v>3.7640471668249444E-2</v>
      </c>
      <c r="Y194" s="32">
        <f t="shared" si="56"/>
        <v>0</v>
      </c>
      <c r="Z194" s="32">
        <f>Потребность!D194+Потребность!E194+Потребность!F194+Потребность!G194+Потребность!H194+Потребность!I194+Потребность!J194</f>
        <v>1</v>
      </c>
      <c r="AA194" s="32">
        <f t="shared" si="57"/>
        <v>12683.333333333332</v>
      </c>
      <c r="AB194" s="259"/>
    </row>
    <row r="195" spans="1:28" s="33" customFormat="1" ht="24.75" hidden="1" customHeight="1" outlineLevel="3" x14ac:dyDescent="0.35">
      <c r="A195" s="27" t="s">
        <v>538</v>
      </c>
      <c r="B195" s="28" t="s">
        <v>374</v>
      </c>
      <c r="C195" s="30"/>
      <c r="D195" s="186">
        <f>Потребность!D195/S$2</f>
        <v>0</v>
      </c>
      <c r="E195" s="186">
        <f>Потребность!E195/T$2</f>
        <v>0</v>
      </c>
      <c r="F195" s="186">
        <f>Потребность!F195/U$2</f>
        <v>0</v>
      </c>
      <c r="G195" s="186">
        <f>Потребность!G195/V$2</f>
        <v>0</v>
      </c>
      <c r="H195" s="186">
        <f>Потребность!H195/W$2</f>
        <v>2.8323375430813445E-3</v>
      </c>
      <c r="I195" s="186">
        <f>Потребность!I195/X$2</f>
        <v>0</v>
      </c>
      <c r="J195" s="186">
        <f>Потребность!J195/Y$2</f>
        <v>0</v>
      </c>
      <c r="K195" s="191">
        <f>Потребность!K195</f>
        <v>1</v>
      </c>
      <c r="L195" s="30">
        <f t="shared" si="58"/>
        <v>40.65</v>
      </c>
      <c r="M195" s="30">
        <v>45</v>
      </c>
      <c r="N195" s="30">
        <v>38.950000000000003</v>
      </c>
      <c r="O195" s="30">
        <v>38</v>
      </c>
      <c r="P195" s="30">
        <f t="shared" si="59"/>
        <v>0.11513452112625665</v>
      </c>
      <c r="Q195" s="273">
        <v>110</v>
      </c>
      <c r="R195" s="31">
        <f t="shared" si="34"/>
        <v>0.11513452112625665</v>
      </c>
      <c r="S195" s="32">
        <f t="shared" si="50"/>
        <v>0</v>
      </c>
      <c r="T195" s="32">
        <f t="shared" si="51"/>
        <v>0</v>
      </c>
      <c r="U195" s="32">
        <f t="shared" si="52"/>
        <v>0</v>
      </c>
      <c r="V195" s="32">
        <f t="shared" si="53"/>
        <v>0</v>
      </c>
      <c r="W195" s="32">
        <f t="shared" si="54"/>
        <v>0.11513452112625665</v>
      </c>
      <c r="X195" s="32">
        <f t="shared" si="55"/>
        <v>0</v>
      </c>
      <c r="Y195" s="32">
        <f t="shared" si="56"/>
        <v>0</v>
      </c>
      <c r="Z195" s="32">
        <f>Потребность!D195+Потребность!E195+Потребность!F195+Потребность!G195+Потребность!H195+Потребность!I195+Потребность!J195</f>
        <v>3800</v>
      </c>
      <c r="AA195" s="32">
        <f t="shared" si="57"/>
        <v>154469.99999999997</v>
      </c>
      <c r="AB195" s="259"/>
    </row>
    <row r="196" spans="1:28" s="33" customFormat="1" ht="28.5" hidden="1" customHeight="1" outlineLevel="3" x14ac:dyDescent="0.35">
      <c r="A196" s="27" t="s">
        <v>539</v>
      </c>
      <c r="B196" s="28" t="s">
        <v>11</v>
      </c>
      <c r="C196" s="30"/>
      <c r="D196" s="186">
        <f>Потребность!D196/S$2</f>
        <v>0</v>
      </c>
      <c r="E196" s="186">
        <f>Потребность!E196/T$2</f>
        <v>0</v>
      </c>
      <c r="F196" s="186">
        <f>Потребность!F196/U$2</f>
        <v>0</v>
      </c>
      <c r="G196" s="186">
        <f>Потребность!G196/V$2</f>
        <v>0</v>
      </c>
      <c r="H196" s="186">
        <f>Потребность!H196/W$2</f>
        <v>3.7267599251070326E-6</v>
      </c>
      <c r="I196" s="186">
        <f>Потребность!I196/X$2</f>
        <v>0</v>
      </c>
      <c r="J196" s="186">
        <f>Потребность!J196/Y$2</f>
        <v>0</v>
      </c>
      <c r="K196" s="191">
        <f>Потребность!K196</f>
        <v>1</v>
      </c>
      <c r="L196" s="30">
        <f t="shared" si="58"/>
        <v>20488</v>
      </c>
      <c r="M196" s="30">
        <v>20740</v>
      </c>
      <c r="N196" s="30">
        <v>22884</v>
      </c>
      <c r="O196" s="30">
        <v>17840</v>
      </c>
      <c r="P196" s="30">
        <f t="shared" si="59"/>
        <v>7.6353857345592885E-2</v>
      </c>
      <c r="Q196" s="273">
        <v>112</v>
      </c>
      <c r="R196" s="31">
        <f t="shared" si="34"/>
        <v>7.6353857345592885E-2</v>
      </c>
      <c r="S196" s="32">
        <f t="shared" si="50"/>
        <v>0</v>
      </c>
      <c r="T196" s="32">
        <f t="shared" si="51"/>
        <v>0</v>
      </c>
      <c r="U196" s="32">
        <f t="shared" si="52"/>
        <v>0</v>
      </c>
      <c r="V196" s="32">
        <f t="shared" si="53"/>
        <v>0</v>
      </c>
      <c r="W196" s="32">
        <f t="shared" si="54"/>
        <v>7.6353857345592885E-2</v>
      </c>
      <c r="X196" s="32">
        <f t="shared" si="55"/>
        <v>0</v>
      </c>
      <c r="Y196" s="32">
        <f t="shared" si="56"/>
        <v>0</v>
      </c>
      <c r="Z196" s="32">
        <f>Потребность!D196+Потребность!E196+Потребность!F196+Потребность!G196+Потребность!H196+Потребность!I196+Потребность!J196</f>
        <v>5</v>
      </c>
      <c r="AA196" s="32">
        <f t="shared" si="57"/>
        <v>102440</v>
      </c>
      <c r="AB196" s="259"/>
    </row>
    <row r="197" spans="1:28" s="33" customFormat="1" ht="28.5" hidden="1" customHeight="1" outlineLevel="3" x14ac:dyDescent="0.35">
      <c r="A197" s="27" t="s">
        <v>540</v>
      </c>
      <c r="B197" s="28" t="s">
        <v>11</v>
      </c>
      <c r="C197" s="30"/>
      <c r="D197" s="186">
        <f>Потребность!D197/S$2</f>
        <v>0</v>
      </c>
      <c r="E197" s="186">
        <f>Потребность!E197/T$2</f>
        <v>0</v>
      </c>
      <c r="F197" s="186">
        <f>Потребность!F197/U$2</f>
        <v>0</v>
      </c>
      <c r="G197" s="186">
        <f>Потребность!G197/V$2</f>
        <v>0</v>
      </c>
      <c r="H197" s="186">
        <f>Потребность!H197/W$2</f>
        <v>2.2360559550642196E-6</v>
      </c>
      <c r="I197" s="186">
        <f>Потребность!I197/X$2</f>
        <v>0</v>
      </c>
      <c r="J197" s="186">
        <f>Потребность!J197/Y$2</f>
        <v>0</v>
      </c>
      <c r="K197" s="191">
        <f>Потребность!K197</f>
        <v>1</v>
      </c>
      <c r="L197" s="30">
        <f t="shared" si="58"/>
        <v>30116</v>
      </c>
      <c r="M197" s="30">
        <v>30116</v>
      </c>
      <c r="N197" s="30"/>
      <c r="O197" s="30"/>
      <c r="P197" s="30">
        <f t="shared" si="59"/>
        <v>6.7341061142714043E-2</v>
      </c>
      <c r="Q197" s="273">
        <v>111</v>
      </c>
      <c r="R197" s="31">
        <f t="shared" si="34"/>
        <v>6.7341061142714043E-2</v>
      </c>
      <c r="S197" s="32">
        <f t="shared" si="50"/>
        <v>0</v>
      </c>
      <c r="T197" s="32">
        <f t="shared" si="51"/>
        <v>0</v>
      </c>
      <c r="U197" s="32">
        <f t="shared" si="52"/>
        <v>0</v>
      </c>
      <c r="V197" s="32">
        <f t="shared" si="53"/>
        <v>0</v>
      </c>
      <c r="W197" s="32">
        <f t="shared" si="54"/>
        <v>6.7341061142714043E-2</v>
      </c>
      <c r="X197" s="32">
        <f t="shared" si="55"/>
        <v>0</v>
      </c>
      <c r="Y197" s="32">
        <f t="shared" si="56"/>
        <v>0</v>
      </c>
      <c r="Z197" s="32">
        <f>Потребность!D197+Потребность!E197+Потребность!F197+Потребность!G197+Потребность!H197+Потребность!I197+Потребность!J197</f>
        <v>3</v>
      </c>
      <c r="AA197" s="32">
        <f t="shared" si="57"/>
        <v>90348.000000000015</v>
      </c>
      <c r="AB197" s="259"/>
    </row>
    <row r="198" spans="1:28" s="33" customFormat="1" ht="29.25" hidden="1" customHeight="1" outlineLevel="3" x14ac:dyDescent="0.35">
      <c r="A198" s="265" t="s">
        <v>541</v>
      </c>
      <c r="B198" s="266" t="s">
        <v>198</v>
      </c>
      <c r="C198" s="267"/>
      <c r="D198" s="268">
        <f>Потребность!D198/S$2</f>
        <v>0</v>
      </c>
      <c r="E198" s="268">
        <f>Потребность!E198/T$2</f>
        <v>0</v>
      </c>
      <c r="F198" s="268">
        <f>Потребность!F198/U$2</f>
        <v>0</v>
      </c>
      <c r="G198" s="268">
        <f>Потребность!G198/V$2</f>
        <v>0</v>
      </c>
      <c r="H198" s="268">
        <f>Потребность!H198/W$2</f>
        <v>0</v>
      </c>
      <c r="I198" s="268">
        <f>Потребность!I198/X$2</f>
        <v>0</v>
      </c>
      <c r="J198" s="268">
        <f>Потребность!J198/Y$2</f>
        <v>0</v>
      </c>
      <c r="K198" s="269">
        <f>Потребность!K198</f>
        <v>1</v>
      </c>
      <c r="L198" s="30">
        <f>AVERAGE(M198:O198)</f>
        <v>543733.33333333337</v>
      </c>
      <c r="M198" s="267">
        <v>480000</v>
      </c>
      <c r="N198" s="267">
        <v>671200</v>
      </c>
      <c r="O198" s="267">
        <v>480000</v>
      </c>
      <c r="P198" s="30">
        <f t="shared" si="59"/>
        <v>0</v>
      </c>
      <c r="Q198" s="273">
        <v>252</v>
      </c>
      <c r="R198" s="31">
        <f t="shared" si="34"/>
        <v>0</v>
      </c>
      <c r="S198" s="32">
        <f t="shared" si="50"/>
        <v>0</v>
      </c>
      <c r="T198" s="32">
        <f t="shared" si="51"/>
        <v>0</v>
      </c>
      <c r="U198" s="32">
        <f t="shared" si="52"/>
        <v>0</v>
      </c>
      <c r="V198" s="32">
        <f t="shared" si="53"/>
        <v>0</v>
      </c>
      <c r="W198" s="32">
        <f t="shared" si="54"/>
        <v>0</v>
      </c>
      <c r="X198" s="32">
        <f t="shared" si="55"/>
        <v>0</v>
      </c>
      <c r="Y198" s="32">
        <f t="shared" si="56"/>
        <v>0</v>
      </c>
      <c r="Z198" s="32">
        <f>Потребность!D198+Потребность!E198+Потребность!F198+Потребность!G198+Потребность!H198+Потребность!I198+Потребность!J198</f>
        <v>0</v>
      </c>
      <c r="AA198" s="32">
        <f t="shared" si="57"/>
        <v>0</v>
      </c>
      <c r="AB198" s="259"/>
    </row>
    <row r="199" spans="1:28" s="33" customFormat="1" ht="24.75" hidden="1" customHeight="1" outlineLevel="3" x14ac:dyDescent="0.35">
      <c r="A199" s="40" t="s">
        <v>542</v>
      </c>
      <c r="B199" s="279" t="s">
        <v>11</v>
      </c>
      <c r="C199" s="275"/>
      <c r="D199" s="280">
        <f>Потребность!D199/S$2</f>
        <v>0</v>
      </c>
      <c r="E199" s="280">
        <f>Потребность!E199/T$2</f>
        <v>0</v>
      </c>
      <c r="F199" s="280">
        <f>Потребность!F199/U$2</f>
        <v>0</v>
      </c>
      <c r="G199" s="280">
        <f>Потребность!G199/V$2</f>
        <v>0</v>
      </c>
      <c r="H199" s="280">
        <f>Потребность!H199/W$2</f>
        <v>0</v>
      </c>
      <c r="I199" s="280">
        <f>Потребность!I199/X$2</f>
        <v>0</v>
      </c>
      <c r="J199" s="280">
        <f>Потребность!J199/Y$2</f>
        <v>0</v>
      </c>
      <c r="K199" s="281">
        <f>Потребность!K199</f>
        <v>1</v>
      </c>
      <c r="L199" s="30">
        <f>AVERAGE(M199:O199)</f>
        <v>14600</v>
      </c>
      <c r="M199" s="30">
        <v>14600</v>
      </c>
      <c r="N199" s="30">
        <v>14600</v>
      </c>
      <c r="O199" s="30">
        <v>14600</v>
      </c>
      <c r="P199" s="30">
        <f t="shared" si="59"/>
        <v>0</v>
      </c>
      <c r="Q199" s="273">
        <v>251</v>
      </c>
      <c r="R199" s="31">
        <f t="shared" si="34"/>
        <v>0</v>
      </c>
      <c r="S199" s="32">
        <f t="shared" si="50"/>
        <v>0</v>
      </c>
      <c r="T199" s="32">
        <f t="shared" si="51"/>
        <v>0</v>
      </c>
      <c r="U199" s="32">
        <f t="shared" si="52"/>
        <v>0</v>
      </c>
      <c r="V199" s="32">
        <f t="shared" si="53"/>
        <v>0</v>
      </c>
      <c r="W199" s="32">
        <f t="shared" si="54"/>
        <v>0</v>
      </c>
      <c r="X199" s="32">
        <f t="shared" si="55"/>
        <v>0</v>
      </c>
      <c r="Y199" s="32">
        <f t="shared" si="56"/>
        <v>0</v>
      </c>
      <c r="Z199" s="32">
        <f>Потребность!D199+Потребность!E199+Потребность!F199+Потребность!G199+Потребность!H199+Потребность!I199+Потребность!J199</f>
        <v>0</v>
      </c>
      <c r="AA199" s="32">
        <f t="shared" si="57"/>
        <v>0</v>
      </c>
      <c r="AB199" s="259"/>
    </row>
    <row r="200" spans="1:28" s="33" customFormat="1" ht="24.75" hidden="1" customHeight="1" outlineLevel="3" x14ac:dyDescent="0.35">
      <c r="A200" s="27" t="s">
        <v>543</v>
      </c>
      <c r="B200" s="28" t="s">
        <v>11</v>
      </c>
      <c r="C200" s="30"/>
      <c r="D200" s="186">
        <f>Потребность!D200/S$2</f>
        <v>0</v>
      </c>
      <c r="E200" s="186">
        <f>Потребность!E200/T$2</f>
        <v>0</v>
      </c>
      <c r="F200" s="186">
        <f>Потребность!F200/U$2</f>
        <v>0</v>
      </c>
      <c r="G200" s="186">
        <f>Потребность!G200/V$2</f>
        <v>0</v>
      </c>
      <c r="H200" s="186">
        <f>Потребность!H200/W$2</f>
        <v>0</v>
      </c>
      <c r="I200" s="186">
        <f>Потребность!I200/X$2</f>
        <v>0</v>
      </c>
      <c r="J200" s="186">
        <f>Потребность!J200/Y$2</f>
        <v>0</v>
      </c>
      <c r="K200" s="191">
        <f>Потребность!K200</f>
        <v>1</v>
      </c>
      <c r="L200" s="30">
        <v>10829.3</v>
      </c>
      <c r="M200" s="275">
        <v>11368.6</v>
      </c>
      <c r="N200" s="275">
        <v>10290</v>
      </c>
      <c r="O200" s="275"/>
      <c r="P200" s="30">
        <f t="shared" si="59"/>
        <v>0</v>
      </c>
      <c r="Q200" s="273">
        <v>250</v>
      </c>
      <c r="R200" s="31">
        <f t="shared" si="34"/>
        <v>0</v>
      </c>
      <c r="S200" s="32">
        <f t="shared" si="50"/>
        <v>0</v>
      </c>
      <c r="T200" s="32">
        <f t="shared" si="51"/>
        <v>0</v>
      </c>
      <c r="U200" s="32">
        <f t="shared" si="52"/>
        <v>0</v>
      </c>
      <c r="V200" s="32">
        <f t="shared" si="53"/>
        <v>0</v>
      </c>
      <c r="W200" s="32">
        <f t="shared" si="54"/>
        <v>0</v>
      </c>
      <c r="X200" s="32">
        <f t="shared" si="55"/>
        <v>0</v>
      </c>
      <c r="Y200" s="32">
        <f t="shared" si="56"/>
        <v>0</v>
      </c>
      <c r="Z200" s="32">
        <f>Потребность!D200+Потребность!E200+Потребность!F200+Потребность!G200+Потребность!H200+Потребность!I200+Потребность!J200</f>
        <v>0</v>
      </c>
      <c r="AA200" s="32">
        <f t="shared" si="57"/>
        <v>0</v>
      </c>
      <c r="AB200" s="259"/>
    </row>
    <row r="201" spans="1:28" s="33" customFormat="1" ht="24.75" hidden="1" customHeight="1" outlineLevel="3" x14ac:dyDescent="0.35">
      <c r="A201" s="27" t="s">
        <v>544</v>
      </c>
      <c r="B201" s="28" t="s">
        <v>11</v>
      </c>
      <c r="C201" s="30"/>
      <c r="D201" s="186">
        <f>Потребность!D201/S$2</f>
        <v>0</v>
      </c>
      <c r="E201" s="186">
        <f>Потребность!E201/T$2</f>
        <v>0</v>
      </c>
      <c r="F201" s="186">
        <f>Потребность!F201/U$2</f>
        <v>0</v>
      </c>
      <c r="G201" s="186">
        <f>Потребность!G201/V$2</f>
        <v>0</v>
      </c>
      <c r="H201" s="186">
        <f>Потребность!H201/W$2</f>
        <v>0</v>
      </c>
      <c r="I201" s="186">
        <f>Потребность!I201/X$2</f>
        <v>0</v>
      </c>
      <c r="J201" s="186">
        <f>Потребность!J201/Y$2</f>
        <v>0</v>
      </c>
      <c r="K201" s="191">
        <f>Потребность!K201</f>
        <v>1</v>
      </c>
      <c r="L201" s="30">
        <f t="shared" ref="L201:L226" si="60">AVERAGE(M201:O201)</f>
        <v>1872.6666666666667</v>
      </c>
      <c r="M201" s="30">
        <v>1790</v>
      </c>
      <c r="N201" s="30">
        <v>1990</v>
      </c>
      <c r="O201" s="30">
        <v>1838</v>
      </c>
      <c r="P201" s="30">
        <f t="shared" si="59"/>
        <v>0</v>
      </c>
      <c r="Q201" s="273">
        <v>43</v>
      </c>
      <c r="R201" s="31">
        <f t="shared" si="34"/>
        <v>0</v>
      </c>
      <c r="S201" s="32">
        <f t="shared" si="50"/>
        <v>0</v>
      </c>
      <c r="T201" s="32">
        <f t="shared" si="51"/>
        <v>0</v>
      </c>
      <c r="U201" s="32">
        <f t="shared" si="52"/>
        <v>0</v>
      </c>
      <c r="V201" s="32">
        <f t="shared" si="53"/>
        <v>0</v>
      </c>
      <c r="W201" s="32">
        <f t="shared" si="54"/>
        <v>0</v>
      </c>
      <c r="X201" s="32">
        <f t="shared" si="55"/>
        <v>0</v>
      </c>
      <c r="Y201" s="32">
        <f t="shared" si="56"/>
        <v>0</v>
      </c>
      <c r="Z201" s="32">
        <f>Потребность!D201+Потребность!E201+Потребность!F201+Потребность!G201+Потребность!H201+Потребность!I201+Потребность!J201</f>
        <v>0</v>
      </c>
      <c r="AA201" s="32">
        <f t="shared" si="57"/>
        <v>0</v>
      </c>
      <c r="AB201" s="259"/>
    </row>
    <row r="202" spans="1:28" s="33" customFormat="1" ht="24.75" hidden="1" customHeight="1" outlineLevel="3" x14ac:dyDescent="0.35">
      <c r="A202" s="265" t="s">
        <v>705</v>
      </c>
      <c r="B202" s="266" t="s">
        <v>11</v>
      </c>
      <c r="C202" s="267"/>
      <c r="D202" s="268">
        <f>Потребность!D202/S$2</f>
        <v>0</v>
      </c>
      <c r="E202" s="268">
        <f>Потребность!E202/T$2</f>
        <v>0</v>
      </c>
      <c r="F202" s="268">
        <f>Потребность!F202/U$2</f>
        <v>0</v>
      </c>
      <c r="G202" s="268">
        <f>Потребность!G202/V$2</f>
        <v>0</v>
      </c>
      <c r="H202" s="268">
        <f>Потребность!H202/W$2</f>
        <v>0</v>
      </c>
      <c r="I202" s="268">
        <f>Потребность!I202/X$2</f>
        <v>0</v>
      </c>
      <c r="J202" s="268">
        <f>Потребность!J202/Y$2</f>
        <v>0</v>
      </c>
      <c r="K202" s="269">
        <f>Потребность!K202</f>
        <v>1</v>
      </c>
      <c r="L202" s="30">
        <f t="shared" si="60"/>
        <v>12100</v>
      </c>
      <c r="M202" s="267">
        <v>12100</v>
      </c>
      <c r="N202" s="267">
        <v>12100</v>
      </c>
      <c r="O202" s="267">
        <v>12100</v>
      </c>
      <c r="P202" s="30">
        <f t="shared" si="59"/>
        <v>0</v>
      </c>
      <c r="Q202" s="273">
        <v>44</v>
      </c>
      <c r="R202" s="31">
        <f t="shared" si="34"/>
        <v>0</v>
      </c>
      <c r="S202" s="32">
        <f t="shared" si="50"/>
        <v>0</v>
      </c>
      <c r="T202" s="32">
        <f t="shared" si="51"/>
        <v>0</v>
      </c>
      <c r="U202" s="32">
        <f t="shared" si="52"/>
        <v>0</v>
      </c>
      <c r="V202" s="32">
        <f t="shared" si="53"/>
        <v>0</v>
      </c>
      <c r="W202" s="32">
        <f t="shared" si="54"/>
        <v>0</v>
      </c>
      <c r="X202" s="32">
        <f t="shared" si="55"/>
        <v>0</v>
      </c>
      <c r="Y202" s="32">
        <f t="shared" si="56"/>
        <v>0</v>
      </c>
      <c r="Z202" s="32">
        <f>Потребность!D202+Потребность!E202+Потребность!F202+Потребность!G202+Потребность!H202+Потребность!I202+Потребность!J202</f>
        <v>0</v>
      </c>
      <c r="AA202" s="32">
        <f t="shared" si="57"/>
        <v>0</v>
      </c>
      <c r="AB202" s="259"/>
    </row>
    <row r="203" spans="1:28" s="33" customFormat="1" ht="24.75" hidden="1" customHeight="1" outlineLevel="3" x14ac:dyDescent="0.35">
      <c r="A203" s="265" t="s">
        <v>546</v>
      </c>
      <c r="B203" s="266" t="s">
        <v>11</v>
      </c>
      <c r="C203" s="267"/>
      <c r="D203" s="268">
        <f>Потребность!D203/S$2</f>
        <v>0</v>
      </c>
      <c r="E203" s="268">
        <f>Потребность!E203/T$2</f>
        <v>0</v>
      </c>
      <c r="F203" s="268">
        <f>Потребность!F203/U$2</f>
        <v>0</v>
      </c>
      <c r="G203" s="268">
        <f>Потребность!G203/V$2</f>
        <v>0</v>
      </c>
      <c r="H203" s="268">
        <f>Потребность!H203/W$2</f>
        <v>0</v>
      </c>
      <c r="I203" s="268">
        <f>Потребность!I203/X$2</f>
        <v>0</v>
      </c>
      <c r="J203" s="268">
        <f>Потребность!J203/Y$2</f>
        <v>0</v>
      </c>
      <c r="K203" s="269">
        <f>Потребность!K203</f>
        <v>1</v>
      </c>
      <c r="L203" s="30">
        <f t="shared" si="60"/>
        <v>28293.333333333332</v>
      </c>
      <c r="M203" s="267">
        <v>28900</v>
      </c>
      <c r="N203" s="267">
        <v>30990</v>
      </c>
      <c r="O203" s="267">
        <v>24990</v>
      </c>
      <c r="P203" s="30">
        <f t="shared" si="59"/>
        <v>0</v>
      </c>
      <c r="Q203" s="273">
        <v>41</v>
      </c>
      <c r="R203" s="31">
        <f t="shared" si="34"/>
        <v>0</v>
      </c>
      <c r="S203" s="32">
        <f t="shared" si="50"/>
        <v>0</v>
      </c>
      <c r="T203" s="32">
        <f t="shared" si="51"/>
        <v>0</v>
      </c>
      <c r="U203" s="32">
        <f t="shared" si="52"/>
        <v>0</v>
      </c>
      <c r="V203" s="32">
        <f t="shared" si="53"/>
        <v>0</v>
      </c>
      <c r="W203" s="32">
        <f t="shared" si="54"/>
        <v>0</v>
      </c>
      <c r="X203" s="32">
        <f t="shared" si="55"/>
        <v>0</v>
      </c>
      <c r="Y203" s="32">
        <f t="shared" si="56"/>
        <v>0</v>
      </c>
      <c r="Z203" s="32">
        <f>Потребность!D203+Потребность!E203+Потребность!F203+Потребность!G203+Потребность!H203+Потребность!I203+Потребность!J203</f>
        <v>0</v>
      </c>
      <c r="AA203" s="32">
        <f t="shared" si="57"/>
        <v>0</v>
      </c>
      <c r="AB203" s="259"/>
    </row>
    <row r="204" spans="1:28" s="33" customFormat="1" ht="24.75" hidden="1" customHeight="1" outlineLevel="3" x14ac:dyDescent="0.35">
      <c r="A204" s="27" t="s">
        <v>547</v>
      </c>
      <c r="B204" s="28" t="s">
        <v>11</v>
      </c>
      <c r="C204" s="30"/>
      <c r="D204" s="186">
        <f>Потребность!D204/S$2</f>
        <v>0</v>
      </c>
      <c r="E204" s="186">
        <f>Потребность!E204/T$2</f>
        <v>0</v>
      </c>
      <c r="F204" s="186">
        <f>Потребность!F204/U$2</f>
        <v>0</v>
      </c>
      <c r="G204" s="186">
        <f>Потребность!G204/V$2</f>
        <v>0</v>
      </c>
      <c r="H204" s="186">
        <f>Потребность!H204/W$2</f>
        <v>0</v>
      </c>
      <c r="I204" s="186">
        <f>Потребность!I204/X$2</f>
        <v>0</v>
      </c>
      <c r="J204" s="186">
        <f>Потребность!J204/Y$2</f>
        <v>0</v>
      </c>
      <c r="K204" s="191">
        <f>Потребность!K204</f>
        <v>1</v>
      </c>
      <c r="L204" s="30">
        <f t="shared" si="60"/>
        <v>5466.666666666667</v>
      </c>
      <c r="M204" s="30">
        <v>5700</v>
      </c>
      <c r="N204" s="30">
        <v>5000</v>
      </c>
      <c r="O204" s="30">
        <v>5700</v>
      </c>
      <c r="P204" s="30">
        <f t="shared" si="59"/>
        <v>0</v>
      </c>
      <c r="Q204" s="273">
        <v>265</v>
      </c>
      <c r="R204" s="31">
        <f t="shared" si="34"/>
        <v>0</v>
      </c>
      <c r="S204" s="32">
        <f t="shared" si="50"/>
        <v>0</v>
      </c>
      <c r="T204" s="32">
        <f t="shared" si="51"/>
        <v>0</v>
      </c>
      <c r="U204" s="32">
        <f t="shared" si="52"/>
        <v>0</v>
      </c>
      <c r="V204" s="32">
        <f t="shared" si="53"/>
        <v>0</v>
      </c>
      <c r="W204" s="32">
        <f t="shared" si="54"/>
        <v>0</v>
      </c>
      <c r="X204" s="32">
        <f t="shared" si="55"/>
        <v>0</v>
      </c>
      <c r="Y204" s="32">
        <f t="shared" si="56"/>
        <v>0</v>
      </c>
      <c r="Z204" s="32">
        <f>Потребность!D204+Потребность!E204+Потребность!F204+Потребность!G204+Потребность!H204+Потребность!I204+Потребность!J204</f>
        <v>0</v>
      </c>
      <c r="AA204" s="32">
        <f t="shared" si="57"/>
        <v>0</v>
      </c>
      <c r="AB204" s="259"/>
    </row>
    <row r="205" spans="1:28" s="33" customFormat="1" ht="24.75" hidden="1" customHeight="1" outlineLevel="3" x14ac:dyDescent="0.35">
      <c r="A205" s="27" t="s">
        <v>548</v>
      </c>
      <c r="B205" s="28" t="s">
        <v>11</v>
      </c>
      <c r="C205" s="30"/>
      <c r="D205" s="186">
        <f>Потребность!D205/S$2</f>
        <v>0</v>
      </c>
      <c r="E205" s="186">
        <f>Потребность!E205/T$2</f>
        <v>0</v>
      </c>
      <c r="F205" s="186">
        <f>Потребность!F205/U$2</f>
        <v>0</v>
      </c>
      <c r="G205" s="186">
        <f>Потребность!G205/V$2</f>
        <v>0</v>
      </c>
      <c r="H205" s="186">
        <f>Потребность!H205/W$2</f>
        <v>0</v>
      </c>
      <c r="I205" s="186">
        <f>Потребность!I205/X$2</f>
        <v>0</v>
      </c>
      <c r="J205" s="186">
        <f>Потребность!J205/Y$2</f>
        <v>0</v>
      </c>
      <c r="K205" s="191">
        <f>Потребность!K205</f>
        <v>1</v>
      </c>
      <c r="L205" s="30">
        <f t="shared" si="60"/>
        <v>1000</v>
      </c>
      <c r="M205" s="30">
        <v>900</v>
      </c>
      <c r="N205" s="30">
        <v>900</v>
      </c>
      <c r="O205" s="30">
        <v>1200</v>
      </c>
      <c r="P205" s="30">
        <f t="shared" si="59"/>
        <v>0</v>
      </c>
      <c r="Q205" s="273">
        <v>109</v>
      </c>
      <c r="R205" s="31">
        <f t="shared" si="34"/>
        <v>0</v>
      </c>
      <c r="S205" s="32">
        <f t="shared" si="50"/>
        <v>0</v>
      </c>
      <c r="T205" s="32">
        <f t="shared" si="51"/>
        <v>0</v>
      </c>
      <c r="U205" s="32">
        <f t="shared" si="52"/>
        <v>0</v>
      </c>
      <c r="V205" s="32">
        <f t="shared" si="53"/>
        <v>0</v>
      </c>
      <c r="W205" s="32">
        <f t="shared" si="54"/>
        <v>0</v>
      </c>
      <c r="X205" s="32">
        <f t="shared" si="55"/>
        <v>0</v>
      </c>
      <c r="Y205" s="32">
        <f t="shared" si="56"/>
        <v>0</v>
      </c>
      <c r="Z205" s="32">
        <f>Потребность!D205+Потребность!E205+Потребность!F205+Потребность!G205+Потребность!H205+Потребность!I205+Потребность!J205</f>
        <v>0</v>
      </c>
      <c r="AA205" s="32">
        <f t="shared" si="57"/>
        <v>0</v>
      </c>
      <c r="AB205" s="259"/>
    </row>
    <row r="206" spans="1:28" s="33" customFormat="1" ht="24.75" hidden="1" customHeight="1" outlineLevel="3" x14ac:dyDescent="0.35">
      <c r="A206" s="27" t="s">
        <v>679</v>
      </c>
      <c r="B206" s="28" t="s">
        <v>11</v>
      </c>
      <c r="C206" s="30"/>
      <c r="D206" s="186">
        <f>Потребность!D206/S$2</f>
        <v>0</v>
      </c>
      <c r="E206" s="186">
        <f>Потребность!E206/T$2</f>
        <v>0</v>
      </c>
      <c r="F206" s="186">
        <f>Потребность!F206/U$2</f>
        <v>0</v>
      </c>
      <c r="G206" s="186">
        <f>Потребность!G206/V$2</f>
        <v>0</v>
      </c>
      <c r="H206" s="186">
        <f>Потребность!H206/W$2</f>
        <v>0</v>
      </c>
      <c r="I206" s="186">
        <f>Потребность!I206/X$2</f>
        <v>0</v>
      </c>
      <c r="J206" s="186">
        <f>Потребность!J206/Y$2</f>
        <v>0</v>
      </c>
      <c r="K206" s="191">
        <f>Потребность!K206</f>
        <v>1</v>
      </c>
      <c r="L206" s="30">
        <f t="shared" si="60"/>
        <v>597.02333333333343</v>
      </c>
      <c r="M206" s="30">
        <v>797.07</v>
      </c>
      <c r="N206" s="30">
        <v>724</v>
      </c>
      <c r="O206" s="30">
        <v>270</v>
      </c>
      <c r="P206" s="30">
        <f t="shared" si="59"/>
        <v>0</v>
      </c>
      <c r="Q206" s="273">
        <v>49</v>
      </c>
      <c r="R206" s="31">
        <f t="shared" si="34"/>
        <v>0</v>
      </c>
      <c r="S206" s="32">
        <f t="shared" si="50"/>
        <v>0</v>
      </c>
      <c r="T206" s="32">
        <f t="shared" si="51"/>
        <v>0</v>
      </c>
      <c r="U206" s="32">
        <f t="shared" si="52"/>
        <v>0</v>
      </c>
      <c r="V206" s="32">
        <f t="shared" si="53"/>
        <v>0</v>
      </c>
      <c r="W206" s="32">
        <f t="shared" si="54"/>
        <v>0</v>
      </c>
      <c r="X206" s="32">
        <f t="shared" si="55"/>
        <v>0</v>
      </c>
      <c r="Y206" s="32">
        <f t="shared" si="56"/>
        <v>0</v>
      </c>
      <c r="Z206" s="32">
        <f>Потребность!D206+Потребность!E206+Потребность!F206+Потребность!G206+Потребность!H206+Потребность!I206+Потребность!J206</f>
        <v>0</v>
      </c>
      <c r="AA206" s="32">
        <f t="shared" si="57"/>
        <v>0</v>
      </c>
      <c r="AB206" s="259"/>
    </row>
    <row r="207" spans="1:28" s="33" customFormat="1" ht="24.75" hidden="1" customHeight="1" outlineLevel="3" x14ac:dyDescent="0.35">
      <c r="A207" s="27" t="s">
        <v>550</v>
      </c>
      <c r="B207" s="28" t="s">
        <v>11</v>
      </c>
      <c r="C207" s="30"/>
      <c r="D207" s="186">
        <f>Потребность!D207/S$2</f>
        <v>0</v>
      </c>
      <c r="E207" s="186">
        <f>Потребность!E207/T$2</f>
        <v>0</v>
      </c>
      <c r="F207" s="186">
        <f>Потребность!F207/U$2</f>
        <v>2.9601212465662593E-6</v>
      </c>
      <c r="G207" s="186">
        <f>Потребность!G207/V$2</f>
        <v>0</v>
      </c>
      <c r="H207" s="186">
        <f>Потребность!H207/W$2</f>
        <v>0</v>
      </c>
      <c r="I207" s="186">
        <f>Потребность!I207/X$2</f>
        <v>0</v>
      </c>
      <c r="J207" s="186">
        <f>Потребность!J207/Y$2</f>
        <v>0</v>
      </c>
      <c r="K207" s="191">
        <f>Потребность!K207</f>
        <v>1</v>
      </c>
      <c r="L207" s="30">
        <f t="shared" si="60"/>
        <v>254.66666666666666</v>
      </c>
      <c r="M207" s="30">
        <v>349</v>
      </c>
      <c r="N207" s="30">
        <v>264</v>
      </c>
      <c r="O207" s="30">
        <v>151</v>
      </c>
      <c r="P207" s="30">
        <f t="shared" si="59"/>
        <v>7.538442107922073E-4</v>
      </c>
      <c r="Q207" s="273">
        <v>50</v>
      </c>
      <c r="R207" s="31">
        <f t="shared" si="34"/>
        <v>7.538442107922073E-4</v>
      </c>
      <c r="S207" s="32">
        <f t="shared" si="50"/>
        <v>0</v>
      </c>
      <c r="T207" s="32">
        <f t="shared" si="51"/>
        <v>0</v>
      </c>
      <c r="U207" s="32">
        <f t="shared" si="52"/>
        <v>7.538442107922073E-4</v>
      </c>
      <c r="V207" s="32">
        <f t="shared" si="53"/>
        <v>0</v>
      </c>
      <c r="W207" s="32">
        <f t="shared" si="54"/>
        <v>0</v>
      </c>
      <c r="X207" s="32">
        <f t="shared" si="55"/>
        <v>0</v>
      </c>
      <c r="Y207" s="32">
        <f t="shared" si="56"/>
        <v>0</v>
      </c>
      <c r="Z207" s="32">
        <f>Потребность!D207+Потребность!E207+Потребность!F207+Потребность!G207+Потребность!H207+Потребность!I207+Потребность!J207</f>
        <v>4</v>
      </c>
      <c r="AA207" s="32">
        <f t="shared" si="57"/>
        <v>1018.6666666666665</v>
      </c>
      <c r="AB207" s="259"/>
    </row>
    <row r="208" spans="1:28" s="33" customFormat="1" ht="24.75" hidden="1" customHeight="1" outlineLevel="3" x14ac:dyDescent="0.35">
      <c r="A208" s="27" t="s">
        <v>551</v>
      </c>
      <c r="B208" s="28" t="s">
        <v>366</v>
      </c>
      <c r="C208" s="30"/>
      <c r="D208" s="186">
        <f>Потребность!D208/S$2</f>
        <v>0</v>
      </c>
      <c r="E208" s="186">
        <f>Потребность!E208/T$2</f>
        <v>0</v>
      </c>
      <c r="F208" s="186">
        <f>Потребность!F208/U$2</f>
        <v>1.4800606232831297E-6</v>
      </c>
      <c r="G208" s="186">
        <f>Потребность!G208/V$2</f>
        <v>0</v>
      </c>
      <c r="H208" s="186">
        <f>Потребность!H208/W$2</f>
        <v>0</v>
      </c>
      <c r="I208" s="186">
        <f>Потребность!I208/X$2</f>
        <v>0</v>
      </c>
      <c r="J208" s="186">
        <f>Потребность!J208/Y$2</f>
        <v>2</v>
      </c>
      <c r="K208" s="191">
        <f>Потребность!K208</f>
        <v>1</v>
      </c>
      <c r="L208" s="30">
        <f t="shared" si="60"/>
        <v>552.16</v>
      </c>
      <c r="M208" s="30">
        <v>554.4</v>
      </c>
      <c r="N208" s="30">
        <v>573.08000000000004</v>
      </c>
      <c r="O208" s="30">
        <v>529</v>
      </c>
      <c r="P208" s="30">
        <f t="shared" si="59"/>
        <v>1104.3208172302739</v>
      </c>
      <c r="Q208" s="273">
        <v>209</v>
      </c>
      <c r="R208" s="31">
        <f t="shared" si="34"/>
        <v>1104.3208172302736</v>
      </c>
      <c r="S208" s="32">
        <f t="shared" si="50"/>
        <v>0</v>
      </c>
      <c r="T208" s="32">
        <f t="shared" si="51"/>
        <v>0</v>
      </c>
      <c r="U208" s="32">
        <f t="shared" si="52"/>
        <v>8.1723027375201287E-4</v>
      </c>
      <c r="V208" s="32">
        <f t="shared" si="53"/>
        <v>0</v>
      </c>
      <c r="W208" s="32">
        <f t="shared" si="54"/>
        <v>0</v>
      </c>
      <c r="X208" s="32">
        <f t="shared" si="55"/>
        <v>0</v>
      </c>
      <c r="Y208" s="32">
        <f t="shared" si="56"/>
        <v>1104.32</v>
      </c>
      <c r="Z208" s="32">
        <f>Потребность!D208+Потребность!E208+Потребность!F208+Потребность!G208+Потребность!H208+Потребность!I208+Потребность!J208</f>
        <v>4</v>
      </c>
      <c r="AA208" s="32">
        <f t="shared" si="57"/>
        <v>2208.64</v>
      </c>
      <c r="AB208" s="259"/>
    </row>
    <row r="209" spans="1:28" s="33" customFormat="1" ht="24.75" hidden="1" customHeight="1" outlineLevel="3" x14ac:dyDescent="0.35">
      <c r="A209" s="27" t="s">
        <v>581</v>
      </c>
      <c r="B209" s="28" t="s">
        <v>11</v>
      </c>
      <c r="C209" s="30"/>
      <c r="D209" s="186">
        <f>Потребность!D209/S$2</f>
        <v>0</v>
      </c>
      <c r="E209" s="186">
        <f>Потребность!E209/T$2</f>
        <v>0</v>
      </c>
      <c r="F209" s="186">
        <f>Потребность!F209/U$2</f>
        <v>0</v>
      </c>
      <c r="G209" s="186">
        <f>Потребность!G209/V$2</f>
        <v>0</v>
      </c>
      <c r="H209" s="186">
        <f>Потребность!H209/W$2</f>
        <v>0</v>
      </c>
      <c r="I209" s="186">
        <f>Потребность!I209/X$2</f>
        <v>0</v>
      </c>
      <c r="J209" s="186">
        <f>Потребность!J209/Y$2</f>
        <v>0</v>
      </c>
      <c r="K209" s="191">
        <f>Потребность!K209</f>
        <v>1</v>
      </c>
      <c r="L209" s="30">
        <f t="shared" si="60"/>
        <v>16960</v>
      </c>
      <c r="M209" s="30">
        <v>16900</v>
      </c>
      <c r="N209" s="30">
        <v>16990</v>
      </c>
      <c r="O209" s="30">
        <v>16990</v>
      </c>
      <c r="P209" s="30">
        <f t="shared" si="59"/>
        <v>0</v>
      </c>
      <c r="Q209" s="273">
        <v>42</v>
      </c>
      <c r="R209" s="31">
        <f t="shared" si="34"/>
        <v>0</v>
      </c>
      <c r="S209" s="32">
        <f t="shared" si="50"/>
        <v>0</v>
      </c>
      <c r="T209" s="32">
        <f t="shared" si="51"/>
        <v>0</v>
      </c>
      <c r="U209" s="32">
        <f t="shared" si="52"/>
        <v>0</v>
      </c>
      <c r="V209" s="32">
        <f t="shared" si="53"/>
        <v>0</v>
      </c>
      <c r="W209" s="32">
        <f t="shared" si="54"/>
        <v>0</v>
      </c>
      <c r="X209" s="32">
        <f t="shared" si="55"/>
        <v>0</v>
      </c>
      <c r="Y209" s="32">
        <f t="shared" si="56"/>
        <v>0</v>
      </c>
      <c r="Z209" s="32">
        <f>Потребность!D209+Потребность!E209+Потребность!F209+Потребность!G209+Потребность!H209+Потребность!I209+Потребность!J209</f>
        <v>0</v>
      </c>
      <c r="AA209" s="32">
        <f t="shared" si="57"/>
        <v>0</v>
      </c>
      <c r="AB209" s="259"/>
    </row>
    <row r="210" spans="1:28" s="33" customFormat="1" ht="24.75" hidden="1" customHeight="1" outlineLevel="3" x14ac:dyDescent="0.35">
      <c r="A210" s="27" t="s">
        <v>552</v>
      </c>
      <c r="B210" s="28" t="s">
        <v>11</v>
      </c>
      <c r="C210" s="30"/>
      <c r="D210" s="186">
        <f>Потребность!D210/S$2</f>
        <v>0</v>
      </c>
      <c r="E210" s="186">
        <f>Потребность!E210/T$2</f>
        <v>0</v>
      </c>
      <c r="F210" s="186">
        <f>Потребность!F210/U$2</f>
        <v>0</v>
      </c>
      <c r="G210" s="186">
        <f>Потребность!G210/V$2</f>
        <v>0</v>
      </c>
      <c r="H210" s="186">
        <f>Потребность!H210/W$2</f>
        <v>0</v>
      </c>
      <c r="I210" s="186">
        <f>Потребность!I210/X$2</f>
        <v>0</v>
      </c>
      <c r="J210" s="186">
        <f>Потребность!J210/Y$2</f>
        <v>0</v>
      </c>
      <c r="K210" s="191">
        <f>Потребность!K210</f>
        <v>1</v>
      </c>
      <c r="L210" s="30">
        <f t="shared" si="60"/>
        <v>34493.333333333336</v>
      </c>
      <c r="M210" s="30">
        <v>35990</v>
      </c>
      <c r="N210" s="30">
        <v>33500</v>
      </c>
      <c r="O210" s="30">
        <v>33990</v>
      </c>
      <c r="P210" s="30">
        <f t="shared" si="59"/>
        <v>0</v>
      </c>
      <c r="Q210" s="273">
        <v>157</v>
      </c>
      <c r="R210" s="31">
        <f t="shared" si="34"/>
        <v>0</v>
      </c>
      <c r="S210" s="32">
        <f t="shared" si="50"/>
        <v>0</v>
      </c>
      <c r="T210" s="32">
        <f t="shared" si="51"/>
        <v>0</v>
      </c>
      <c r="U210" s="32">
        <f t="shared" si="52"/>
        <v>0</v>
      </c>
      <c r="V210" s="32">
        <f t="shared" si="53"/>
        <v>0</v>
      </c>
      <c r="W210" s="32">
        <f t="shared" si="54"/>
        <v>0</v>
      </c>
      <c r="X210" s="32">
        <f t="shared" si="55"/>
        <v>0</v>
      </c>
      <c r="Y210" s="32">
        <f t="shared" si="56"/>
        <v>0</v>
      </c>
      <c r="Z210" s="32">
        <f>Потребность!D210+Потребность!E210+Потребность!F210+Потребность!G210+Потребность!H210+Потребность!I210+Потребность!J210</f>
        <v>0</v>
      </c>
      <c r="AA210" s="32">
        <f t="shared" si="57"/>
        <v>0</v>
      </c>
      <c r="AB210" s="259"/>
    </row>
    <row r="211" spans="1:28" s="33" customFormat="1" ht="24.75" hidden="1" customHeight="1" outlineLevel="3" x14ac:dyDescent="0.35">
      <c r="A211" s="27" t="s">
        <v>553</v>
      </c>
      <c r="B211" s="28" t="s">
        <v>11</v>
      </c>
      <c r="C211" s="30"/>
      <c r="D211" s="186">
        <f>Потребность!D211/S$2</f>
        <v>0</v>
      </c>
      <c r="E211" s="186">
        <f>Потребность!E211/T$2</f>
        <v>0</v>
      </c>
      <c r="F211" s="186">
        <f>Потребность!F211/U$2</f>
        <v>0</v>
      </c>
      <c r="G211" s="186">
        <f>Потребность!G211/V$2</f>
        <v>0</v>
      </c>
      <c r="H211" s="186">
        <f>Потребность!H211/W$2</f>
        <v>0</v>
      </c>
      <c r="I211" s="186">
        <f>Потребность!I211/X$2</f>
        <v>0</v>
      </c>
      <c r="J211" s="186">
        <f>Потребность!J211/Y$2</f>
        <v>0</v>
      </c>
      <c r="K211" s="191">
        <f>Потребность!K211</f>
        <v>1</v>
      </c>
      <c r="L211" s="30">
        <f t="shared" si="60"/>
        <v>9751.6666666666661</v>
      </c>
      <c r="M211" s="30">
        <v>9599</v>
      </c>
      <c r="N211" s="30">
        <v>10002</v>
      </c>
      <c r="O211" s="30">
        <v>9654</v>
      </c>
      <c r="P211" s="30">
        <f t="shared" si="59"/>
        <v>0</v>
      </c>
      <c r="Q211" s="273">
        <v>160</v>
      </c>
      <c r="R211" s="31">
        <f t="shared" si="34"/>
        <v>0</v>
      </c>
      <c r="S211" s="32">
        <f t="shared" si="50"/>
        <v>0</v>
      </c>
      <c r="T211" s="32">
        <f t="shared" si="51"/>
        <v>0</v>
      </c>
      <c r="U211" s="32">
        <f t="shared" si="52"/>
        <v>0</v>
      </c>
      <c r="V211" s="32">
        <f t="shared" si="53"/>
        <v>0</v>
      </c>
      <c r="W211" s="32">
        <f t="shared" si="54"/>
        <v>0</v>
      </c>
      <c r="X211" s="32">
        <f t="shared" si="55"/>
        <v>0</v>
      </c>
      <c r="Y211" s="32">
        <f t="shared" si="56"/>
        <v>0</v>
      </c>
      <c r="Z211" s="32">
        <f>Потребность!D211+Потребность!E211+Потребность!F211+Потребность!G211+Потребность!H211+Потребность!I211+Потребность!J211</f>
        <v>0</v>
      </c>
      <c r="AA211" s="32">
        <f t="shared" si="57"/>
        <v>0</v>
      </c>
      <c r="AB211" s="259"/>
    </row>
    <row r="212" spans="1:28" s="33" customFormat="1" ht="24.75" hidden="1" customHeight="1" outlineLevel="3" x14ac:dyDescent="0.35">
      <c r="A212" s="40" t="s">
        <v>555</v>
      </c>
      <c r="B212" s="279" t="s">
        <v>11</v>
      </c>
      <c r="C212" s="275"/>
      <c r="D212" s="280">
        <f>Потребность!D212/S$2</f>
        <v>0</v>
      </c>
      <c r="E212" s="280">
        <f>Потребность!E212/T$2</f>
        <v>0</v>
      </c>
      <c r="F212" s="280">
        <f>Потребность!F212/U$2</f>
        <v>0</v>
      </c>
      <c r="G212" s="280">
        <f>Потребность!G212/V$2</f>
        <v>0</v>
      </c>
      <c r="H212" s="280">
        <f>Потребность!H212/W$2</f>
        <v>0</v>
      </c>
      <c r="I212" s="280">
        <f>Потребность!I212/X$2</f>
        <v>0</v>
      </c>
      <c r="J212" s="280">
        <f>Потребность!J212/Y$2</f>
        <v>0</v>
      </c>
      <c r="K212" s="281">
        <f>Потребность!K212</f>
        <v>1</v>
      </c>
      <c r="L212" s="30">
        <f t="shared" si="60"/>
        <v>8800</v>
      </c>
      <c r="M212" s="30">
        <v>8800</v>
      </c>
      <c r="N212" s="30">
        <v>8800</v>
      </c>
      <c r="O212" s="30">
        <v>8800</v>
      </c>
      <c r="P212" s="30">
        <f t="shared" si="59"/>
        <v>0</v>
      </c>
      <c r="Q212" s="273">
        <v>188</v>
      </c>
      <c r="R212" s="31">
        <f t="shared" si="34"/>
        <v>0</v>
      </c>
      <c r="S212" s="32">
        <f t="shared" si="50"/>
        <v>0</v>
      </c>
      <c r="T212" s="32">
        <f t="shared" si="51"/>
        <v>0</v>
      </c>
      <c r="U212" s="32">
        <f t="shared" si="52"/>
        <v>0</v>
      </c>
      <c r="V212" s="32">
        <f t="shared" si="53"/>
        <v>0</v>
      </c>
      <c r="W212" s="32">
        <f t="shared" si="54"/>
        <v>0</v>
      </c>
      <c r="X212" s="32">
        <f t="shared" si="55"/>
        <v>0</v>
      </c>
      <c r="Y212" s="32">
        <f t="shared" si="56"/>
        <v>0</v>
      </c>
      <c r="Z212" s="32">
        <f>Потребность!D212+Потребность!E212+Потребность!F212+Потребность!G212+Потребность!H212+Потребность!I212+Потребность!J212</f>
        <v>0</v>
      </c>
      <c r="AA212" s="32">
        <f t="shared" si="57"/>
        <v>0</v>
      </c>
      <c r="AB212" s="259"/>
    </row>
    <row r="213" spans="1:28" s="33" customFormat="1" ht="24.75" hidden="1" customHeight="1" outlineLevel="3" x14ac:dyDescent="0.35">
      <c r="A213" s="40" t="s">
        <v>686</v>
      </c>
      <c r="B213" s="279" t="s">
        <v>11</v>
      </c>
      <c r="C213" s="275"/>
      <c r="D213" s="280">
        <f>Потребность!D213/S$2</f>
        <v>0</v>
      </c>
      <c r="E213" s="280">
        <f>Потребность!E213/T$2</f>
        <v>0</v>
      </c>
      <c r="F213" s="280">
        <f>Потребность!F213/U$2</f>
        <v>0</v>
      </c>
      <c r="G213" s="280">
        <f>Потребность!G213/V$2</f>
        <v>0</v>
      </c>
      <c r="H213" s="280">
        <f>Потребность!H213/W$2</f>
        <v>0</v>
      </c>
      <c r="I213" s="280">
        <f>Потребность!I213/X$2</f>
        <v>0</v>
      </c>
      <c r="J213" s="280">
        <f>Потребность!J213/Y$2</f>
        <v>0</v>
      </c>
      <c r="K213" s="281">
        <f>Потребность!K213</f>
        <v>1</v>
      </c>
      <c r="L213" s="30">
        <f t="shared" si="60"/>
        <v>15200</v>
      </c>
      <c r="M213" s="30">
        <v>15200</v>
      </c>
      <c r="N213" s="30">
        <v>15200</v>
      </c>
      <c r="O213" s="30">
        <v>15200</v>
      </c>
      <c r="P213" s="30">
        <f t="shared" si="59"/>
        <v>0</v>
      </c>
      <c r="Q213" s="273">
        <v>187</v>
      </c>
      <c r="R213" s="31">
        <f t="shared" si="34"/>
        <v>0</v>
      </c>
      <c r="S213" s="32">
        <f t="shared" si="50"/>
        <v>0</v>
      </c>
      <c r="T213" s="32">
        <f t="shared" si="51"/>
        <v>0</v>
      </c>
      <c r="U213" s="32">
        <f t="shared" si="52"/>
        <v>0</v>
      </c>
      <c r="V213" s="32">
        <f t="shared" si="53"/>
        <v>0</v>
      </c>
      <c r="W213" s="32">
        <f t="shared" si="54"/>
        <v>0</v>
      </c>
      <c r="X213" s="32">
        <f t="shared" si="55"/>
        <v>0</v>
      </c>
      <c r="Y213" s="32">
        <f t="shared" si="56"/>
        <v>0</v>
      </c>
      <c r="Z213" s="32">
        <f>Потребность!D213+Потребность!E213+Потребность!F213+Потребность!G213+Потребность!H213+Потребность!I213+Потребность!J213</f>
        <v>0</v>
      </c>
      <c r="AA213" s="32">
        <f t="shared" si="57"/>
        <v>0</v>
      </c>
      <c r="AB213" s="259"/>
    </row>
    <row r="214" spans="1:28" s="33" customFormat="1" ht="24.75" hidden="1" customHeight="1" outlineLevel="3" x14ac:dyDescent="0.35">
      <c r="A214" s="27" t="s">
        <v>557</v>
      </c>
      <c r="B214" s="28" t="s">
        <v>11</v>
      </c>
      <c r="C214" s="30"/>
      <c r="D214" s="186">
        <f>Потребность!D214/S$2</f>
        <v>0</v>
      </c>
      <c r="E214" s="186">
        <f>Потребность!E214/T$2</f>
        <v>0</v>
      </c>
      <c r="F214" s="186">
        <f>Потребность!F214/U$2</f>
        <v>0</v>
      </c>
      <c r="G214" s="186">
        <f>Потребность!G214/V$2</f>
        <v>0</v>
      </c>
      <c r="H214" s="186">
        <f>Потребность!H214/W$2</f>
        <v>0</v>
      </c>
      <c r="I214" s="186">
        <f>Потребность!I214/X$2</f>
        <v>0</v>
      </c>
      <c r="J214" s="186">
        <f>Потребность!J214/Y$2</f>
        <v>0</v>
      </c>
      <c r="K214" s="191">
        <f>Потребность!K214</f>
        <v>1</v>
      </c>
      <c r="L214" s="30">
        <f t="shared" si="60"/>
        <v>1620</v>
      </c>
      <c r="M214" s="30">
        <v>1750</v>
      </c>
      <c r="N214" s="30">
        <v>1360</v>
      </c>
      <c r="O214" s="30">
        <v>1750</v>
      </c>
      <c r="P214" s="30">
        <f t="shared" si="59"/>
        <v>0</v>
      </c>
      <c r="Q214" s="273">
        <v>189</v>
      </c>
      <c r="R214" s="31">
        <f t="shared" si="34"/>
        <v>0</v>
      </c>
      <c r="S214" s="32">
        <f t="shared" si="50"/>
        <v>0</v>
      </c>
      <c r="T214" s="32">
        <f t="shared" si="51"/>
        <v>0</v>
      </c>
      <c r="U214" s="32">
        <f t="shared" si="52"/>
        <v>0</v>
      </c>
      <c r="V214" s="32">
        <f t="shared" si="53"/>
        <v>0</v>
      </c>
      <c r="W214" s="32">
        <f t="shared" si="54"/>
        <v>0</v>
      </c>
      <c r="X214" s="32">
        <f t="shared" si="55"/>
        <v>0</v>
      </c>
      <c r="Y214" s="32">
        <f t="shared" si="56"/>
        <v>0</v>
      </c>
      <c r="Z214" s="32">
        <f>Потребность!D214+Потребность!E214+Потребность!F214+Потребность!G214+Потребность!H214+Потребность!I214+Потребность!J214</f>
        <v>0</v>
      </c>
      <c r="AA214" s="32">
        <f t="shared" si="57"/>
        <v>0</v>
      </c>
      <c r="AB214" s="259"/>
    </row>
    <row r="215" spans="1:28" s="33" customFormat="1" ht="24.75" hidden="1" customHeight="1" outlineLevel="3" x14ac:dyDescent="0.35">
      <c r="A215" s="27" t="s">
        <v>688</v>
      </c>
      <c r="B215" s="28" t="s">
        <v>11</v>
      </c>
      <c r="C215" s="30"/>
      <c r="D215" s="186">
        <f>Потребность!D215/S$2</f>
        <v>0</v>
      </c>
      <c r="E215" s="186">
        <f>Потребность!E215/T$2</f>
        <v>0</v>
      </c>
      <c r="F215" s="186">
        <f>Потребность!F215/U$2</f>
        <v>0</v>
      </c>
      <c r="G215" s="186">
        <f>Потребность!G215/V$2</f>
        <v>0</v>
      </c>
      <c r="H215" s="186">
        <f>Потребность!H215/W$2</f>
        <v>0</v>
      </c>
      <c r="I215" s="186">
        <f>Потребность!I215/X$2</f>
        <v>0</v>
      </c>
      <c r="J215" s="186">
        <f>Потребность!J215/Y$2</f>
        <v>0</v>
      </c>
      <c r="K215" s="191">
        <f>Потребность!K215</f>
        <v>1</v>
      </c>
      <c r="L215" s="30">
        <f t="shared" si="60"/>
        <v>1160</v>
      </c>
      <c r="M215" s="30">
        <v>1160</v>
      </c>
      <c r="N215" s="30">
        <v>1160</v>
      </c>
      <c r="O215" s="30">
        <v>1160</v>
      </c>
      <c r="P215" s="30">
        <f t="shared" si="59"/>
        <v>0</v>
      </c>
      <c r="Q215" s="273">
        <v>212</v>
      </c>
      <c r="R215" s="31">
        <f t="shared" si="34"/>
        <v>0</v>
      </c>
      <c r="S215" s="32">
        <f t="shared" si="50"/>
        <v>0</v>
      </c>
      <c r="T215" s="32">
        <f t="shared" si="51"/>
        <v>0</v>
      </c>
      <c r="U215" s="32">
        <f t="shared" si="52"/>
        <v>0</v>
      </c>
      <c r="V215" s="32">
        <f t="shared" si="53"/>
        <v>0</v>
      </c>
      <c r="W215" s="32">
        <f t="shared" si="54"/>
        <v>0</v>
      </c>
      <c r="X215" s="32">
        <f t="shared" si="55"/>
        <v>0</v>
      </c>
      <c r="Y215" s="32">
        <f t="shared" si="56"/>
        <v>0</v>
      </c>
      <c r="Z215" s="32">
        <f>Потребность!D215+Потребность!E215+Потребность!F215+Потребность!G215+Потребность!H215+Потребность!I215+Потребность!J215</f>
        <v>0</v>
      </c>
      <c r="AA215" s="32">
        <f t="shared" si="57"/>
        <v>0</v>
      </c>
      <c r="AB215" s="259"/>
    </row>
    <row r="216" spans="1:28" s="33" customFormat="1" ht="24.75" hidden="1" customHeight="1" outlineLevel="3" x14ac:dyDescent="0.35">
      <c r="A216" s="27" t="s">
        <v>560</v>
      </c>
      <c r="B216" s="28" t="s">
        <v>11</v>
      </c>
      <c r="C216" s="30"/>
      <c r="D216" s="186">
        <f>Потребность!D216/S$2</f>
        <v>0</v>
      </c>
      <c r="E216" s="186">
        <f>Потребность!E216/T$2</f>
        <v>0</v>
      </c>
      <c r="F216" s="186">
        <f>Потребность!F216/U$2</f>
        <v>0</v>
      </c>
      <c r="G216" s="186">
        <f>Потребность!G216/V$2</f>
        <v>0</v>
      </c>
      <c r="H216" s="186">
        <f>Потребность!H216/W$2</f>
        <v>0</v>
      </c>
      <c r="I216" s="186">
        <f>Потребность!I216/X$2</f>
        <v>5.9354226020892684E-6</v>
      </c>
      <c r="J216" s="186">
        <f>Потребность!J216/Y$2</f>
        <v>0</v>
      </c>
      <c r="K216" s="191">
        <f>Потребность!K216</f>
        <v>1</v>
      </c>
      <c r="L216" s="30">
        <f t="shared" si="60"/>
        <v>728.66666666666663</v>
      </c>
      <c r="M216" s="30">
        <v>700</v>
      </c>
      <c r="N216" s="30">
        <v>800</v>
      </c>
      <c r="O216" s="30">
        <v>686</v>
      </c>
      <c r="P216" s="30">
        <f t="shared" si="59"/>
        <v>4.3249446027223797E-3</v>
      </c>
      <c r="Q216" s="273">
        <v>259</v>
      </c>
      <c r="R216" s="31">
        <f t="shared" si="34"/>
        <v>4.3249446027223797E-3</v>
      </c>
      <c r="S216" s="32">
        <f t="shared" si="50"/>
        <v>0</v>
      </c>
      <c r="T216" s="32">
        <f t="shared" si="51"/>
        <v>0</v>
      </c>
      <c r="U216" s="32">
        <f t="shared" si="52"/>
        <v>0</v>
      </c>
      <c r="V216" s="32">
        <f t="shared" si="53"/>
        <v>0</v>
      </c>
      <c r="W216" s="32">
        <f t="shared" si="54"/>
        <v>0</v>
      </c>
      <c r="X216" s="32">
        <f t="shared" si="55"/>
        <v>4.3249446027223797E-3</v>
      </c>
      <c r="Y216" s="32">
        <f t="shared" si="56"/>
        <v>0</v>
      </c>
      <c r="Z216" s="32">
        <f>Потребность!D216+Потребность!E216+Потребность!F216+Потребность!G216+Потребность!H216+Потребность!I216+Потребность!J216</f>
        <v>2</v>
      </c>
      <c r="AA216" s="32">
        <f t="shared" si="57"/>
        <v>1457.333333333333</v>
      </c>
      <c r="AB216" s="259"/>
    </row>
    <row r="217" spans="1:28" s="33" customFormat="1" ht="24.75" hidden="1" customHeight="1" outlineLevel="3" x14ac:dyDescent="0.35">
      <c r="A217" s="27" t="s">
        <v>561</v>
      </c>
      <c r="B217" s="28" t="s">
        <v>250</v>
      </c>
      <c r="C217" s="30"/>
      <c r="D217" s="186">
        <f>Потребность!D217/S$2</f>
        <v>0</v>
      </c>
      <c r="E217" s="186">
        <f>Потребность!E217/T$2</f>
        <v>0</v>
      </c>
      <c r="F217" s="186">
        <f>Потребность!F217/U$2</f>
        <v>0</v>
      </c>
      <c r="G217" s="186">
        <f>Потребность!G217/V$2</f>
        <v>0</v>
      </c>
      <c r="H217" s="186">
        <f>Потребность!H217/W$2</f>
        <v>0</v>
      </c>
      <c r="I217" s="186">
        <f>Потребность!I217/X$2</f>
        <v>5.9354226020892684E-6</v>
      </c>
      <c r="J217" s="186">
        <f>Потребность!J217/Y$2</f>
        <v>0</v>
      </c>
      <c r="K217" s="191">
        <f>Потребность!K217</f>
        <v>1</v>
      </c>
      <c r="L217" s="30">
        <f t="shared" si="60"/>
        <v>863</v>
      </c>
      <c r="M217" s="30">
        <v>810</v>
      </c>
      <c r="N217" s="30">
        <v>1118</v>
      </c>
      <c r="O217" s="30">
        <v>661</v>
      </c>
      <c r="P217" s="30">
        <f t="shared" si="59"/>
        <v>5.1222697056030383E-3</v>
      </c>
      <c r="Q217" s="273">
        <v>86</v>
      </c>
      <c r="R217" s="31">
        <f t="shared" si="34"/>
        <v>5.1222697056030383E-3</v>
      </c>
      <c r="S217" s="32">
        <f t="shared" si="50"/>
        <v>0</v>
      </c>
      <c r="T217" s="32">
        <f t="shared" si="51"/>
        <v>0</v>
      </c>
      <c r="U217" s="32">
        <f t="shared" si="52"/>
        <v>0</v>
      </c>
      <c r="V217" s="32">
        <f t="shared" si="53"/>
        <v>0</v>
      </c>
      <c r="W217" s="32">
        <f t="shared" si="54"/>
        <v>0</v>
      </c>
      <c r="X217" s="32">
        <f t="shared" si="55"/>
        <v>5.1222697056030383E-3</v>
      </c>
      <c r="Y217" s="32">
        <f t="shared" si="56"/>
        <v>0</v>
      </c>
      <c r="Z217" s="32">
        <f>Потребность!D217+Потребность!E217+Потребность!F217+Потребность!G217+Потребность!H217+Потребность!I217+Потребность!J217</f>
        <v>2</v>
      </c>
      <c r="AA217" s="32">
        <f t="shared" si="57"/>
        <v>1725.9999999999998</v>
      </c>
      <c r="AB217" s="259"/>
    </row>
    <row r="218" spans="1:28" s="33" customFormat="1" ht="24.75" hidden="1" customHeight="1" outlineLevel="3" x14ac:dyDescent="0.35">
      <c r="A218" s="27" t="s">
        <v>562</v>
      </c>
      <c r="B218" s="28" t="s">
        <v>41</v>
      </c>
      <c r="C218" s="30"/>
      <c r="D218" s="186">
        <f>Потребность!D218/S$2</f>
        <v>0</v>
      </c>
      <c r="E218" s="186">
        <f>Потребность!E218/T$2</f>
        <v>0</v>
      </c>
      <c r="F218" s="186">
        <f>Потребность!F218/U$2</f>
        <v>0</v>
      </c>
      <c r="G218" s="186">
        <f>Потребность!G218/V$2</f>
        <v>0</v>
      </c>
      <c r="H218" s="186">
        <f>Потребность!H218/W$2</f>
        <v>0</v>
      </c>
      <c r="I218" s="186">
        <f>Потребность!I218/X$2</f>
        <v>5.9354226020892684E-6</v>
      </c>
      <c r="J218" s="186">
        <f>Потребность!J218/Y$2</f>
        <v>0</v>
      </c>
      <c r="K218" s="191">
        <f>Потребность!K218</f>
        <v>1</v>
      </c>
      <c r="L218" s="30">
        <f t="shared" si="60"/>
        <v>123.66666666666667</v>
      </c>
      <c r="M218" s="30">
        <v>118</v>
      </c>
      <c r="N218" s="30">
        <v>148</v>
      </c>
      <c r="O218" s="30">
        <v>105</v>
      </c>
      <c r="P218" s="30">
        <f t="shared" si="59"/>
        <v>7.3401392845837284E-4</v>
      </c>
      <c r="Q218" s="273">
        <v>96</v>
      </c>
      <c r="R218" s="31">
        <f t="shared" si="34"/>
        <v>7.3401392845837284E-4</v>
      </c>
      <c r="S218" s="32">
        <f t="shared" si="50"/>
        <v>0</v>
      </c>
      <c r="T218" s="32">
        <f t="shared" si="51"/>
        <v>0</v>
      </c>
      <c r="U218" s="32">
        <f t="shared" si="52"/>
        <v>0</v>
      </c>
      <c r="V218" s="32">
        <f t="shared" si="53"/>
        <v>0</v>
      </c>
      <c r="W218" s="32">
        <f t="shared" si="54"/>
        <v>0</v>
      </c>
      <c r="X218" s="32">
        <f t="shared" si="55"/>
        <v>7.3401392845837284E-4</v>
      </c>
      <c r="Y218" s="32">
        <f t="shared" si="56"/>
        <v>0</v>
      </c>
      <c r="Z218" s="32">
        <f>Потребность!D218+Потребность!E218+Потребность!F218+Потребность!G218+Потребность!H218+Потребность!I218+Потребность!J218</f>
        <v>2</v>
      </c>
      <c r="AA218" s="32">
        <f t="shared" si="57"/>
        <v>247.33333333333331</v>
      </c>
      <c r="AB218" s="259"/>
    </row>
    <row r="219" spans="1:28" s="33" customFormat="1" ht="24.75" hidden="1" customHeight="1" outlineLevel="3" x14ac:dyDescent="0.35">
      <c r="A219" s="27" t="s">
        <v>563</v>
      </c>
      <c r="B219" s="28" t="s">
        <v>250</v>
      </c>
      <c r="C219" s="30"/>
      <c r="D219" s="186">
        <f>Потребность!D219/S$2</f>
        <v>0</v>
      </c>
      <c r="E219" s="186">
        <f>Потребность!E219/T$2</f>
        <v>0</v>
      </c>
      <c r="F219" s="186">
        <f>Потребность!F219/U$2</f>
        <v>0</v>
      </c>
      <c r="G219" s="186">
        <f>Потребность!G219/V$2</f>
        <v>0</v>
      </c>
      <c r="H219" s="186">
        <f>Потребность!H219/W$2</f>
        <v>0</v>
      </c>
      <c r="I219" s="186">
        <f>Потребность!I219/X$2</f>
        <v>1.1870845204178537E-5</v>
      </c>
      <c r="J219" s="186">
        <f>Потребность!J219/Y$2</f>
        <v>0</v>
      </c>
      <c r="K219" s="191">
        <f>Потребность!K219</f>
        <v>1</v>
      </c>
      <c r="L219" s="30">
        <f t="shared" si="60"/>
        <v>263.82666666666665</v>
      </c>
      <c r="M219" s="30">
        <v>323</v>
      </c>
      <c r="N219" s="30">
        <v>223</v>
      </c>
      <c r="O219" s="30">
        <v>245.48</v>
      </c>
      <c r="P219" s="30">
        <f t="shared" si="59"/>
        <v>3.1318455207344094E-3</v>
      </c>
      <c r="Q219" s="273">
        <v>89</v>
      </c>
      <c r="R219" s="31">
        <f t="shared" si="34"/>
        <v>3.1318455207344094E-3</v>
      </c>
      <c r="S219" s="32">
        <f t="shared" si="50"/>
        <v>0</v>
      </c>
      <c r="T219" s="32">
        <f t="shared" si="51"/>
        <v>0</v>
      </c>
      <c r="U219" s="32">
        <f t="shared" si="52"/>
        <v>0</v>
      </c>
      <c r="V219" s="32">
        <f t="shared" si="53"/>
        <v>0</v>
      </c>
      <c r="W219" s="32">
        <f t="shared" si="54"/>
        <v>0</v>
      </c>
      <c r="X219" s="32">
        <f t="shared" si="55"/>
        <v>3.1318455207344094E-3</v>
      </c>
      <c r="Y219" s="32">
        <f t="shared" si="56"/>
        <v>0</v>
      </c>
      <c r="Z219" s="32">
        <f>Потребность!D219+Потребность!E219+Потребность!F219+Потребность!G219+Потребность!H219+Потребность!I219+Потребность!J219</f>
        <v>4</v>
      </c>
      <c r="AA219" s="32">
        <f t="shared" si="57"/>
        <v>1055.3066666666666</v>
      </c>
      <c r="AB219" s="259"/>
    </row>
    <row r="220" spans="1:28" s="33" customFormat="1" ht="24.75" hidden="1" customHeight="1" outlineLevel="3" x14ac:dyDescent="0.35">
      <c r="A220" s="27" t="s">
        <v>564</v>
      </c>
      <c r="B220" s="28" t="s">
        <v>11</v>
      </c>
      <c r="C220" s="30"/>
      <c r="D220" s="186">
        <f>Потребность!D220/S$2</f>
        <v>0</v>
      </c>
      <c r="E220" s="186">
        <f>Потребность!E220/T$2</f>
        <v>0</v>
      </c>
      <c r="F220" s="186">
        <f>Потребность!F220/U$2</f>
        <v>0</v>
      </c>
      <c r="G220" s="186">
        <f>Потребность!G220/V$2</f>
        <v>0</v>
      </c>
      <c r="H220" s="186">
        <f>Потребность!H220/W$2</f>
        <v>0</v>
      </c>
      <c r="I220" s="186">
        <f>Потребность!I220/X$2</f>
        <v>3.561253561253561E-5</v>
      </c>
      <c r="J220" s="186">
        <f>Потребность!J220/Y$2</f>
        <v>6</v>
      </c>
      <c r="K220" s="191">
        <f>Потребность!K220</f>
        <v>1</v>
      </c>
      <c r="L220" s="30">
        <f t="shared" si="60"/>
        <v>17.816666666666666</v>
      </c>
      <c r="M220" s="30">
        <v>15.9</v>
      </c>
      <c r="N220" s="30">
        <v>18.02</v>
      </c>
      <c r="O220" s="30">
        <v>19.53</v>
      </c>
      <c r="P220" s="30">
        <f t="shared" si="59"/>
        <v>106.90063449667616</v>
      </c>
      <c r="Q220" s="273">
        <v>237</v>
      </c>
      <c r="R220" s="31">
        <f t="shared" si="34"/>
        <v>106.90063449667618</v>
      </c>
      <c r="S220" s="32">
        <f t="shared" si="50"/>
        <v>0</v>
      </c>
      <c r="T220" s="32">
        <f t="shared" si="51"/>
        <v>0</v>
      </c>
      <c r="U220" s="32">
        <f t="shared" si="52"/>
        <v>0</v>
      </c>
      <c r="V220" s="32">
        <f t="shared" si="53"/>
        <v>0</v>
      </c>
      <c r="W220" s="32">
        <f t="shared" si="54"/>
        <v>0</v>
      </c>
      <c r="X220" s="32">
        <f t="shared" si="55"/>
        <v>6.3449667616334278E-4</v>
      </c>
      <c r="Y220" s="32">
        <f t="shared" si="56"/>
        <v>106.9</v>
      </c>
      <c r="Z220" s="32">
        <f>Потребность!D220+Потребность!E220+Потребность!F220+Потребность!G220+Потребность!H220+Потребность!I220+Потребность!J220</f>
        <v>18</v>
      </c>
      <c r="AA220" s="32">
        <f t="shared" si="57"/>
        <v>320.7</v>
      </c>
      <c r="AB220" s="259"/>
    </row>
    <row r="221" spans="1:28" s="33" customFormat="1" ht="24.75" hidden="1" customHeight="1" outlineLevel="3" x14ac:dyDescent="0.35">
      <c r="A221" s="27" t="s">
        <v>565</v>
      </c>
      <c r="B221" s="28" t="s">
        <v>11</v>
      </c>
      <c r="C221" s="30"/>
      <c r="D221" s="186">
        <f>Потребность!D221/S$2</f>
        <v>0</v>
      </c>
      <c r="E221" s="186">
        <f>Потребность!E221/T$2</f>
        <v>0</v>
      </c>
      <c r="F221" s="186">
        <f>Потребность!F221/U$2</f>
        <v>0</v>
      </c>
      <c r="G221" s="186">
        <f>Потребность!G221/V$2</f>
        <v>0</v>
      </c>
      <c r="H221" s="186">
        <f>Потребность!H221/W$2</f>
        <v>0</v>
      </c>
      <c r="I221" s="186">
        <f>Потребность!I221/X$2</f>
        <v>2.9677113010446342E-6</v>
      </c>
      <c r="J221" s="186">
        <f>Потребность!J221/Y$2</f>
        <v>0</v>
      </c>
      <c r="K221" s="191">
        <f>Потребность!K221</f>
        <v>1</v>
      </c>
      <c r="L221" s="30">
        <f t="shared" si="60"/>
        <v>381.1366666666666</v>
      </c>
      <c r="M221" s="30">
        <v>337.1</v>
      </c>
      <c r="N221" s="30">
        <v>405.16</v>
      </c>
      <c r="O221" s="30">
        <v>401.15</v>
      </c>
      <c r="P221" s="30">
        <f t="shared" si="59"/>
        <v>1.1311035929091483E-3</v>
      </c>
      <c r="Q221" s="273">
        <v>311</v>
      </c>
      <c r="R221" s="31">
        <f t="shared" si="34"/>
        <v>1.1311035929091483E-3</v>
      </c>
      <c r="S221" s="32">
        <f t="shared" si="50"/>
        <v>0</v>
      </c>
      <c r="T221" s="32">
        <f t="shared" si="51"/>
        <v>0</v>
      </c>
      <c r="U221" s="32">
        <f t="shared" si="52"/>
        <v>0</v>
      </c>
      <c r="V221" s="32">
        <f t="shared" si="53"/>
        <v>0</v>
      </c>
      <c r="W221" s="32">
        <f t="shared" si="54"/>
        <v>0</v>
      </c>
      <c r="X221" s="32">
        <f t="shared" si="55"/>
        <v>1.1311035929091483E-3</v>
      </c>
      <c r="Y221" s="32">
        <f t="shared" si="56"/>
        <v>0</v>
      </c>
      <c r="Z221" s="32">
        <f>Потребность!D221+Потребность!E221+Потребность!F221+Потребность!G221+Потребность!H221+Потребность!I221+Потребность!J221</f>
        <v>1</v>
      </c>
      <c r="AA221" s="32">
        <f t="shared" si="57"/>
        <v>381.1366666666666</v>
      </c>
      <c r="AB221" s="259"/>
    </row>
    <row r="222" spans="1:28" s="33" customFormat="1" ht="24.75" hidden="1" customHeight="1" outlineLevel="3" x14ac:dyDescent="0.35">
      <c r="A222" s="27" t="s">
        <v>567</v>
      </c>
      <c r="B222" s="28" t="s">
        <v>11</v>
      </c>
      <c r="C222" s="30"/>
      <c r="D222" s="186">
        <f>Потребность!D222/S$2</f>
        <v>0</v>
      </c>
      <c r="E222" s="186">
        <f>Потребность!E222/T$2</f>
        <v>0</v>
      </c>
      <c r="F222" s="186">
        <f>Потребность!F222/U$2</f>
        <v>0</v>
      </c>
      <c r="G222" s="186">
        <f>Потребность!G222/V$2</f>
        <v>0</v>
      </c>
      <c r="H222" s="186">
        <f>Потребность!H222/W$2</f>
        <v>0</v>
      </c>
      <c r="I222" s="186">
        <f>Потребность!I222/X$2</f>
        <v>0</v>
      </c>
      <c r="J222" s="186">
        <f>Потребность!J222/Y$2</f>
        <v>2</v>
      </c>
      <c r="K222" s="191">
        <f>Потребность!K222</f>
        <v>1</v>
      </c>
      <c r="L222" s="30">
        <f t="shared" si="60"/>
        <v>1896</v>
      </c>
      <c r="M222" s="30">
        <v>1690</v>
      </c>
      <c r="N222" s="30">
        <v>1999</v>
      </c>
      <c r="O222" s="30">
        <v>1999</v>
      </c>
      <c r="P222" s="30">
        <f t="shared" si="59"/>
        <v>3792</v>
      </c>
      <c r="Q222" s="273">
        <v>36</v>
      </c>
      <c r="R222" s="31">
        <f t="shared" si="34"/>
        <v>3792</v>
      </c>
      <c r="S222" s="32">
        <f t="shared" si="50"/>
        <v>0</v>
      </c>
      <c r="T222" s="32">
        <f t="shared" si="51"/>
        <v>0</v>
      </c>
      <c r="U222" s="32">
        <f t="shared" si="52"/>
        <v>0</v>
      </c>
      <c r="V222" s="32">
        <f t="shared" si="53"/>
        <v>0</v>
      </c>
      <c r="W222" s="32">
        <f t="shared" si="54"/>
        <v>0</v>
      </c>
      <c r="X222" s="32">
        <f t="shared" si="55"/>
        <v>0</v>
      </c>
      <c r="Y222" s="32">
        <f t="shared" si="56"/>
        <v>3792</v>
      </c>
      <c r="Z222" s="32">
        <f>Потребность!D222+Потребность!E222+Потребность!F222+Потребность!G222+Потребность!H222+Потребность!I222+Потребность!J222</f>
        <v>2</v>
      </c>
      <c r="AA222" s="32">
        <f t="shared" si="57"/>
        <v>3792</v>
      </c>
      <c r="AB222" s="259"/>
    </row>
    <row r="223" spans="1:28" s="33" customFormat="1" ht="24.75" hidden="1" customHeight="1" outlineLevel="3" x14ac:dyDescent="0.35">
      <c r="A223" s="27" t="s">
        <v>568</v>
      </c>
      <c r="B223" s="28" t="s">
        <v>11</v>
      </c>
      <c r="C223" s="30"/>
      <c r="D223" s="186">
        <f>Потребность!D223/S$2</f>
        <v>0</v>
      </c>
      <c r="E223" s="186">
        <f>Потребность!E223/T$2</f>
        <v>0</v>
      </c>
      <c r="F223" s="186">
        <f>Потребность!F223/U$2</f>
        <v>0</v>
      </c>
      <c r="G223" s="186">
        <f>Потребность!G223/V$2</f>
        <v>0</v>
      </c>
      <c r="H223" s="186">
        <f>Потребность!H223/W$2</f>
        <v>0</v>
      </c>
      <c r="I223" s="186">
        <f>Потребность!I223/X$2</f>
        <v>0</v>
      </c>
      <c r="J223" s="186">
        <f>Потребность!J223/Y$2</f>
        <v>2</v>
      </c>
      <c r="K223" s="191">
        <f>Потребность!K223</f>
        <v>1</v>
      </c>
      <c r="L223" s="30">
        <f t="shared" si="60"/>
        <v>2103.3333333333335</v>
      </c>
      <c r="M223" s="30">
        <v>1790</v>
      </c>
      <c r="N223" s="30">
        <v>2790</v>
      </c>
      <c r="O223" s="30">
        <v>1730</v>
      </c>
      <c r="P223" s="30">
        <f t="shared" si="59"/>
        <v>4206.666666666667</v>
      </c>
      <c r="Q223" s="273">
        <v>196</v>
      </c>
      <c r="R223" s="31">
        <f t="shared" si="34"/>
        <v>4206.666666666667</v>
      </c>
      <c r="S223" s="32">
        <f t="shared" si="50"/>
        <v>0</v>
      </c>
      <c r="T223" s="32">
        <f t="shared" si="51"/>
        <v>0</v>
      </c>
      <c r="U223" s="32">
        <f t="shared" si="52"/>
        <v>0</v>
      </c>
      <c r="V223" s="32">
        <f t="shared" si="53"/>
        <v>0</v>
      </c>
      <c r="W223" s="32">
        <f t="shared" si="54"/>
        <v>0</v>
      </c>
      <c r="X223" s="32">
        <f t="shared" si="55"/>
        <v>0</v>
      </c>
      <c r="Y223" s="32">
        <f t="shared" si="56"/>
        <v>4206.666666666667</v>
      </c>
      <c r="Z223" s="32">
        <f>Потребность!D223+Потребность!E223+Потребность!F223+Потребность!G223+Потребность!H223+Потребность!I223+Потребность!J223</f>
        <v>2</v>
      </c>
      <c r="AA223" s="32">
        <f t="shared" si="57"/>
        <v>4206.666666666667</v>
      </c>
      <c r="AB223" s="259"/>
    </row>
    <row r="224" spans="1:28" s="33" customFormat="1" ht="24.75" hidden="1" customHeight="1" outlineLevel="3" x14ac:dyDescent="0.35">
      <c r="A224" s="27" t="s">
        <v>569</v>
      </c>
      <c r="B224" s="28" t="s">
        <v>11</v>
      </c>
      <c r="C224" s="30"/>
      <c r="D224" s="186">
        <f>Потребность!D224/S$2</f>
        <v>0</v>
      </c>
      <c r="E224" s="186">
        <f>Потребность!E224/T$2</f>
        <v>0</v>
      </c>
      <c r="F224" s="186">
        <f>Потребность!F224/U$2</f>
        <v>0</v>
      </c>
      <c r="G224" s="186">
        <f>Потребность!G224/V$2</f>
        <v>0</v>
      </c>
      <c r="H224" s="186">
        <f>Потребность!H224/W$2</f>
        <v>0</v>
      </c>
      <c r="I224" s="186">
        <f>Потребность!I224/X$2</f>
        <v>0</v>
      </c>
      <c r="J224" s="186">
        <f>Потребность!J224/Y$2</f>
        <v>1</v>
      </c>
      <c r="K224" s="191">
        <f>Потребность!K224</f>
        <v>1</v>
      </c>
      <c r="L224" s="30">
        <f t="shared" si="60"/>
        <v>1976</v>
      </c>
      <c r="M224" s="30">
        <v>1990</v>
      </c>
      <c r="N224" s="30">
        <v>1790</v>
      </c>
      <c r="O224" s="30">
        <v>2148</v>
      </c>
      <c r="P224" s="30">
        <f t="shared" si="59"/>
        <v>1976</v>
      </c>
      <c r="Q224" s="273">
        <v>197</v>
      </c>
      <c r="R224" s="31">
        <f t="shared" si="34"/>
        <v>1976</v>
      </c>
      <c r="S224" s="32">
        <f t="shared" si="50"/>
        <v>0</v>
      </c>
      <c r="T224" s="32">
        <f t="shared" si="51"/>
        <v>0</v>
      </c>
      <c r="U224" s="32">
        <f t="shared" si="52"/>
        <v>0</v>
      </c>
      <c r="V224" s="32">
        <f t="shared" si="53"/>
        <v>0</v>
      </c>
      <c r="W224" s="32">
        <f t="shared" si="54"/>
        <v>0</v>
      </c>
      <c r="X224" s="32">
        <f t="shared" si="55"/>
        <v>0</v>
      </c>
      <c r="Y224" s="32">
        <f t="shared" si="56"/>
        <v>1976</v>
      </c>
      <c r="Z224" s="32">
        <f>Потребность!D224+Потребность!E224+Потребность!F224+Потребность!G224+Потребность!H224+Потребность!I224+Потребность!J224</f>
        <v>1</v>
      </c>
      <c r="AA224" s="32">
        <f t="shared" si="57"/>
        <v>1976</v>
      </c>
      <c r="AB224" s="259"/>
    </row>
    <row r="225" spans="1:28" s="33" customFormat="1" ht="24.75" hidden="1" customHeight="1" outlineLevel="3" x14ac:dyDescent="0.35">
      <c r="A225" s="27" t="s">
        <v>570</v>
      </c>
      <c r="B225" s="28" t="s">
        <v>11</v>
      </c>
      <c r="C225" s="30"/>
      <c r="D225" s="186">
        <f>Потребность!D225/S$2</f>
        <v>0</v>
      </c>
      <c r="E225" s="186">
        <f>Потребность!E225/T$2</f>
        <v>0</v>
      </c>
      <c r="F225" s="186">
        <f>Потребность!F225/U$2</f>
        <v>0</v>
      </c>
      <c r="G225" s="186">
        <f>Потребность!G225/V$2</f>
        <v>0</v>
      </c>
      <c r="H225" s="186">
        <f>Потребность!H225/W$2</f>
        <v>0</v>
      </c>
      <c r="I225" s="186">
        <f>Потребность!I225/X$2</f>
        <v>0</v>
      </c>
      <c r="J225" s="186">
        <f>Потребность!J225/Y$2</f>
        <v>0</v>
      </c>
      <c r="K225" s="191">
        <f>Потребность!K225</f>
        <v>1</v>
      </c>
      <c r="L225" s="30">
        <f t="shared" si="60"/>
        <v>31653.666666666668</v>
      </c>
      <c r="M225" s="30">
        <v>28990</v>
      </c>
      <c r="N225" s="30">
        <v>37971</v>
      </c>
      <c r="O225" s="30">
        <v>28000</v>
      </c>
      <c r="P225" s="30">
        <f t="shared" si="59"/>
        <v>0</v>
      </c>
      <c r="Q225" s="273">
        <v>198</v>
      </c>
      <c r="R225" s="31">
        <f t="shared" si="34"/>
        <v>0</v>
      </c>
      <c r="S225" s="32">
        <f t="shared" si="50"/>
        <v>0</v>
      </c>
      <c r="T225" s="32">
        <f t="shared" si="51"/>
        <v>0</v>
      </c>
      <c r="U225" s="32">
        <f t="shared" si="52"/>
        <v>0</v>
      </c>
      <c r="V225" s="32">
        <f t="shared" si="53"/>
        <v>0</v>
      </c>
      <c r="W225" s="32">
        <f t="shared" si="54"/>
        <v>0</v>
      </c>
      <c r="X225" s="32">
        <f t="shared" si="55"/>
        <v>0</v>
      </c>
      <c r="Y225" s="32">
        <f t="shared" si="56"/>
        <v>0</v>
      </c>
      <c r="Z225" s="32">
        <f>Потребность!D225+Потребность!E225+Потребность!F225+Потребность!G225+Потребность!H225+Потребность!I225+Потребность!J225</f>
        <v>0</v>
      </c>
      <c r="AA225" s="32">
        <f t="shared" si="57"/>
        <v>0</v>
      </c>
      <c r="AB225" s="259"/>
    </row>
    <row r="226" spans="1:28" s="33" customFormat="1" ht="24.75" hidden="1" customHeight="1" outlineLevel="3" x14ac:dyDescent="0.35">
      <c r="A226" s="27" t="s">
        <v>571</v>
      </c>
      <c r="B226" s="28" t="s">
        <v>11</v>
      </c>
      <c r="C226" s="30"/>
      <c r="D226" s="186">
        <f>Потребность!D226/S$2</f>
        <v>0</v>
      </c>
      <c r="E226" s="186">
        <f>Потребность!E226/T$2</f>
        <v>0</v>
      </c>
      <c r="F226" s="186">
        <f>Потребность!F226/U$2</f>
        <v>0</v>
      </c>
      <c r="G226" s="186">
        <f>Потребность!G226/V$2</f>
        <v>0</v>
      </c>
      <c r="H226" s="186">
        <f>Потребность!H226/W$2</f>
        <v>0</v>
      </c>
      <c r="I226" s="186">
        <f>Потребность!I226/X$2</f>
        <v>0</v>
      </c>
      <c r="J226" s="186">
        <f>Потребность!J226/Y$2</f>
        <v>0</v>
      </c>
      <c r="K226" s="191">
        <f>Потребность!K226</f>
        <v>1</v>
      </c>
      <c r="L226" s="30">
        <f t="shared" si="60"/>
        <v>3981.6666666666665</v>
      </c>
      <c r="M226" s="30">
        <v>4080</v>
      </c>
      <c r="N226" s="30">
        <v>3355</v>
      </c>
      <c r="O226" s="30">
        <v>4510</v>
      </c>
      <c r="P226" s="30">
        <f t="shared" si="59"/>
        <v>0</v>
      </c>
      <c r="Q226" s="273">
        <v>199</v>
      </c>
      <c r="R226" s="31">
        <f t="shared" si="34"/>
        <v>0</v>
      </c>
      <c r="S226" s="32">
        <f t="shared" ref="S226:Y228" si="61">D226*$L226/$K226</f>
        <v>0</v>
      </c>
      <c r="T226" s="32">
        <f t="shared" si="61"/>
        <v>0</v>
      </c>
      <c r="U226" s="32">
        <f t="shared" si="61"/>
        <v>0</v>
      </c>
      <c r="V226" s="32">
        <f t="shared" si="61"/>
        <v>0</v>
      </c>
      <c r="W226" s="32">
        <f t="shared" si="61"/>
        <v>0</v>
      </c>
      <c r="X226" s="32">
        <f t="shared" si="61"/>
        <v>0</v>
      </c>
      <c r="Y226" s="32">
        <f t="shared" si="61"/>
        <v>0</v>
      </c>
      <c r="Z226" s="32">
        <f>Потребность!D226+Потребность!E226+Потребность!F226+Потребность!G226+Потребность!H226+Потребность!I226+Потребность!J226</f>
        <v>0</v>
      </c>
      <c r="AA226" s="32">
        <f>$S$2*S226+$T$2*T226+$U$2*U226+$V$2*V226+$W$2*W226+$X$2*X226+$Y$2*Y226</f>
        <v>0</v>
      </c>
      <c r="AB226" s="259"/>
    </row>
    <row r="227" spans="1:28" s="33" customFormat="1" ht="28.5" hidden="1" customHeight="1" outlineLevel="3" x14ac:dyDescent="0.35">
      <c r="A227" s="27" t="s">
        <v>573</v>
      </c>
      <c r="B227" s="28" t="s">
        <v>575</v>
      </c>
      <c r="C227" s="30"/>
      <c r="D227" s="186">
        <f>Потребность!D227/S$2</f>
        <v>0</v>
      </c>
      <c r="E227" s="186">
        <f>Потребность!E227/T$2</f>
        <v>0</v>
      </c>
      <c r="F227" s="186">
        <f>Потребность!F227/U$2</f>
        <v>0</v>
      </c>
      <c r="G227" s="186">
        <f>Потребность!G227/V$2</f>
        <v>0</v>
      </c>
      <c r="H227" s="186">
        <f>Потребность!H227/W$2</f>
        <v>0</v>
      </c>
      <c r="I227" s="186">
        <f>Потребность!I227/X$2</f>
        <v>0</v>
      </c>
      <c r="J227" s="186">
        <f>Потребность!J227/Y$2</f>
        <v>1</v>
      </c>
      <c r="K227" s="191">
        <f>Потребность!K227</f>
        <v>1</v>
      </c>
      <c r="L227" s="30">
        <v>30000</v>
      </c>
      <c r="M227" s="30">
        <v>30000</v>
      </c>
      <c r="N227" s="30"/>
      <c r="O227" s="30"/>
      <c r="P227" s="30">
        <f t="shared" si="59"/>
        <v>30000</v>
      </c>
      <c r="Q227" s="273">
        <v>200</v>
      </c>
      <c r="R227" s="31">
        <f t="shared" si="34"/>
        <v>30000</v>
      </c>
      <c r="S227" s="32">
        <f t="shared" si="61"/>
        <v>0</v>
      </c>
      <c r="T227" s="32">
        <f t="shared" si="61"/>
        <v>0</v>
      </c>
      <c r="U227" s="32">
        <f t="shared" si="61"/>
        <v>0</v>
      </c>
      <c r="V227" s="32">
        <f t="shared" si="61"/>
        <v>0</v>
      </c>
      <c r="W227" s="32">
        <f t="shared" si="61"/>
        <v>0</v>
      </c>
      <c r="X227" s="32">
        <f t="shared" si="61"/>
        <v>0</v>
      </c>
      <c r="Y227" s="32">
        <f t="shared" si="61"/>
        <v>30000</v>
      </c>
      <c r="Z227" s="32">
        <f>Потребность!D227+Потребность!E227+Потребность!F227+Потребность!G227+Потребность!H227+Потребность!I227+Потребность!J227</f>
        <v>1</v>
      </c>
      <c r="AA227" s="32">
        <f>$S$2*S227+$T$2*T227+$U$2*U227+$V$2*V227+$W$2*W227+$X$2*X227+$Y$2*Y227</f>
        <v>30000</v>
      </c>
      <c r="AB227" s="259"/>
    </row>
    <row r="228" spans="1:28" s="33" customFormat="1" ht="29.25" hidden="1" customHeight="1" outlineLevel="3" x14ac:dyDescent="0.35">
      <c r="A228" s="27" t="s">
        <v>706</v>
      </c>
      <c r="B228" s="28" t="s">
        <v>575</v>
      </c>
      <c r="C228" s="30"/>
      <c r="D228" s="186">
        <f>Потребность!D228/S$2</f>
        <v>0</v>
      </c>
      <c r="E228" s="186">
        <f>Потребность!E228/T$2</f>
        <v>0</v>
      </c>
      <c r="F228" s="186">
        <f>Потребность!F228/U$2</f>
        <v>0</v>
      </c>
      <c r="G228" s="186">
        <f>Потребность!G228/V$2</f>
        <v>0</v>
      </c>
      <c r="H228" s="186">
        <f>Потребность!H228/W$2</f>
        <v>0</v>
      </c>
      <c r="I228" s="186">
        <f>Потребность!I228/X$2</f>
        <v>0</v>
      </c>
      <c r="J228" s="186">
        <f>Потребность!J228/Y$2</f>
        <v>1</v>
      </c>
      <c r="K228" s="191">
        <f>Потребность!K228</f>
        <v>1</v>
      </c>
      <c r="L228" s="30">
        <v>25000</v>
      </c>
      <c r="M228" s="30">
        <v>25000</v>
      </c>
      <c r="N228" s="30"/>
      <c r="O228" s="30"/>
      <c r="P228" s="30">
        <f t="shared" si="59"/>
        <v>25000</v>
      </c>
      <c r="Q228" s="273">
        <v>201</v>
      </c>
      <c r="R228" s="31">
        <f t="shared" si="34"/>
        <v>25000</v>
      </c>
      <c r="S228" s="32">
        <f t="shared" si="61"/>
        <v>0</v>
      </c>
      <c r="T228" s="32">
        <f t="shared" si="61"/>
        <v>0</v>
      </c>
      <c r="U228" s="32">
        <f t="shared" si="61"/>
        <v>0</v>
      </c>
      <c r="V228" s="32">
        <f t="shared" si="61"/>
        <v>0</v>
      </c>
      <c r="W228" s="32">
        <f t="shared" si="61"/>
        <v>0</v>
      </c>
      <c r="X228" s="32">
        <f t="shared" si="61"/>
        <v>0</v>
      </c>
      <c r="Y228" s="32">
        <f t="shared" si="61"/>
        <v>25000</v>
      </c>
      <c r="Z228" s="32">
        <f>Потребность!D228+Потребность!E228+Потребность!F228+Потребность!G228+Потребность!H228+Потребность!I228+Потребность!J228</f>
        <v>1</v>
      </c>
      <c r="AA228" s="32">
        <f>$S$2*S228+$T$2*T228+$U$2*U228+$V$2*V228+$W$2*W228+$X$2*X228+$Y$2*Y228</f>
        <v>25000</v>
      </c>
      <c r="AB228" s="259"/>
    </row>
    <row r="229" spans="1:28" s="171" customFormat="1" ht="24.75" customHeight="1" outlineLevel="2" collapsed="1" x14ac:dyDescent="0.35">
      <c r="A229" s="169" t="s">
        <v>587</v>
      </c>
      <c r="B229" s="34" t="s">
        <v>3</v>
      </c>
      <c r="C229" s="34" t="s">
        <v>3</v>
      </c>
      <c r="D229" s="34" t="s">
        <v>3</v>
      </c>
      <c r="E229" s="34" t="s">
        <v>3</v>
      </c>
      <c r="F229" s="34" t="s">
        <v>3</v>
      </c>
      <c r="G229" s="34" t="s">
        <v>3</v>
      </c>
      <c r="H229" s="34" t="s">
        <v>3</v>
      </c>
      <c r="I229" s="34" t="s">
        <v>3</v>
      </c>
      <c r="J229" s="34" t="s">
        <v>3</v>
      </c>
      <c r="K229" s="34" t="s">
        <v>3</v>
      </c>
      <c r="L229" s="34" t="s">
        <v>3</v>
      </c>
      <c r="M229" s="34" t="s">
        <v>3</v>
      </c>
      <c r="N229" s="34" t="s">
        <v>3</v>
      </c>
      <c r="O229" s="34" t="s">
        <v>3</v>
      </c>
      <c r="P229" s="34" t="s">
        <v>3</v>
      </c>
      <c r="Q229" s="34" t="s">
        <v>3</v>
      </c>
      <c r="R229" s="31">
        <f t="shared" si="34"/>
        <v>20000.386520164277</v>
      </c>
      <c r="S229" s="31">
        <f>SUM(S230:S244)</f>
        <v>0.15454999966889829</v>
      </c>
      <c r="T229" s="31">
        <f t="shared" ref="T229:AA229" si="62">SUM(T230:T244)</f>
        <v>0</v>
      </c>
      <c r="U229" s="31">
        <f t="shared" si="62"/>
        <v>0</v>
      </c>
      <c r="V229" s="31">
        <f t="shared" si="62"/>
        <v>0</v>
      </c>
      <c r="W229" s="31">
        <f t="shared" si="62"/>
        <v>0</v>
      </c>
      <c r="X229" s="31">
        <f t="shared" si="62"/>
        <v>0.23197016460905348</v>
      </c>
      <c r="Y229" s="31">
        <f t="shared" si="62"/>
        <v>20000</v>
      </c>
      <c r="Z229" s="31">
        <f t="shared" si="62"/>
        <v>110</v>
      </c>
      <c r="AA229" s="31">
        <f t="shared" si="62"/>
        <v>129283</v>
      </c>
      <c r="AB229" s="259"/>
    </row>
    <row r="230" spans="1:28" s="33" customFormat="1" ht="24.75" hidden="1" customHeight="1" outlineLevel="3" x14ac:dyDescent="0.35">
      <c r="A230" s="27" t="s">
        <v>280</v>
      </c>
      <c r="B230" s="28" t="s">
        <v>11</v>
      </c>
      <c r="C230" s="30"/>
      <c r="D230" s="186">
        <f>Потребность!D230/S$2</f>
        <v>4.9665256173391341E-6</v>
      </c>
      <c r="E230" s="186">
        <f>Потребность!E230/T$2</f>
        <v>0</v>
      </c>
      <c r="F230" s="186">
        <f>Потребность!F230/U$2</f>
        <v>0</v>
      </c>
      <c r="G230" s="186">
        <f>Потребность!G230/V$2</f>
        <v>0</v>
      </c>
      <c r="H230" s="186">
        <f>Потребность!H230/W$2</f>
        <v>0</v>
      </c>
      <c r="I230" s="186">
        <f>Потребность!I230/X$2</f>
        <v>0</v>
      </c>
      <c r="J230" s="186">
        <f>Потребность!J230/Y$2</f>
        <v>0</v>
      </c>
      <c r="K230" s="191">
        <f>Потребность!K230</f>
        <v>1</v>
      </c>
      <c r="L230" s="30">
        <f t="shared" ref="L230:L244" si="63">AVERAGE(M230:O230)</f>
        <v>5020.333333333333</v>
      </c>
      <c r="M230" s="30">
        <v>4990</v>
      </c>
      <c r="N230" s="30">
        <v>4990</v>
      </c>
      <c r="O230" s="30">
        <v>5081</v>
      </c>
      <c r="P230" s="30">
        <f t="shared" ref="P230:P244" si="64">(SUM(C230:J230))*L230</f>
        <v>2.4933614107581565E-2</v>
      </c>
      <c r="Q230" s="273">
        <v>258</v>
      </c>
      <c r="R230" s="31">
        <f t="shared" si="34"/>
        <v>2.4933614107581565E-2</v>
      </c>
      <c r="S230" s="32">
        <f t="shared" ref="S230:S244" si="65">D230*$L230/$K230</f>
        <v>2.4933614107581565E-2</v>
      </c>
      <c r="T230" s="32">
        <f t="shared" ref="T230:T244" si="66">E230*$L230/$K230</f>
        <v>0</v>
      </c>
      <c r="U230" s="32">
        <f t="shared" ref="U230:U244" si="67">F230*$L230/$K230</f>
        <v>0</v>
      </c>
      <c r="V230" s="32">
        <f t="shared" ref="V230:V244" si="68">G230*$L230/$K230</f>
        <v>0</v>
      </c>
      <c r="W230" s="32">
        <f t="shared" ref="W230:W244" si="69">H230*$L230/$K230</f>
        <v>0</v>
      </c>
      <c r="X230" s="32">
        <f t="shared" ref="X230:X244" si="70">I230*$L230/$K230</f>
        <v>0</v>
      </c>
      <c r="Y230" s="32">
        <f t="shared" ref="Y230:Y244" si="71">J230*$L230/$K230</f>
        <v>0</v>
      </c>
      <c r="Z230" s="32">
        <f>Потребность!D230+Потребность!E230+Потребность!F230+Потребность!G230+Потребность!H230+Потребность!I230+Потребность!J230</f>
        <v>1</v>
      </c>
      <c r="AA230" s="32">
        <f t="shared" ref="AA230:AA244" si="72">$S$2*S230+$T$2*T230+$U$2*U230+$V$2*V230+$W$2*W230+$X$2*X230+$Y$2*Y230</f>
        <v>5020.333333333333</v>
      </c>
      <c r="AB230" s="259"/>
    </row>
    <row r="231" spans="1:28" s="33" customFormat="1" ht="24.75" hidden="1" customHeight="1" outlineLevel="3" x14ac:dyDescent="0.35">
      <c r="A231" s="27" t="s">
        <v>281</v>
      </c>
      <c r="B231" s="28" t="s">
        <v>11</v>
      </c>
      <c r="C231" s="30"/>
      <c r="D231" s="186">
        <f>Потребность!D231/S$2</f>
        <v>4.9665256173391341E-6</v>
      </c>
      <c r="E231" s="186">
        <f>Потребность!E231/T$2</f>
        <v>0</v>
      </c>
      <c r="F231" s="186">
        <f>Потребность!F231/U$2</f>
        <v>0</v>
      </c>
      <c r="G231" s="186">
        <f>Потребность!G231/V$2</f>
        <v>0</v>
      </c>
      <c r="H231" s="186">
        <f>Потребность!H231/W$2</f>
        <v>0</v>
      </c>
      <c r="I231" s="186">
        <f>Потребность!I231/X$2</f>
        <v>0</v>
      </c>
      <c r="J231" s="186">
        <f>Потребность!J231/Y$2</f>
        <v>0</v>
      </c>
      <c r="K231" s="191">
        <f>Потребность!K231</f>
        <v>1</v>
      </c>
      <c r="L231" s="30">
        <f t="shared" si="63"/>
        <v>10910</v>
      </c>
      <c r="M231" s="30">
        <v>12100</v>
      </c>
      <c r="N231" s="30">
        <v>9230</v>
      </c>
      <c r="O231" s="30">
        <v>11400</v>
      </c>
      <c r="P231" s="30">
        <f t="shared" si="64"/>
        <v>5.4184794485169954E-2</v>
      </c>
      <c r="Q231" s="273">
        <v>255</v>
      </c>
      <c r="R231" s="31">
        <f t="shared" si="34"/>
        <v>5.4184794485169954E-2</v>
      </c>
      <c r="S231" s="32">
        <f t="shared" si="65"/>
        <v>5.4184794485169954E-2</v>
      </c>
      <c r="T231" s="32">
        <f t="shared" si="66"/>
        <v>0</v>
      </c>
      <c r="U231" s="32">
        <f t="shared" si="67"/>
        <v>0</v>
      </c>
      <c r="V231" s="32">
        <f t="shared" si="68"/>
        <v>0</v>
      </c>
      <c r="W231" s="32">
        <f t="shared" si="69"/>
        <v>0</v>
      </c>
      <c r="X231" s="32">
        <f t="shared" si="70"/>
        <v>0</v>
      </c>
      <c r="Y231" s="32">
        <f t="shared" si="71"/>
        <v>0</v>
      </c>
      <c r="Z231" s="32">
        <f>Потребность!D231+Потребность!E231+Потребность!F231+Потребность!G231+Потребность!H231+Потребность!I231+Потребность!J231</f>
        <v>1</v>
      </c>
      <c r="AA231" s="32">
        <f t="shared" si="72"/>
        <v>10910</v>
      </c>
      <c r="AB231" s="259"/>
    </row>
    <row r="232" spans="1:28" s="33" customFormat="1" ht="24.75" hidden="1" customHeight="1" outlineLevel="3" x14ac:dyDescent="0.35">
      <c r="A232" s="27" t="s">
        <v>282</v>
      </c>
      <c r="B232" s="28" t="s">
        <v>11</v>
      </c>
      <c r="C232" s="30"/>
      <c r="D232" s="186">
        <f>Потребность!D232/S$2</f>
        <v>4.9665256173391341E-6</v>
      </c>
      <c r="E232" s="186">
        <f>Потребность!E232/T$2</f>
        <v>0</v>
      </c>
      <c r="F232" s="186">
        <f>Потребность!F232/U$2</f>
        <v>0</v>
      </c>
      <c r="G232" s="186">
        <f>Потребность!G232/V$2</f>
        <v>0</v>
      </c>
      <c r="H232" s="186">
        <f>Потребность!H232/W$2</f>
        <v>0</v>
      </c>
      <c r="I232" s="186">
        <f>Потребность!I232/X$2</f>
        <v>0</v>
      </c>
      <c r="J232" s="186">
        <f>Потребность!J232/Y$2</f>
        <v>0</v>
      </c>
      <c r="K232" s="191">
        <f>Потребность!K232</f>
        <v>1</v>
      </c>
      <c r="L232" s="30">
        <f t="shared" si="63"/>
        <v>7290</v>
      </c>
      <c r="M232" s="30">
        <v>7290</v>
      </c>
      <c r="N232" s="30">
        <v>7290</v>
      </c>
      <c r="O232" s="30">
        <v>7290</v>
      </c>
      <c r="P232" s="30">
        <f t="shared" si="64"/>
        <v>3.6205971750402285E-2</v>
      </c>
      <c r="Q232" s="273">
        <v>254</v>
      </c>
      <c r="R232" s="31">
        <f t="shared" si="34"/>
        <v>3.6205971750402285E-2</v>
      </c>
      <c r="S232" s="32">
        <f t="shared" si="65"/>
        <v>3.6205971750402285E-2</v>
      </c>
      <c r="T232" s="32">
        <f t="shared" si="66"/>
        <v>0</v>
      </c>
      <c r="U232" s="32">
        <f t="shared" si="67"/>
        <v>0</v>
      </c>
      <c r="V232" s="32">
        <f t="shared" si="68"/>
        <v>0</v>
      </c>
      <c r="W232" s="32">
        <f t="shared" si="69"/>
        <v>0</v>
      </c>
      <c r="X232" s="32">
        <f t="shared" si="70"/>
        <v>0</v>
      </c>
      <c r="Y232" s="32">
        <f t="shared" si="71"/>
        <v>0</v>
      </c>
      <c r="Z232" s="32">
        <f>Потребность!D232+Потребность!E232+Потребность!F232+Потребность!G232+Потребность!H232+Потребность!I232+Потребность!J232</f>
        <v>1</v>
      </c>
      <c r="AA232" s="32">
        <f t="shared" si="72"/>
        <v>7289.9999999999991</v>
      </c>
      <c r="AB232" s="259"/>
    </row>
    <row r="233" spans="1:28" s="33" customFormat="1" ht="24.75" hidden="1" customHeight="1" outlineLevel="3" x14ac:dyDescent="0.35">
      <c r="A233" s="27" t="s">
        <v>695</v>
      </c>
      <c r="B233" s="28" t="s">
        <v>11</v>
      </c>
      <c r="C233" s="30"/>
      <c r="D233" s="186">
        <f>Потребность!D233/S$2</f>
        <v>9.9330512346782681E-6</v>
      </c>
      <c r="E233" s="186">
        <f>Потребность!E233/T$2</f>
        <v>0</v>
      </c>
      <c r="F233" s="186">
        <f>Потребность!F233/U$2</f>
        <v>0</v>
      </c>
      <c r="G233" s="186">
        <f>Потребность!G233/V$2</f>
        <v>0</v>
      </c>
      <c r="H233" s="186">
        <f>Потребность!H233/W$2</f>
        <v>0</v>
      </c>
      <c r="I233" s="186">
        <f>Потребность!I233/X$2</f>
        <v>0</v>
      </c>
      <c r="J233" s="186">
        <f>Потребность!J233/Y$2</f>
        <v>0</v>
      </c>
      <c r="K233" s="191">
        <f>Потребность!K233</f>
        <v>1</v>
      </c>
      <c r="L233" s="30">
        <v>3949</v>
      </c>
      <c r="M233" s="275">
        <v>2889</v>
      </c>
      <c r="N233" s="275">
        <v>4300</v>
      </c>
      <c r="O233" s="275">
        <v>4658</v>
      </c>
      <c r="P233" s="30">
        <f t="shared" si="64"/>
        <v>3.9225619325744483E-2</v>
      </c>
      <c r="Q233" s="273">
        <v>256</v>
      </c>
      <c r="R233" s="31">
        <f t="shared" si="34"/>
        <v>3.9225619325744483E-2</v>
      </c>
      <c r="S233" s="32">
        <f t="shared" si="65"/>
        <v>3.9225619325744483E-2</v>
      </c>
      <c r="T233" s="32">
        <f t="shared" si="66"/>
        <v>0</v>
      </c>
      <c r="U233" s="32">
        <f t="shared" si="67"/>
        <v>0</v>
      </c>
      <c r="V233" s="32">
        <f t="shared" si="68"/>
        <v>0</v>
      </c>
      <c r="W233" s="32">
        <f t="shared" si="69"/>
        <v>0</v>
      </c>
      <c r="X233" s="32">
        <f t="shared" si="70"/>
        <v>0</v>
      </c>
      <c r="Y233" s="32">
        <f t="shared" si="71"/>
        <v>0</v>
      </c>
      <c r="Z233" s="32">
        <f>Потребность!D233+Потребность!E233+Потребность!F233+Потребность!G233+Потребность!H233+Потребность!I233+Потребность!J233</f>
        <v>2</v>
      </c>
      <c r="AA233" s="32">
        <f t="shared" si="72"/>
        <v>7898</v>
      </c>
      <c r="AB233" s="259"/>
    </row>
    <row r="234" spans="1:28" s="33" customFormat="1" ht="24.75" hidden="1" customHeight="1" outlineLevel="3" x14ac:dyDescent="0.35">
      <c r="A234" s="260" t="s">
        <v>284</v>
      </c>
      <c r="B234" s="261" t="s">
        <v>11</v>
      </c>
      <c r="C234" s="262"/>
      <c r="D234" s="263">
        <f>Потребность!D234/S$2</f>
        <v>0</v>
      </c>
      <c r="E234" s="263">
        <f>Потребность!E234/T$2</f>
        <v>0</v>
      </c>
      <c r="F234" s="263">
        <f>Потребность!F234/U$2</f>
        <v>0</v>
      </c>
      <c r="G234" s="263">
        <f>Потребность!G234/V$2</f>
        <v>0</v>
      </c>
      <c r="H234" s="263">
        <f>Потребность!H234/W$2</f>
        <v>0</v>
      </c>
      <c r="I234" s="263">
        <f>Потребность!I234/X$2</f>
        <v>0</v>
      </c>
      <c r="J234" s="263">
        <f>Потребность!J234/Y$2</f>
        <v>0</v>
      </c>
      <c r="K234" s="264">
        <f>Потребность!K234</f>
        <v>1</v>
      </c>
      <c r="L234" s="30">
        <f t="shared" si="63"/>
        <v>259009.66666666666</v>
      </c>
      <c r="M234" s="262">
        <v>257475</v>
      </c>
      <c r="N234" s="262">
        <v>248500</v>
      </c>
      <c r="O234" s="262">
        <v>271054</v>
      </c>
      <c r="P234" s="262">
        <f t="shared" si="64"/>
        <v>0</v>
      </c>
      <c r="Q234" s="273">
        <v>257</v>
      </c>
      <c r="R234" s="31">
        <f t="shared" si="34"/>
        <v>0</v>
      </c>
      <c r="S234" s="32">
        <f t="shared" si="65"/>
        <v>0</v>
      </c>
      <c r="T234" s="32">
        <f t="shared" si="66"/>
        <v>0</v>
      </c>
      <c r="U234" s="32">
        <f t="shared" si="67"/>
        <v>0</v>
      </c>
      <c r="V234" s="32">
        <f t="shared" si="68"/>
        <v>0</v>
      </c>
      <c r="W234" s="32">
        <f t="shared" si="69"/>
        <v>0</v>
      </c>
      <c r="X234" s="32">
        <f t="shared" si="70"/>
        <v>0</v>
      </c>
      <c r="Y234" s="32">
        <f t="shared" si="71"/>
        <v>0</v>
      </c>
      <c r="Z234" s="32">
        <f>Потребность!D234+Потребность!E234+Потребность!F234+Потребность!G234+Потребность!H234+Потребность!I234+Потребность!J234</f>
        <v>0</v>
      </c>
      <c r="AA234" s="32">
        <f t="shared" si="72"/>
        <v>0</v>
      </c>
      <c r="AB234" s="259"/>
    </row>
    <row r="235" spans="1:28" s="33" customFormat="1" ht="24.75" hidden="1" customHeight="1" outlineLevel="3" x14ac:dyDescent="0.35">
      <c r="A235" s="27" t="s">
        <v>285</v>
      </c>
      <c r="B235" s="28" t="s">
        <v>11</v>
      </c>
      <c r="C235" s="30"/>
      <c r="D235" s="186">
        <f>Потребность!D235/S$2</f>
        <v>0</v>
      </c>
      <c r="E235" s="186">
        <f>Потребность!E235/T$2</f>
        <v>0</v>
      </c>
      <c r="F235" s="186">
        <f>Потребность!F235/U$2</f>
        <v>0</v>
      </c>
      <c r="G235" s="186">
        <f>Потребность!G235/V$2</f>
        <v>0</v>
      </c>
      <c r="H235" s="186">
        <f>Потребность!H235/W$2</f>
        <v>0</v>
      </c>
      <c r="I235" s="186">
        <f>Потребность!I235/X$2</f>
        <v>5.9354226020892684E-6</v>
      </c>
      <c r="J235" s="186">
        <f>Потребность!J235/Y$2</f>
        <v>0</v>
      </c>
      <c r="K235" s="191">
        <f>Потребность!K235</f>
        <v>1</v>
      </c>
      <c r="L235" s="30">
        <f t="shared" si="63"/>
        <v>29969</v>
      </c>
      <c r="M235" s="30">
        <v>31000</v>
      </c>
      <c r="N235" s="30">
        <v>27907</v>
      </c>
      <c r="O235" s="30">
        <v>31000</v>
      </c>
      <c r="P235" s="30">
        <f t="shared" si="64"/>
        <v>0.17787867996201329</v>
      </c>
      <c r="Q235" s="273">
        <v>242</v>
      </c>
      <c r="R235" s="31">
        <f t="shared" si="34"/>
        <v>0.17787867996201329</v>
      </c>
      <c r="S235" s="32">
        <f t="shared" si="65"/>
        <v>0</v>
      </c>
      <c r="T235" s="32">
        <f t="shared" si="66"/>
        <v>0</v>
      </c>
      <c r="U235" s="32">
        <f t="shared" si="67"/>
        <v>0</v>
      </c>
      <c r="V235" s="32">
        <f t="shared" si="68"/>
        <v>0</v>
      </c>
      <c r="W235" s="32">
        <f t="shared" si="69"/>
        <v>0</v>
      </c>
      <c r="X235" s="32">
        <f t="shared" si="70"/>
        <v>0.17787867996201329</v>
      </c>
      <c r="Y235" s="32">
        <f t="shared" si="71"/>
        <v>0</v>
      </c>
      <c r="Z235" s="32">
        <f>Потребность!D235+Потребность!E235+Потребность!F235+Потребность!G235+Потребность!H235+Потребность!I235+Потребность!J235</f>
        <v>2</v>
      </c>
      <c r="AA235" s="32">
        <f t="shared" si="72"/>
        <v>59938</v>
      </c>
      <c r="AB235" s="259"/>
    </row>
    <row r="236" spans="1:28" s="33" customFormat="1" ht="24.75" hidden="1" customHeight="1" outlineLevel="3" x14ac:dyDescent="0.35">
      <c r="A236" s="27" t="s">
        <v>286</v>
      </c>
      <c r="B236" s="28" t="s">
        <v>11</v>
      </c>
      <c r="C236" s="30"/>
      <c r="D236" s="186">
        <f>Потребность!D236/S$2</f>
        <v>0</v>
      </c>
      <c r="E236" s="186">
        <f>Потребность!E236/T$2</f>
        <v>0</v>
      </c>
      <c r="F236" s="186">
        <f>Потребность!F236/U$2</f>
        <v>0</v>
      </c>
      <c r="G236" s="186">
        <f>Потребность!G236/V$2</f>
        <v>0</v>
      </c>
      <c r="H236" s="186">
        <f>Потребность!H236/W$2</f>
        <v>0</v>
      </c>
      <c r="I236" s="186">
        <f>Потребность!I236/X$2</f>
        <v>0</v>
      </c>
      <c r="J236" s="186">
        <f>Потребность!J236/Y$2</f>
        <v>0</v>
      </c>
      <c r="K236" s="191">
        <f>Потребность!K236</f>
        <v>1</v>
      </c>
      <c r="L236" s="30">
        <f t="shared" si="63"/>
        <v>1890</v>
      </c>
      <c r="M236" s="30">
        <v>1890</v>
      </c>
      <c r="N236" s="30">
        <v>1890</v>
      </c>
      <c r="O236" s="30">
        <v>1890</v>
      </c>
      <c r="P236" s="30">
        <f t="shared" si="64"/>
        <v>0</v>
      </c>
      <c r="Q236" s="273">
        <v>239</v>
      </c>
      <c r="R236" s="31">
        <f t="shared" si="34"/>
        <v>0</v>
      </c>
      <c r="S236" s="32">
        <f t="shared" si="65"/>
        <v>0</v>
      </c>
      <c r="T236" s="32">
        <f t="shared" si="66"/>
        <v>0</v>
      </c>
      <c r="U236" s="32">
        <f t="shared" si="67"/>
        <v>0</v>
      </c>
      <c r="V236" s="32">
        <f t="shared" si="68"/>
        <v>0</v>
      </c>
      <c r="W236" s="32">
        <f t="shared" si="69"/>
        <v>0</v>
      </c>
      <c r="X236" s="32">
        <f t="shared" si="70"/>
        <v>0</v>
      </c>
      <c r="Y236" s="32">
        <f t="shared" si="71"/>
        <v>0</v>
      </c>
      <c r="Z236" s="32">
        <f>Потребность!D236+Потребность!E236+Потребность!F236+Потребность!G236+Потребность!H236+Потребность!I236+Потребность!J236</f>
        <v>0</v>
      </c>
      <c r="AA236" s="32">
        <f t="shared" si="72"/>
        <v>0</v>
      </c>
      <c r="AB236" s="259"/>
    </row>
    <row r="237" spans="1:28" s="33" customFormat="1" ht="24.75" hidden="1" customHeight="1" outlineLevel="3" x14ac:dyDescent="0.35">
      <c r="A237" s="27" t="s">
        <v>287</v>
      </c>
      <c r="B237" s="28" t="s">
        <v>218</v>
      </c>
      <c r="C237" s="30"/>
      <c r="D237" s="186">
        <f>Потребность!D237/S$2</f>
        <v>0</v>
      </c>
      <c r="E237" s="186">
        <f>Потребность!E237/T$2</f>
        <v>0</v>
      </c>
      <c r="F237" s="186">
        <f>Потребность!F237/U$2</f>
        <v>0</v>
      </c>
      <c r="G237" s="186">
        <f>Потребность!G237/V$2</f>
        <v>0</v>
      </c>
      <c r="H237" s="186">
        <f>Потребность!H237/W$2</f>
        <v>0</v>
      </c>
      <c r="I237" s="186">
        <f>Потребность!I237/X$2</f>
        <v>2.9677113010446343E-4</v>
      </c>
      <c r="J237" s="186">
        <f>Потребность!J237/Y$2</f>
        <v>0</v>
      </c>
      <c r="K237" s="191">
        <f>Потребность!K237</f>
        <v>1</v>
      </c>
      <c r="L237" s="30">
        <f t="shared" si="63"/>
        <v>128</v>
      </c>
      <c r="M237" s="30">
        <v>130</v>
      </c>
      <c r="N237" s="30">
        <v>130</v>
      </c>
      <c r="O237" s="30">
        <v>124</v>
      </c>
      <c r="P237" s="30">
        <f t="shared" si="64"/>
        <v>3.7986704653371318E-2</v>
      </c>
      <c r="Q237" s="273">
        <v>256</v>
      </c>
      <c r="R237" s="31">
        <f t="shared" si="34"/>
        <v>3.7986704653371318E-2</v>
      </c>
      <c r="S237" s="32">
        <f t="shared" si="65"/>
        <v>0</v>
      </c>
      <c r="T237" s="32">
        <f t="shared" si="66"/>
        <v>0</v>
      </c>
      <c r="U237" s="32">
        <f t="shared" si="67"/>
        <v>0</v>
      </c>
      <c r="V237" s="32">
        <f t="shared" si="68"/>
        <v>0</v>
      </c>
      <c r="W237" s="32">
        <f t="shared" si="69"/>
        <v>0</v>
      </c>
      <c r="X237" s="32">
        <f t="shared" si="70"/>
        <v>3.7986704653371318E-2</v>
      </c>
      <c r="Y237" s="32">
        <f t="shared" si="71"/>
        <v>0</v>
      </c>
      <c r="Z237" s="32">
        <f>Потребность!D237+Потребность!E237+Потребность!F237+Потребность!G237+Потребность!H237+Потребность!I237+Потребность!J237</f>
        <v>100</v>
      </c>
      <c r="AA237" s="32">
        <f t="shared" si="72"/>
        <v>12800</v>
      </c>
      <c r="AB237" s="259"/>
    </row>
    <row r="238" spans="1:28" s="33" customFormat="1" ht="24.75" hidden="1" customHeight="1" outlineLevel="3" x14ac:dyDescent="0.35">
      <c r="A238" s="27" t="s">
        <v>288</v>
      </c>
      <c r="B238" s="28" t="s">
        <v>11</v>
      </c>
      <c r="C238" s="30"/>
      <c r="D238" s="186">
        <f>Потребность!D238/S$2</f>
        <v>0</v>
      </c>
      <c r="E238" s="186">
        <f>Потребность!E238/T$2</f>
        <v>0</v>
      </c>
      <c r="F238" s="186">
        <f>Потребность!F238/U$2</f>
        <v>0</v>
      </c>
      <c r="G238" s="186">
        <f>Потребность!G238/V$2</f>
        <v>0</v>
      </c>
      <c r="H238" s="186">
        <f>Потребность!H238/W$2</f>
        <v>0</v>
      </c>
      <c r="I238" s="186">
        <f>Потребность!I238/X$2</f>
        <v>0</v>
      </c>
      <c r="J238" s="186">
        <f>Потребность!J238/Y$2</f>
        <v>0</v>
      </c>
      <c r="K238" s="191">
        <f>Потребность!K238</f>
        <v>1</v>
      </c>
      <c r="L238" s="30">
        <f t="shared" si="63"/>
        <v>15812</v>
      </c>
      <c r="M238" s="30">
        <f>54969/3</f>
        <v>18323</v>
      </c>
      <c r="N238" s="30">
        <f>56334/3</f>
        <v>18778</v>
      </c>
      <c r="O238" s="30">
        <f>31005/3</f>
        <v>10335</v>
      </c>
      <c r="P238" s="30">
        <f t="shared" si="64"/>
        <v>0</v>
      </c>
      <c r="Q238" s="273">
        <v>221</v>
      </c>
      <c r="R238" s="31">
        <f t="shared" si="34"/>
        <v>0</v>
      </c>
      <c r="S238" s="32">
        <f t="shared" si="65"/>
        <v>0</v>
      </c>
      <c r="T238" s="32">
        <f t="shared" si="66"/>
        <v>0</v>
      </c>
      <c r="U238" s="32">
        <f t="shared" si="67"/>
        <v>0</v>
      </c>
      <c r="V238" s="32">
        <f t="shared" si="68"/>
        <v>0</v>
      </c>
      <c r="W238" s="32">
        <f t="shared" si="69"/>
        <v>0</v>
      </c>
      <c r="X238" s="32">
        <f t="shared" si="70"/>
        <v>0</v>
      </c>
      <c r="Y238" s="32">
        <f t="shared" si="71"/>
        <v>0</v>
      </c>
      <c r="Z238" s="32">
        <f>Потребность!D238+Потребность!E238+Потребность!F238+Потребность!G238+Потребность!H238+Потребность!I238+Потребность!J238</f>
        <v>0</v>
      </c>
      <c r="AA238" s="32">
        <f t="shared" si="72"/>
        <v>0</v>
      </c>
      <c r="AB238" s="259"/>
    </row>
    <row r="239" spans="1:28" s="33" customFormat="1" ht="24.75" hidden="1" customHeight="1" outlineLevel="3" x14ac:dyDescent="0.35">
      <c r="A239" s="27" t="s">
        <v>289</v>
      </c>
      <c r="B239" s="28" t="s">
        <v>11</v>
      </c>
      <c r="C239" s="30"/>
      <c r="D239" s="186">
        <f>Потребность!D239/S$2</f>
        <v>0</v>
      </c>
      <c r="E239" s="186">
        <f>Потребность!E239/T$2</f>
        <v>0</v>
      </c>
      <c r="F239" s="186">
        <f>Потребность!F239/U$2</f>
        <v>0</v>
      </c>
      <c r="G239" s="186">
        <f>Потребность!G239/V$2</f>
        <v>0</v>
      </c>
      <c r="H239" s="186">
        <f>Потребность!H239/W$2</f>
        <v>0</v>
      </c>
      <c r="I239" s="186">
        <f>Потребность!I239/X$2</f>
        <v>0</v>
      </c>
      <c r="J239" s="186">
        <f>Потребность!J239/Y$2</f>
        <v>0</v>
      </c>
      <c r="K239" s="191">
        <f>Потребность!K239</f>
        <v>1</v>
      </c>
      <c r="L239" s="30">
        <f t="shared" si="63"/>
        <v>17228.666666666668</v>
      </c>
      <c r="M239" s="30">
        <v>18436</v>
      </c>
      <c r="N239" s="30">
        <v>18050</v>
      </c>
      <c r="O239" s="30">
        <v>15200</v>
      </c>
      <c r="P239" s="30">
        <f t="shared" si="64"/>
        <v>0</v>
      </c>
      <c r="Q239" s="273">
        <v>261</v>
      </c>
      <c r="R239" s="31">
        <f t="shared" si="34"/>
        <v>0</v>
      </c>
      <c r="S239" s="32">
        <f t="shared" si="65"/>
        <v>0</v>
      </c>
      <c r="T239" s="32">
        <f t="shared" si="66"/>
        <v>0</v>
      </c>
      <c r="U239" s="32">
        <f t="shared" si="67"/>
        <v>0</v>
      </c>
      <c r="V239" s="32">
        <f t="shared" si="68"/>
        <v>0</v>
      </c>
      <c r="W239" s="32">
        <f t="shared" si="69"/>
        <v>0</v>
      </c>
      <c r="X239" s="32">
        <f t="shared" si="70"/>
        <v>0</v>
      </c>
      <c r="Y239" s="32">
        <f t="shared" si="71"/>
        <v>0</v>
      </c>
      <c r="Z239" s="32">
        <f>Потребность!D239+Потребность!E239+Потребность!F239+Потребность!G239+Потребность!H239+Потребность!I239+Потребность!J239</f>
        <v>0</v>
      </c>
      <c r="AA239" s="32">
        <f t="shared" si="72"/>
        <v>0</v>
      </c>
      <c r="AB239" s="259"/>
    </row>
    <row r="240" spans="1:28" s="33" customFormat="1" ht="24.75" hidden="1" customHeight="1" outlineLevel="3" x14ac:dyDescent="0.35">
      <c r="A240" s="27" t="s">
        <v>290</v>
      </c>
      <c r="B240" s="28" t="s">
        <v>11</v>
      </c>
      <c r="C240" s="30"/>
      <c r="D240" s="186">
        <f>Потребность!D240/S$2</f>
        <v>0</v>
      </c>
      <c r="E240" s="186">
        <f>Потребность!E240/T$2</f>
        <v>0</v>
      </c>
      <c r="F240" s="186">
        <f>Потребность!F240/U$2</f>
        <v>0</v>
      </c>
      <c r="G240" s="186">
        <f>Потребность!G240/V$2</f>
        <v>0</v>
      </c>
      <c r="H240" s="186">
        <f>Потребность!H240/W$2</f>
        <v>0</v>
      </c>
      <c r="I240" s="186">
        <f>Потребность!I240/X$2</f>
        <v>5.9354226020892684E-6</v>
      </c>
      <c r="J240" s="186">
        <f>Потребность!J240/Y$2</f>
        <v>0</v>
      </c>
      <c r="K240" s="191">
        <f>Потребность!K240</f>
        <v>1</v>
      </c>
      <c r="L240" s="30">
        <f t="shared" si="63"/>
        <v>2713.3333333333335</v>
      </c>
      <c r="M240" s="30">
        <v>2220</v>
      </c>
      <c r="N240" s="30">
        <v>2220</v>
      </c>
      <c r="O240" s="30">
        <v>3700</v>
      </c>
      <c r="P240" s="30">
        <f t="shared" si="64"/>
        <v>1.6104779993668883E-2</v>
      </c>
      <c r="Q240" s="273">
        <v>150</v>
      </c>
      <c r="R240" s="31">
        <f t="shared" si="34"/>
        <v>1.6104779993668883E-2</v>
      </c>
      <c r="S240" s="32">
        <f t="shared" si="65"/>
        <v>0</v>
      </c>
      <c r="T240" s="32">
        <f t="shared" si="66"/>
        <v>0</v>
      </c>
      <c r="U240" s="32">
        <f t="shared" si="67"/>
        <v>0</v>
      </c>
      <c r="V240" s="32">
        <f t="shared" si="68"/>
        <v>0</v>
      </c>
      <c r="W240" s="32">
        <f t="shared" si="69"/>
        <v>0</v>
      </c>
      <c r="X240" s="32">
        <f t="shared" si="70"/>
        <v>1.6104779993668883E-2</v>
      </c>
      <c r="Y240" s="32">
        <f t="shared" si="71"/>
        <v>0</v>
      </c>
      <c r="Z240" s="32">
        <f>Потребность!D240+Потребность!E240+Потребность!F240+Потребность!G240+Потребность!H240+Потребность!I240+Потребность!J240</f>
        <v>2</v>
      </c>
      <c r="AA240" s="32">
        <f t="shared" si="72"/>
        <v>5426.666666666667</v>
      </c>
      <c r="AB240" s="259"/>
    </row>
    <row r="241" spans="1:28" s="33" customFormat="1" ht="79.5" hidden="1" customHeight="1" outlineLevel="3" x14ac:dyDescent="0.35">
      <c r="A241" s="27" t="s">
        <v>291</v>
      </c>
      <c r="B241" s="28" t="s">
        <v>575</v>
      </c>
      <c r="C241" s="30"/>
      <c r="D241" s="186">
        <f>Потребность!D241/S$2</f>
        <v>0</v>
      </c>
      <c r="E241" s="186">
        <f>Потребность!E241/T$2</f>
        <v>0</v>
      </c>
      <c r="F241" s="186">
        <f>Потребность!F241/U$2</f>
        <v>0</v>
      </c>
      <c r="G241" s="186">
        <f>Потребность!G241/V$2</f>
        <v>0</v>
      </c>
      <c r="H241" s="186">
        <f>Потребность!H241/W$2</f>
        <v>0</v>
      </c>
      <c r="I241" s="186">
        <f>Потребность!I241/X$2</f>
        <v>0</v>
      </c>
      <c r="J241" s="186">
        <f>Потребность!J241/Y$2</f>
        <v>1</v>
      </c>
      <c r="K241" s="191">
        <f>Потребность!K241</f>
        <v>1</v>
      </c>
      <c r="L241" s="30">
        <v>20000</v>
      </c>
      <c r="M241" s="30">
        <v>20000</v>
      </c>
      <c r="N241" s="30"/>
      <c r="O241" s="30"/>
      <c r="P241" s="30">
        <f t="shared" si="64"/>
        <v>20000</v>
      </c>
      <c r="Q241" s="273">
        <v>151</v>
      </c>
      <c r="R241" s="31">
        <f t="shared" si="34"/>
        <v>20000</v>
      </c>
      <c r="S241" s="32">
        <f t="shared" si="65"/>
        <v>0</v>
      </c>
      <c r="T241" s="32">
        <f t="shared" si="66"/>
        <v>0</v>
      </c>
      <c r="U241" s="32">
        <f t="shared" si="67"/>
        <v>0</v>
      </c>
      <c r="V241" s="32">
        <f t="shared" si="68"/>
        <v>0</v>
      </c>
      <c r="W241" s="32">
        <f t="shared" si="69"/>
        <v>0</v>
      </c>
      <c r="X241" s="32">
        <f t="shared" si="70"/>
        <v>0</v>
      </c>
      <c r="Y241" s="32">
        <f t="shared" si="71"/>
        <v>20000</v>
      </c>
      <c r="Z241" s="32">
        <f>Потребность!D241+Потребность!E241+Потребность!F241+Потребность!G241+Потребность!H241+Потребность!I241+Потребность!J241</f>
        <v>1</v>
      </c>
      <c r="AA241" s="32">
        <f t="shared" si="72"/>
        <v>20000</v>
      </c>
      <c r="AB241" s="259"/>
    </row>
    <row r="242" spans="1:28" s="33" customFormat="1" ht="24.75" hidden="1" customHeight="1" outlineLevel="3" x14ac:dyDescent="0.35">
      <c r="A242" s="27" t="s">
        <v>292</v>
      </c>
      <c r="B242" s="28" t="s">
        <v>11</v>
      </c>
      <c r="C242" s="30"/>
      <c r="D242" s="186">
        <f>Потребность!D242/S$2</f>
        <v>0</v>
      </c>
      <c r="E242" s="186">
        <f>Потребность!E242/T$2</f>
        <v>0</v>
      </c>
      <c r="F242" s="186">
        <f>Потребность!F242/U$2</f>
        <v>0</v>
      </c>
      <c r="G242" s="186">
        <f>Потребность!G242/V$2</f>
        <v>0</v>
      </c>
      <c r="H242" s="186">
        <f>Потребность!H242/W$2</f>
        <v>0</v>
      </c>
      <c r="I242" s="186">
        <f>Потребность!I242/X$2</f>
        <v>0</v>
      </c>
      <c r="J242" s="186">
        <f>Потребность!J242/Y$2</f>
        <v>0</v>
      </c>
      <c r="K242" s="191">
        <f>Потребность!K242</f>
        <v>1</v>
      </c>
      <c r="L242" s="30">
        <f t="shared" si="63"/>
        <v>14212.333333333334</v>
      </c>
      <c r="M242" s="30">
        <v>14700</v>
      </c>
      <c r="N242" s="30">
        <v>14700</v>
      </c>
      <c r="O242" s="30">
        <v>13237</v>
      </c>
      <c r="P242" s="30">
        <f t="shared" si="64"/>
        <v>0</v>
      </c>
      <c r="Q242" s="273">
        <v>238</v>
      </c>
      <c r="R242" s="31">
        <f t="shared" si="34"/>
        <v>0</v>
      </c>
      <c r="S242" s="32">
        <f t="shared" si="65"/>
        <v>0</v>
      </c>
      <c r="T242" s="32">
        <f t="shared" si="66"/>
        <v>0</v>
      </c>
      <c r="U242" s="32">
        <f t="shared" si="67"/>
        <v>0</v>
      </c>
      <c r="V242" s="32">
        <f t="shared" si="68"/>
        <v>0</v>
      </c>
      <c r="W242" s="32">
        <f t="shared" si="69"/>
        <v>0</v>
      </c>
      <c r="X242" s="32">
        <f t="shared" si="70"/>
        <v>0</v>
      </c>
      <c r="Y242" s="32">
        <f t="shared" si="71"/>
        <v>0</v>
      </c>
      <c r="Z242" s="32">
        <f>Потребность!D242+Потребность!E242+Потребность!F242+Потребность!G242+Потребность!H242+Потребность!I242+Потребность!J242</f>
        <v>0</v>
      </c>
      <c r="AA242" s="32">
        <f t="shared" si="72"/>
        <v>0</v>
      </c>
      <c r="AB242" s="259"/>
    </row>
    <row r="243" spans="1:28" s="33" customFormat="1" ht="24.75" hidden="1" customHeight="1" outlineLevel="3" x14ac:dyDescent="0.35">
      <c r="A243" s="27" t="s">
        <v>171</v>
      </c>
      <c r="B243" s="28" t="s">
        <v>11</v>
      </c>
      <c r="C243" s="30"/>
      <c r="D243" s="186">
        <f>Потребность!D243/S$2</f>
        <v>0</v>
      </c>
      <c r="E243" s="186">
        <f>Потребность!E243/T$2</f>
        <v>0</v>
      </c>
      <c r="F243" s="186">
        <f>Потребность!F243/U$2</f>
        <v>0</v>
      </c>
      <c r="G243" s="186">
        <f>Потребность!G243/V$2</f>
        <v>0</v>
      </c>
      <c r="H243" s="186">
        <f>Потребность!H243/W$2</f>
        <v>0</v>
      </c>
      <c r="I243" s="186">
        <f>Потребность!I243/X$2</f>
        <v>0</v>
      </c>
      <c r="J243" s="186">
        <f>Потребность!J243/Y$2</f>
        <v>0</v>
      </c>
      <c r="K243" s="191">
        <f>Потребность!K243</f>
        <v>1</v>
      </c>
      <c r="L243" s="30">
        <f t="shared" si="63"/>
        <v>12579.666666666666</v>
      </c>
      <c r="M243" s="30">
        <v>11750</v>
      </c>
      <c r="N243" s="30">
        <v>12990</v>
      </c>
      <c r="O243" s="30">
        <v>12999</v>
      </c>
      <c r="P243" s="30">
        <f t="shared" si="64"/>
        <v>0</v>
      </c>
      <c r="Q243" s="273">
        <v>141</v>
      </c>
      <c r="R243" s="31">
        <f t="shared" si="34"/>
        <v>0</v>
      </c>
      <c r="S243" s="32">
        <f t="shared" si="65"/>
        <v>0</v>
      </c>
      <c r="T243" s="32">
        <f t="shared" si="66"/>
        <v>0</v>
      </c>
      <c r="U243" s="32">
        <f t="shared" si="67"/>
        <v>0</v>
      </c>
      <c r="V243" s="32">
        <f t="shared" si="68"/>
        <v>0</v>
      </c>
      <c r="W243" s="32">
        <f t="shared" si="69"/>
        <v>0</v>
      </c>
      <c r="X243" s="32">
        <f t="shared" si="70"/>
        <v>0</v>
      </c>
      <c r="Y243" s="32">
        <f t="shared" si="71"/>
        <v>0</v>
      </c>
      <c r="Z243" s="32">
        <f>Потребность!D243+Потребность!E243+Потребность!F243+Потребность!G243+Потребность!H243+Потребность!I243+Потребность!J243</f>
        <v>0</v>
      </c>
      <c r="AA243" s="32">
        <f t="shared" si="72"/>
        <v>0</v>
      </c>
      <c r="AB243" s="259"/>
    </row>
    <row r="244" spans="1:28" s="33" customFormat="1" ht="24.75" hidden="1" customHeight="1" outlineLevel="3" x14ac:dyDescent="0.35">
      <c r="A244" s="27" t="s">
        <v>172</v>
      </c>
      <c r="B244" s="28" t="s">
        <v>11</v>
      </c>
      <c r="C244" s="30"/>
      <c r="D244" s="186">
        <f>Потребность!D244/S$2</f>
        <v>0</v>
      </c>
      <c r="E244" s="186">
        <f>Потребность!E244/T$2</f>
        <v>0</v>
      </c>
      <c r="F244" s="186">
        <f>Потребность!F244/U$2</f>
        <v>0</v>
      </c>
      <c r="G244" s="186">
        <f>Потребность!G244/V$2</f>
        <v>0</v>
      </c>
      <c r="H244" s="186">
        <f>Потребность!H244/W$2</f>
        <v>0</v>
      </c>
      <c r="I244" s="186">
        <f>Потребность!I244/X$2</f>
        <v>0</v>
      </c>
      <c r="J244" s="186">
        <f>Потребность!J244/Y$2</f>
        <v>0</v>
      </c>
      <c r="K244" s="191">
        <f>Потребность!K244</f>
        <v>1</v>
      </c>
      <c r="L244" s="30">
        <f t="shared" si="63"/>
        <v>15525</v>
      </c>
      <c r="M244" s="30">
        <v>15690</v>
      </c>
      <c r="N244" s="30">
        <v>15275</v>
      </c>
      <c r="O244" s="30">
        <v>15610</v>
      </c>
      <c r="P244" s="30">
        <f t="shared" si="64"/>
        <v>0</v>
      </c>
      <c r="Q244" s="273">
        <v>161</v>
      </c>
      <c r="R244" s="31">
        <f t="shared" si="34"/>
        <v>0</v>
      </c>
      <c r="S244" s="32">
        <f t="shared" si="65"/>
        <v>0</v>
      </c>
      <c r="T244" s="32">
        <f t="shared" si="66"/>
        <v>0</v>
      </c>
      <c r="U244" s="32">
        <f t="shared" si="67"/>
        <v>0</v>
      </c>
      <c r="V244" s="32">
        <f t="shared" si="68"/>
        <v>0</v>
      </c>
      <c r="W244" s="32">
        <f t="shared" si="69"/>
        <v>0</v>
      </c>
      <c r="X244" s="32">
        <f t="shared" si="70"/>
        <v>0</v>
      </c>
      <c r="Y244" s="32">
        <f t="shared" si="71"/>
        <v>0</v>
      </c>
      <c r="Z244" s="32">
        <f>Потребность!D244+Потребность!E244+Потребность!F244+Потребность!G244+Потребность!H244+Потребность!I244+Потребность!J244</f>
        <v>0</v>
      </c>
      <c r="AA244" s="32">
        <f t="shared" si="72"/>
        <v>0</v>
      </c>
      <c r="AB244" s="259"/>
    </row>
    <row r="245" spans="1:28" ht="52.5" customHeight="1" outlineLevel="1" x14ac:dyDescent="0.35">
      <c r="A245" s="23" t="s">
        <v>7</v>
      </c>
      <c r="B245" s="24" t="s">
        <v>3</v>
      </c>
      <c r="C245" s="25">
        <f t="shared" ref="C245:J245" si="73">SUM(C246:C352)</f>
        <v>193</v>
      </c>
      <c r="D245" s="25">
        <f t="shared" si="73"/>
        <v>1.8821787154578149E-3</v>
      </c>
      <c r="E245" s="25">
        <f t="shared" si="73"/>
        <v>5.0984449192782526E-4</v>
      </c>
      <c r="F245" s="25">
        <f t="shared" si="73"/>
        <v>4.1240613455527137E-4</v>
      </c>
      <c r="G245" s="25">
        <f t="shared" si="73"/>
        <v>1.027789219320647E-5</v>
      </c>
      <c r="H245" s="25">
        <f t="shared" si="73"/>
        <v>4.1667903950961799E-5</v>
      </c>
      <c r="I245" s="25">
        <f t="shared" si="73"/>
        <v>2.6270827991452983E-3</v>
      </c>
      <c r="J245" s="25">
        <f t="shared" si="73"/>
        <v>275.26326</v>
      </c>
      <c r="K245" s="21" t="s">
        <v>3</v>
      </c>
      <c r="L245" s="21" t="s">
        <v>3</v>
      </c>
      <c r="M245" s="21" t="s">
        <v>3</v>
      </c>
      <c r="N245" s="21" t="s">
        <v>3</v>
      </c>
      <c r="O245" s="21" t="s">
        <v>3</v>
      </c>
      <c r="P245" s="25" t="e">
        <f>P246+P249+P264+P271+P279+P285+P297</f>
        <v>#VALUE!</v>
      </c>
      <c r="Q245" s="21" t="s">
        <v>3</v>
      </c>
      <c r="R245" s="31">
        <f>SUM(S245:Y245)</f>
        <v>43549.759038897268</v>
      </c>
      <c r="S245" s="26">
        <f>S246+S249+S264+S271+S279+S285+S297</f>
        <v>0.22399075588169071</v>
      </c>
      <c r="T245" s="26">
        <f t="shared" ref="T245:AA245" si="74">T246+T249+T264+T271+T279+T285+T297</f>
        <v>0.12456267141302627</v>
      </c>
      <c r="U245" s="26">
        <f t="shared" si="74"/>
        <v>0.18526990639539126</v>
      </c>
      <c r="V245" s="26">
        <f t="shared" si="74"/>
        <v>2.0664962643861803E-2</v>
      </c>
      <c r="W245" s="26">
        <f t="shared" si="74"/>
        <v>6.7423500960733865E-2</v>
      </c>
      <c r="X245" s="26">
        <f t="shared" si="74"/>
        <v>0.51852546664223254</v>
      </c>
      <c r="Y245" s="26">
        <f t="shared" si="74"/>
        <v>43548.61860163333</v>
      </c>
      <c r="Z245" s="26">
        <f t="shared" si="74"/>
        <v>2245</v>
      </c>
      <c r="AA245" s="26">
        <f t="shared" si="74"/>
        <v>714014.68333333335</v>
      </c>
      <c r="AB245" s="259"/>
    </row>
    <row r="246" spans="1:28" s="171" customFormat="1" ht="24.75" customHeight="1" outlineLevel="2" collapsed="1" x14ac:dyDescent="0.35">
      <c r="A246" s="169" t="s">
        <v>585</v>
      </c>
      <c r="B246" s="34" t="s">
        <v>3</v>
      </c>
      <c r="C246" s="34" t="s">
        <v>3</v>
      </c>
      <c r="D246" s="34" t="s">
        <v>3</v>
      </c>
      <c r="E246" s="34" t="s">
        <v>3</v>
      </c>
      <c r="F246" s="34" t="s">
        <v>3</v>
      </c>
      <c r="G246" s="34" t="s">
        <v>3</v>
      </c>
      <c r="H246" s="34" t="s">
        <v>3</v>
      </c>
      <c r="I246" s="34" t="s">
        <v>3</v>
      </c>
      <c r="J246" s="34" t="s">
        <v>3</v>
      </c>
      <c r="K246" s="34" t="s">
        <v>3</v>
      </c>
      <c r="L246" s="34" t="s">
        <v>3</v>
      </c>
      <c r="M246" s="34" t="s">
        <v>3</v>
      </c>
      <c r="N246" s="34" t="s">
        <v>3</v>
      </c>
      <c r="O246" s="34" t="s">
        <v>3</v>
      </c>
      <c r="P246" s="34" t="s">
        <v>3</v>
      </c>
      <c r="Q246" s="34" t="s">
        <v>3</v>
      </c>
      <c r="R246" s="31">
        <f>SUM(S246:Y246)</f>
        <v>0</v>
      </c>
      <c r="S246" s="31">
        <f>SUM(S247:S248)</f>
        <v>0</v>
      </c>
      <c r="T246" s="31">
        <f t="shared" ref="T246:AA246" si="75">SUM(T247:T248)</f>
        <v>0</v>
      </c>
      <c r="U246" s="31">
        <f t="shared" si="75"/>
        <v>0</v>
      </c>
      <c r="V246" s="31">
        <f t="shared" si="75"/>
        <v>0</v>
      </c>
      <c r="W246" s="31">
        <f t="shared" si="75"/>
        <v>0</v>
      </c>
      <c r="X246" s="31">
        <f t="shared" si="75"/>
        <v>0</v>
      </c>
      <c r="Y246" s="31">
        <f t="shared" si="75"/>
        <v>0</v>
      </c>
      <c r="Z246" s="31">
        <f t="shared" si="75"/>
        <v>0</v>
      </c>
      <c r="AA246" s="31">
        <f t="shared" si="75"/>
        <v>0</v>
      </c>
      <c r="AB246" s="259"/>
    </row>
    <row r="247" spans="1:28" s="33" customFormat="1" ht="24.75" hidden="1" customHeight="1" outlineLevel="3" x14ac:dyDescent="0.35">
      <c r="A247" s="27" t="s">
        <v>170</v>
      </c>
      <c r="B247" s="28" t="s">
        <v>11</v>
      </c>
      <c r="C247" s="30"/>
      <c r="D247" s="186">
        <f>Потребность!D247/S$2</f>
        <v>0</v>
      </c>
      <c r="E247" s="186">
        <f>Потребность!E247/T$2</f>
        <v>0</v>
      </c>
      <c r="F247" s="186">
        <f>Потребность!F247/U$2</f>
        <v>0</v>
      </c>
      <c r="G247" s="186">
        <f>Потребность!G247/V$2</f>
        <v>0</v>
      </c>
      <c r="H247" s="186">
        <f>Потребность!H247/W$2</f>
        <v>0</v>
      </c>
      <c r="I247" s="186">
        <f>Потребность!I247/X$2</f>
        <v>0</v>
      </c>
      <c r="J247" s="186">
        <f>Потребность!J247/Y$2</f>
        <v>0</v>
      </c>
      <c r="K247" s="191">
        <f>Потребность!K247</f>
        <v>1</v>
      </c>
      <c r="L247" s="30">
        <f>AVERAGE(M247:O247)</f>
        <v>31159.666666666668</v>
      </c>
      <c r="M247" s="30">
        <v>31990</v>
      </c>
      <c r="N247" s="30">
        <v>31990</v>
      </c>
      <c r="O247" s="30">
        <v>29499</v>
      </c>
      <c r="P247" s="30">
        <f>(SUM(C247:J247))*L247</f>
        <v>0</v>
      </c>
      <c r="Q247" s="273">
        <v>17</v>
      </c>
      <c r="R247" s="31">
        <f>SUM(S247:Y247)</f>
        <v>0</v>
      </c>
      <c r="S247" s="32">
        <f t="shared" ref="S247:Y248" si="76">D247*$L247/$K247</f>
        <v>0</v>
      </c>
      <c r="T247" s="32">
        <f t="shared" si="76"/>
        <v>0</v>
      </c>
      <c r="U247" s="32">
        <f t="shared" si="76"/>
        <v>0</v>
      </c>
      <c r="V247" s="32">
        <f t="shared" si="76"/>
        <v>0</v>
      </c>
      <c r="W247" s="32">
        <f t="shared" si="76"/>
        <v>0</v>
      </c>
      <c r="X247" s="32">
        <f t="shared" si="76"/>
        <v>0</v>
      </c>
      <c r="Y247" s="32">
        <f t="shared" si="76"/>
        <v>0</v>
      </c>
      <c r="Z247" s="32">
        <f>Потребность!D247+Потребность!E247+Потребность!F247+Потребность!G247+Потребность!H247+Потребность!I247+Потребность!J247</f>
        <v>0</v>
      </c>
      <c r="AA247" s="32">
        <f>$S$2*S247+$T$2*T247+$U$2*U247+$V$2*V247+$W$2*W247+$X$2*X247+$Y$2*Y247</f>
        <v>0</v>
      </c>
      <c r="AB247" s="259"/>
    </row>
    <row r="248" spans="1:28" s="33" customFormat="1" ht="24.75" hidden="1" customHeight="1" outlineLevel="3" x14ac:dyDescent="0.35">
      <c r="A248" s="265" t="s">
        <v>581</v>
      </c>
      <c r="B248" s="266" t="s">
        <v>11</v>
      </c>
      <c r="C248" s="267"/>
      <c r="D248" s="268">
        <f>Потребность!D248/S$2</f>
        <v>0</v>
      </c>
      <c r="E248" s="268">
        <f>Потребность!E248/T$2</f>
        <v>0</v>
      </c>
      <c r="F248" s="268">
        <f>Потребность!F248/U$2</f>
        <v>0</v>
      </c>
      <c r="G248" s="268">
        <f>Потребность!G248/V$2</f>
        <v>0</v>
      </c>
      <c r="H248" s="268">
        <f>Потребность!H248/W$2</f>
        <v>0</v>
      </c>
      <c r="I248" s="268">
        <f>Потребность!I248/X$2</f>
        <v>0</v>
      </c>
      <c r="J248" s="268">
        <f>Потребность!J248/Y$2</f>
        <v>0</v>
      </c>
      <c r="K248" s="269">
        <f>Потребность!K248</f>
        <v>1</v>
      </c>
      <c r="L248" s="267"/>
      <c r="M248" s="267"/>
      <c r="N248" s="267"/>
      <c r="O248" s="267"/>
      <c r="P248" s="267">
        <f>(SUM(C248:J248))*L248</f>
        <v>0</v>
      </c>
      <c r="Q248" s="274" t="e">
        <f>AVERAGE(M248:O248)-L248</f>
        <v>#DIV/0!</v>
      </c>
      <c r="R248" s="31">
        <f t="shared" ref="R248:R272" si="77">SUM(S248:Y248)</f>
        <v>0</v>
      </c>
      <c r="S248" s="32">
        <f t="shared" si="76"/>
        <v>0</v>
      </c>
      <c r="T248" s="32">
        <f t="shared" si="76"/>
        <v>0</v>
      </c>
      <c r="U248" s="32">
        <f t="shared" si="76"/>
        <v>0</v>
      </c>
      <c r="V248" s="32">
        <f t="shared" si="76"/>
        <v>0</v>
      </c>
      <c r="W248" s="32">
        <f t="shared" si="76"/>
        <v>0</v>
      </c>
      <c r="X248" s="32">
        <f t="shared" si="76"/>
        <v>0</v>
      </c>
      <c r="Y248" s="32">
        <f t="shared" si="76"/>
        <v>0</v>
      </c>
      <c r="Z248" s="32">
        <f>Потребность!D248+Потребность!E248+Потребность!F248+Потребность!G248+Потребность!H248+Потребность!I248+Потребность!J248</f>
        <v>0</v>
      </c>
      <c r="AA248" s="32">
        <f>$S$2*S248+$T$2*T248+$U$2*U248+$V$2*V248+$W$2*W248+$X$2*X248+$Y$2*Y248</f>
        <v>0</v>
      </c>
      <c r="AB248" s="259"/>
    </row>
    <row r="249" spans="1:28" s="171" customFormat="1" ht="52.5" customHeight="1" outlineLevel="2" collapsed="1" x14ac:dyDescent="0.35">
      <c r="A249" s="169" t="s">
        <v>596</v>
      </c>
      <c r="B249" s="34" t="s">
        <v>3</v>
      </c>
      <c r="C249" s="34" t="s">
        <v>3</v>
      </c>
      <c r="D249" s="34" t="s">
        <v>3</v>
      </c>
      <c r="E249" s="34" t="s">
        <v>3</v>
      </c>
      <c r="F249" s="34" t="s">
        <v>3</v>
      </c>
      <c r="G249" s="34" t="s">
        <v>3</v>
      </c>
      <c r="H249" s="34" t="s">
        <v>3</v>
      </c>
      <c r="I249" s="34" t="s">
        <v>3</v>
      </c>
      <c r="J249" s="34" t="s">
        <v>3</v>
      </c>
      <c r="K249" s="34" t="s">
        <v>3</v>
      </c>
      <c r="L249" s="34" t="s">
        <v>3</v>
      </c>
      <c r="M249" s="34" t="s">
        <v>3</v>
      </c>
      <c r="N249" s="34" t="s">
        <v>3</v>
      </c>
      <c r="O249" s="34" t="s">
        <v>3</v>
      </c>
      <c r="P249" s="34" t="s">
        <v>3</v>
      </c>
      <c r="Q249" s="34" t="s">
        <v>3</v>
      </c>
      <c r="R249" s="31">
        <f t="shared" si="77"/>
        <v>176.09465259768493</v>
      </c>
      <c r="S249" s="31">
        <f>SUM(S250:S263)</f>
        <v>8.0740161643853749E-3</v>
      </c>
      <c r="T249" s="31">
        <f t="shared" ref="T249:AA249" si="78">SUM(T250:T263)</f>
        <v>7.4575439221272557E-4</v>
      </c>
      <c r="U249" s="31">
        <f t="shared" si="78"/>
        <v>4.0069234043959769E-2</v>
      </c>
      <c r="V249" s="31">
        <f t="shared" si="78"/>
        <v>1.7904656721816291E-4</v>
      </c>
      <c r="W249" s="31">
        <f t="shared" si="78"/>
        <v>5.8590348337765694E-4</v>
      </c>
      <c r="X249" s="31">
        <f t="shared" si="78"/>
        <v>3.1228643033792341E-2</v>
      </c>
      <c r="Y249" s="31">
        <f t="shared" si="78"/>
        <v>176.01376999999999</v>
      </c>
      <c r="Z249" s="31">
        <f t="shared" si="78"/>
        <v>26</v>
      </c>
      <c r="AA249" s="31">
        <f t="shared" si="78"/>
        <v>68179.483333333337</v>
      </c>
      <c r="AB249" s="259"/>
    </row>
    <row r="250" spans="1:28" s="33" customFormat="1" ht="24.75" hidden="1" customHeight="1" outlineLevel="3" x14ac:dyDescent="0.35">
      <c r="A250" s="27" t="s">
        <v>26</v>
      </c>
      <c r="B250" s="28" t="s">
        <v>11</v>
      </c>
      <c r="C250" s="30">
        <v>7</v>
      </c>
      <c r="D250" s="186">
        <f>Потребность!D250/S$2</f>
        <v>0</v>
      </c>
      <c r="E250" s="186">
        <f>Потребность!E250/T$2</f>
        <v>0</v>
      </c>
      <c r="F250" s="186">
        <f>Потребность!F250/U$2</f>
        <v>0</v>
      </c>
      <c r="G250" s="186">
        <f>Потребность!G250/V$2</f>
        <v>0</v>
      </c>
      <c r="H250" s="186">
        <f>Потребность!H250/W$2</f>
        <v>0</v>
      </c>
      <c r="I250" s="186">
        <f>Потребность!I250/X$2</f>
        <v>0</v>
      </c>
      <c r="J250" s="186">
        <f>Потребность!J250/Y$2</f>
        <v>0</v>
      </c>
      <c r="K250" s="191">
        <f>Потребность!K250</f>
        <v>1</v>
      </c>
      <c r="L250" s="30">
        <f>AVERAGE(M250:O250)</f>
        <v>20700</v>
      </c>
      <c r="M250" s="30">
        <v>20610</v>
      </c>
      <c r="N250" s="30">
        <v>18900</v>
      </c>
      <c r="O250" s="30">
        <v>22590</v>
      </c>
      <c r="P250" s="30">
        <f t="shared" ref="P250:P263" si="79">(SUM(C250:J250))*L250</f>
        <v>144900</v>
      </c>
      <c r="Q250" s="273">
        <v>175</v>
      </c>
      <c r="R250" s="31">
        <f t="shared" si="77"/>
        <v>0</v>
      </c>
      <c r="S250" s="32">
        <f t="shared" ref="S250:S263" si="80">D250*$L250/$K250</f>
        <v>0</v>
      </c>
      <c r="T250" s="32">
        <f t="shared" ref="T250:T263" si="81">E250*$L250/$K250</f>
        <v>0</v>
      </c>
      <c r="U250" s="32">
        <f t="shared" ref="U250:U263" si="82">F250*$L250/$K250</f>
        <v>0</v>
      </c>
      <c r="V250" s="32">
        <f t="shared" ref="V250:V263" si="83">G250*$L250/$K250</f>
        <v>0</v>
      </c>
      <c r="W250" s="32">
        <f t="shared" ref="W250:W263" si="84">H250*$L250/$K250</f>
        <v>0</v>
      </c>
      <c r="X250" s="32">
        <f t="shared" ref="X250:X263" si="85">I250*$L250/$K250</f>
        <v>0</v>
      </c>
      <c r="Y250" s="32">
        <f t="shared" ref="Y250:Y263" si="86">J250*$L250/$K250</f>
        <v>0</v>
      </c>
      <c r="Z250" s="32">
        <f>Потребность!D250+Потребность!E250+Потребность!F250+Потребность!G250+Потребность!H250+Потребность!I250+Потребность!J250</f>
        <v>0</v>
      </c>
      <c r="AA250" s="32">
        <f t="shared" ref="AA250:AA263" si="87">$S$2*S250+$T$2*T250+$U$2*U250+$V$2*V250+$W$2*W250+$X$2*X250+$Y$2*Y250</f>
        <v>0</v>
      </c>
      <c r="AB250" s="259"/>
    </row>
    <row r="251" spans="1:28" s="33" customFormat="1" ht="24.75" hidden="1" customHeight="1" outlineLevel="3" x14ac:dyDescent="0.35">
      <c r="A251" s="27" t="s">
        <v>173</v>
      </c>
      <c r="B251" s="28" t="s">
        <v>11</v>
      </c>
      <c r="C251" s="30"/>
      <c r="D251" s="186">
        <f>Потребность!D251/S$2</f>
        <v>0</v>
      </c>
      <c r="E251" s="186">
        <f>Потребность!E251/T$2</f>
        <v>0</v>
      </c>
      <c r="F251" s="186">
        <f>Потребность!F251/U$2</f>
        <v>3.7001515582078242E-6</v>
      </c>
      <c r="G251" s="186">
        <f>Потребность!G251/V$2</f>
        <v>0</v>
      </c>
      <c r="H251" s="186">
        <f>Потребность!H251/W$2</f>
        <v>0</v>
      </c>
      <c r="I251" s="186">
        <f>Потребность!I251/X$2</f>
        <v>0</v>
      </c>
      <c r="J251" s="186">
        <f>Потребность!J251/Y$2</f>
        <v>0</v>
      </c>
      <c r="K251" s="191">
        <f>Потребность!K251</f>
        <v>1</v>
      </c>
      <c r="L251" s="30">
        <f>AVERAGE(M251:O251)</f>
        <v>8232.8866666666672</v>
      </c>
      <c r="M251" s="30">
        <v>6714.46</v>
      </c>
      <c r="N251" s="30">
        <v>6490</v>
      </c>
      <c r="O251" s="30">
        <v>11494.2</v>
      </c>
      <c r="P251" s="30">
        <f t="shared" si="79"/>
        <v>3.0462928428215089E-2</v>
      </c>
      <c r="Q251" s="273">
        <v>260</v>
      </c>
      <c r="R251" s="31">
        <f t="shared" si="77"/>
        <v>3.0462928428215089E-2</v>
      </c>
      <c r="S251" s="32">
        <f t="shared" si="80"/>
        <v>0</v>
      </c>
      <c r="T251" s="32">
        <f t="shared" si="81"/>
        <v>0</v>
      </c>
      <c r="U251" s="32">
        <f t="shared" si="82"/>
        <v>3.0462928428215089E-2</v>
      </c>
      <c r="V251" s="32">
        <f t="shared" si="83"/>
        <v>0</v>
      </c>
      <c r="W251" s="32">
        <f t="shared" si="84"/>
        <v>0</v>
      </c>
      <c r="X251" s="32">
        <f t="shared" si="85"/>
        <v>0</v>
      </c>
      <c r="Y251" s="32">
        <f t="shared" si="86"/>
        <v>0</v>
      </c>
      <c r="Z251" s="32">
        <f>Потребность!D251+Потребность!E251+Потребность!F251+Потребность!G251+Потребность!H251+Потребность!I251+Потребность!J251</f>
        <v>5</v>
      </c>
      <c r="AA251" s="32">
        <f t="shared" si="87"/>
        <v>41164.433333333334</v>
      </c>
      <c r="AB251" s="259"/>
    </row>
    <row r="252" spans="1:28" s="33" customFormat="1" ht="24.75" hidden="1" customHeight="1" outlineLevel="3" x14ac:dyDescent="0.35">
      <c r="A252" s="27" t="s">
        <v>174</v>
      </c>
      <c r="B252" s="28" t="s">
        <v>11</v>
      </c>
      <c r="C252" s="30">
        <v>3</v>
      </c>
      <c r="D252" s="186">
        <f>Потребность!D252/S$2</f>
        <v>0</v>
      </c>
      <c r="E252" s="186">
        <f>Потребность!E252/T$2</f>
        <v>0</v>
      </c>
      <c r="F252" s="186">
        <f>Потребность!F252/U$2</f>
        <v>0</v>
      </c>
      <c r="G252" s="186">
        <f>Потребность!G252/V$2</f>
        <v>0</v>
      </c>
      <c r="H252" s="186">
        <f>Потребность!H252/W$2</f>
        <v>0</v>
      </c>
      <c r="I252" s="186">
        <f>Потребность!I252/X$2</f>
        <v>0</v>
      </c>
      <c r="J252" s="186">
        <f>Потребность!J252/Y$2</f>
        <v>0</v>
      </c>
      <c r="K252" s="191">
        <f>Потребность!K252</f>
        <v>1</v>
      </c>
      <c r="L252" s="30">
        <f>AVERAGE(M252:O252)</f>
        <v>9333.3333333333339</v>
      </c>
      <c r="M252" s="30">
        <v>9400</v>
      </c>
      <c r="N252" s="30">
        <v>8950</v>
      </c>
      <c r="O252" s="30">
        <v>9650</v>
      </c>
      <c r="P252" s="30">
        <f t="shared" si="79"/>
        <v>28000</v>
      </c>
      <c r="Q252" s="273">
        <v>268</v>
      </c>
      <c r="R252" s="31">
        <f t="shared" si="77"/>
        <v>0</v>
      </c>
      <c r="S252" s="32">
        <f t="shared" si="80"/>
        <v>0</v>
      </c>
      <c r="T252" s="32">
        <f t="shared" si="81"/>
        <v>0</v>
      </c>
      <c r="U252" s="32">
        <f t="shared" si="82"/>
        <v>0</v>
      </c>
      <c r="V252" s="32">
        <f t="shared" si="83"/>
        <v>0</v>
      </c>
      <c r="W252" s="32">
        <f t="shared" si="84"/>
        <v>0</v>
      </c>
      <c r="X252" s="32">
        <f t="shared" si="85"/>
        <v>0</v>
      </c>
      <c r="Y252" s="32">
        <f t="shared" si="86"/>
        <v>0</v>
      </c>
      <c r="Z252" s="32">
        <f>Потребность!D252+Потребность!E252+Потребность!F252+Потребность!G252+Потребность!H252+Потребность!I252+Потребность!J252</f>
        <v>0</v>
      </c>
      <c r="AA252" s="32">
        <f t="shared" si="87"/>
        <v>0</v>
      </c>
      <c r="AB252" s="259"/>
    </row>
    <row r="253" spans="1:28" s="33" customFormat="1" ht="24.75" hidden="1" customHeight="1" outlineLevel="3" x14ac:dyDescent="0.35">
      <c r="A253" s="27" t="s">
        <v>25</v>
      </c>
      <c r="B253" s="28" t="s">
        <v>11</v>
      </c>
      <c r="C253" s="30">
        <v>4</v>
      </c>
      <c r="D253" s="186">
        <f>Потребность!D253/S$2</f>
        <v>0</v>
      </c>
      <c r="E253" s="186">
        <f>Потребность!E253/T$2</f>
        <v>0</v>
      </c>
      <c r="F253" s="186">
        <f>Потребность!F253/U$2</f>
        <v>0</v>
      </c>
      <c r="G253" s="186">
        <f>Потребность!G253/V$2</f>
        <v>0</v>
      </c>
      <c r="H253" s="186">
        <f>Потребность!H253/W$2</f>
        <v>0</v>
      </c>
      <c r="I253" s="186">
        <f>Потребность!I253/X$2</f>
        <v>0</v>
      </c>
      <c r="J253" s="186">
        <f>Потребность!J253/Y$2</f>
        <v>0</v>
      </c>
      <c r="K253" s="191">
        <f>Потребность!K253</f>
        <v>1</v>
      </c>
      <c r="L253" s="30">
        <f>AVERAGE(M253:O253)</f>
        <v>30520</v>
      </c>
      <c r="M253" s="30">
        <v>30990</v>
      </c>
      <c r="N253" s="30">
        <v>29620</v>
      </c>
      <c r="O253" s="30">
        <v>30950</v>
      </c>
      <c r="P253" s="30">
        <f t="shared" si="79"/>
        <v>122080</v>
      </c>
      <c r="Q253" s="273">
        <v>35</v>
      </c>
      <c r="R253" s="31">
        <f t="shared" si="77"/>
        <v>0</v>
      </c>
      <c r="S253" s="32">
        <f t="shared" si="80"/>
        <v>0</v>
      </c>
      <c r="T253" s="32">
        <f t="shared" si="81"/>
        <v>0</v>
      </c>
      <c r="U253" s="32">
        <f t="shared" si="82"/>
        <v>0</v>
      </c>
      <c r="V253" s="32">
        <f t="shared" si="83"/>
        <v>0</v>
      </c>
      <c r="W253" s="32">
        <f t="shared" si="84"/>
        <v>0</v>
      </c>
      <c r="X253" s="32">
        <f t="shared" si="85"/>
        <v>0</v>
      </c>
      <c r="Y253" s="32">
        <f t="shared" si="86"/>
        <v>0</v>
      </c>
      <c r="Z253" s="32">
        <f>Потребность!D253+Потребность!E253+Потребность!F253+Потребность!G253+Потребность!H253+Потребность!I253+Потребность!J253</f>
        <v>0</v>
      </c>
      <c r="AA253" s="32">
        <f t="shared" si="87"/>
        <v>0</v>
      </c>
      <c r="AB253" s="259"/>
    </row>
    <row r="254" spans="1:28" s="33" customFormat="1" ht="24.75" hidden="1" customHeight="1" outlineLevel="3" x14ac:dyDescent="0.35">
      <c r="A254" s="27" t="s">
        <v>175</v>
      </c>
      <c r="B254" s="28" t="s">
        <v>21</v>
      </c>
      <c r="C254" s="30"/>
      <c r="D254" s="186">
        <f>Потребность!D254/S$2</f>
        <v>4.9665256173391341E-6</v>
      </c>
      <c r="E254" s="186">
        <f>Потребность!E254/T$2</f>
        <v>0</v>
      </c>
      <c r="F254" s="186">
        <f>Потребность!F254/U$2</f>
        <v>0</v>
      </c>
      <c r="G254" s="186">
        <f>Потребность!G254/V$2</f>
        <v>0</v>
      </c>
      <c r="H254" s="186">
        <f>Потребность!H254/W$2</f>
        <v>0</v>
      </c>
      <c r="I254" s="186">
        <f>Потребность!I254/X$2</f>
        <v>2.9677113010446342E-6</v>
      </c>
      <c r="J254" s="186">
        <f>Потребность!J254/Y$2</f>
        <v>0</v>
      </c>
      <c r="K254" s="191">
        <f>Потребность!K254</f>
        <v>1</v>
      </c>
      <c r="L254" s="30">
        <v>1519.76</v>
      </c>
      <c r="M254" s="30">
        <v>1519.76</v>
      </c>
      <c r="N254" s="30"/>
      <c r="O254" s="30"/>
      <c r="P254" s="30">
        <f t="shared" si="79"/>
        <v>1.2058135899082915E-2</v>
      </c>
      <c r="Q254" s="273">
        <v>36</v>
      </c>
      <c r="R254" s="31">
        <f t="shared" si="77"/>
        <v>1.2058135899082917E-2</v>
      </c>
      <c r="S254" s="32">
        <f t="shared" si="80"/>
        <v>7.5479269722073224E-3</v>
      </c>
      <c r="T254" s="32">
        <f t="shared" si="81"/>
        <v>0</v>
      </c>
      <c r="U254" s="32">
        <f t="shared" si="82"/>
        <v>0</v>
      </c>
      <c r="V254" s="32">
        <f t="shared" si="83"/>
        <v>0</v>
      </c>
      <c r="W254" s="32">
        <f t="shared" si="84"/>
        <v>0</v>
      </c>
      <c r="X254" s="32">
        <f t="shared" si="85"/>
        <v>4.5102089268755936E-3</v>
      </c>
      <c r="Y254" s="32">
        <f t="shared" si="86"/>
        <v>0</v>
      </c>
      <c r="Z254" s="32">
        <f>Потребность!D254+Потребность!E254+Потребность!F254+Потребность!G254+Потребность!H254+Потребность!I254+Потребность!J254</f>
        <v>2</v>
      </c>
      <c r="AA254" s="32">
        <f t="shared" si="87"/>
        <v>3039.52</v>
      </c>
      <c r="AB254" s="259"/>
    </row>
    <row r="255" spans="1:28" s="33" customFormat="1" ht="24.75" hidden="1" customHeight="1" outlineLevel="3" x14ac:dyDescent="0.35">
      <c r="A255" s="27" t="s">
        <v>678</v>
      </c>
      <c r="B255" s="28" t="s">
        <v>11</v>
      </c>
      <c r="C255" s="30"/>
      <c r="D255" s="186">
        <f>Потребность!D255/S$2</f>
        <v>0</v>
      </c>
      <c r="E255" s="186">
        <f>Потребность!E255/T$2</f>
        <v>0</v>
      </c>
      <c r="F255" s="186">
        <f>Потребность!F255/U$2</f>
        <v>7.4003031164156484E-7</v>
      </c>
      <c r="G255" s="186">
        <f>Потребность!G255/V$2</f>
        <v>0</v>
      </c>
      <c r="H255" s="186">
        <f>Потребность!H255/W$2</f>
        <v>0</v>
      </c>
      <c r="I255" s="186">
        <f>Потребность!I255/X$2</f>
        <v>0</v>
      </c>
      <c r="J255" s="186">
        <f>Потребность!J255/Y$2</f>
        <v>0</v>
      </c>
      <c r="K255" s="191">
        <f>Потребность!K255</f>
        <v>1</v>
      </c>
      <c r="L255" s="30">
        <f t="shared" ref="L255:L261" si="88">AVERAGE(M255:O255)</f>
        <v>3986.6666666666665</v>
      </c>
      <c r="M255" s="30">
        <v>3970</v>
      </c>
      <c r="N255" s="30">
        <v>3900</v>
      </c>
      <c r="O255" s="30">
        <v>4090</v>
      </c>
      <c r="P255" s="30">
        <f t="shared" si="79"/>
        <v>2.9502541757443716E-3</v>
      </c>
      <c r="Q255" s="273">
        <v>46</v>
      </c>
      <c r="R255" s="31">
        <f t="shared" si="77"/>
        <v>2.9502541757443716E-3</v>
      </c>
      <c r="S255" s="32">
        <f t="shared" si="80"/>
        <v>0</v>
      </c>
      <c r="T255" s="32">
        <f t="shared" si="81"/>
        <v>0</v>
      </c>
      <c r="U255" s="32">
        <f t="shared" si="82"/>
        <v>2.9502541757443716E-3</v>
      </c>
      <c r="V255" s="32">
        <f t="shared" si="83"/>
        <v>0</v>
      </c>
      <c r="W255" s="32">
        <f t="shared" si="84"/>
        <v>0</v>
      </c>
      <c r="X255" s="32">
        <f t="shared" si="85"/>
        <v>0</v>
      </c>
      <c r="Y255" s="32">
        <f t="shared" si="86"/>
        <v>0</v>
      </c>
      <c r="Z255" s="32">
        <f>Потребность!D255+Потребность!E255+Потребность!F255+Потребность!G255+Потребность!H255+Потребность!I255+Потребность!J255</f>
        <v>1</v>
      </c>
      <c r="AA255" s="32">
        <f t="shared" si="87"/>
        <v>3986.6666666666665</v>
      </c>
      <c r="AB255" s="259"/>
    </row>
    <row r="256" spans="1:28" s="33" customFormat="1" ht="24.75" hidden="1" customHeight="1" outlineLevel="3" x14ac:dyDescent="0.35">
      <c r="A256" s="27" t="s">
        <v>177</v>
      </c>
      <c r="B256" s="28" t="s">
        <v>11</v>
      </c>
      <c r="C256" s="30"/>
      <c r="D256" s="186">
        <f>Потребность!D256/S$2</f>
        <v>0</v>
      </c>
      <c r="E256" s="186">
        <f>Потребность!E256/T$2</f>
        <v>0</v>
      </c>
      <c r="F256" s="186">
        <f>Потребность!F256/U$2</f>
        <v>1.4800606232831297E-6</v>
      </c>
      <c r="G256" s="186">
        <f>Потребность!G256/V$2</f>
        <v>0</v>
      </c>
      <c r="H256" s="186">
        <f>Потребность!H256/W$2</f>
        <v>0</v>
      </c>
      <c r="I256" s="186">
        <f>Потребность!I256/X$2</f>
        <v>0</v>
      </c>
      <c r="J256" s="186">
        <f>Потребность!J256/Y$2</f>
        <v>0</v>
      </c>
      <c r="K256" s="191">
        <f>Потребность!K256</f>
        <v>1</v>
      </c>
      <c r="L256" s="30">
        <f t="shared" si="88"/>
        <v>3824.3333333333335</v>
      </c>
      <c r="M256" s="30">
        <v>3500</v>
      </c>
      <c r="N256" s="30">
        <v>2473</v>
      </c>
      <c r="O256" s="30">
        <v>5500</v>
      </c>
      <c r="P256" s="30">
        <f t="shared" si="79"/>
        <v>5.6602451769757825E-3</v>
      </c>
      <c r="Q256" s="273">
        <v>191</v>
      </c>
      <c r="R256" s="31">
        <f t="shared" si="77"/>
        <v>5.6602451769757825E-3</v>
      </c>
      <c r="S256" s="32">
        <f t="shared" si="80"/>
        <v>0</v>
      </c>
      <c r="T256" s="32">
        <f t="shared" si="81"/>
        <v>0</v>
      </c>
      <c r="U256" s="32">
        <f t="shared" si="82"/>
        <v>5.6602451769757825E-3</v>
      </c>
      <c r="V256" s="32">
        <f t="shared" si="83"/>
        <v>0</v>
      </c>
      <c r="W256" s="32">
        <f t="shared" si="84"/>
        <v>0</v>
      </c>
      <c r="X256" s="32">
        <f t="shared" si="85"/>
        <v>0</v>
      </c>
      <c r="Y256" s="32">
        <f t="shared" si="86"/>
        <v>0</v>
      </c>
      <c r="Z256" s="32">
        <f>Потребность!D256+Потребность!E256+Потребность!F256+Потребность!G256+Потребность!H256+Потребность!I256+Потребность!J256</f>
        <v>2</v>
      </c>
      <c r="AA256" s="32">
        <f t="shared" si="87"/>
        <v>7648.666666666667</v>
      </c>
      <c r="AB256" s="259"/>
    </row>
    <row r="257" spans="1:28" s="33" customFormat="1" ht="24.75" hidden="1" customHeight="1" outlineLevel="3" x14ac:dyDescent="0.35">
      <c r="A257" s="27" t="s">
        <v>178</v>
      </c>
      <c r="B257" s="28" t="s">
        <v>11</v>
      </c>
      <c r="C257" s="30"/>
      <c r="D257" s="186">
        <f>Потребность!D257/S$2</f>
        <v>0</v>
      </c>
      <c r="E257" s="186">
        <f>Потребность!E257/T$2</f>
        <v>0</v>
      </c>
      <c r="F257" s="186">
        <f>Потребность!F257/U$2</f>
        <v>0</v>
      </c>
      <c r="G257" s="186">
        <f>Потребность!G257/V$2</f>
        <v>0</v>
      </c>
      <c r="H257" s="186">
        <f>Потребность!H257/W$2</f>
        <v>0</v>
      </c>
      <c r="I257" s="186">
        <f>Потребность!I257/X$2</f>
        <v>2.9677113010446345E-5</v>
      </c>
      <c r="J257" s="186">
        <f>Потребность!J257/Y$2</f>
        <v>0</v>
      </c>
      <c r="K257" s="191">
        <f>Потребность!K257</f>
        <v>1</v>
      </c>
      <c r="L257" s="30">
        <f t="shared" si="88"/>
        <v>412.33333333333331</v>
      </c>
      <c r="M257" s="30">
        <v>390</v>
      </c>
      <c r="N257" s="30">
        <v>300</v>
      </c>
      <c r="O257" s="30">
        <v>547</v>
      </c>
      <c r="P257" s="30">
        <f t="shared" si="79"/>
        <v>1.2236862931307376E-2</v>
      </c>
      <c r="Q257" s="273">
        <v>223</v>
      </c>
      <c r="R257" s="31">
        <f t="shared" si="77"/>
        <v>1.2236862931307376E-2</v>
      </c>
      <c r="S257" s="32">
        <f t="shared" si="80"/>
        <v>0</v>
      </c>
      <c r="T257" s="32">
        <f t="shared" si="81"/>
        <v>0</v>
      </c>
      <c r="U257" s="32">
        <f t="shared" si="82"/>
        <v>0</v>
      </c>
      <c r="V257" s="32">
        <f t="shared" si="83"/>
        <v>0</v>
      </c>
      <c r="W257" s="32">
        <f t="shared" si="84"/>
        <v>0</v>
      </c>
      <c r="X257" s="32">
        <f t="shared" si="85"/>
        <v>1.2236862931307376E-2</v>
      </c>
      <c r="Y257" s="32">
        <f t="shared" si="86"/>
        <v>0</v>
      </c>
      <c r="Z257" s="32">
        <f>Потребность!D257+Потребность!E257+Потребность!F257+Потребность!G257+Потребность!H257+Потребность!I257+Потребность!J257</f>
        <v>10</v>
      </c>
      <c r="AA257" s="32">
        <f t="shared" si="87"/>
        <v>4123.333333333333</v>
      </c>
      <c r="AB257" s="259"/>
    </row>
    <row r="258" spans="1:28" s="33" customFormat="1" ht="24.75" hidden="1" customHeight="1" outlineLevel="3" x14ac:dyDescent="0.35">
      <c r="A258" s="27" t="s">
        <v>179</v>
      </c>
      <c r="B258" s="28" t="s">
        <v>180</v>
      </c>
      <c r="C258" s="30"/>
      <c r="D258" s="186">
        <f>Потребность!D258/S$2</f>
        <v>0</v>
      </c>
      <c r="E258" s="186">
        <f>Потребность!E258/T$2</f>
        <v>0</v>
      </c>
      <c r="F258" s="186">
        <f>Потребность!F258/U$2</f>
        <v>0</v>
      </c>
      <c r="G258" s="186">
        <f>Потребность!G258/V$2</f>
        <v>0</v>
      </c>
      <c r="H258" s="186">
        <f>Потребность!H258/W$2</f>
        <v>0</v>
      </c>
      <c r="I258" s="186">
        <f>Потребность!I258/X$2</f>
        <v>5.9354226020892684E-6</v>
      </c>
      <c r="J258" s="186">
        <f>Потребность!J258/Y$2</f>
        <v>0</v>
      </c>
      <c r="K258" s="191">
        <f>Потребность!K258</f>
        <v>1</v>
      </c>
      <c r="L258" s="30">
        <f t="shared" si="88"/>
        <v>1406.6666666666667</v>
      </c>
      <c r="M258" s="30">
        <v>1250</v>
      </c>
      <c r="N258" s="30">
        <v>1480</v>
      </c>
      <c r="O258" s="30">
        <v>1490</v>
      </c>
      <c r="P258" s="30">
        <f t="shared" si="79"/>
        <v>8.3491611269389046E-3</v>
      </c>
      <c r="Q258" s="273">
        <v>166</v>
      </c>
      <c r="R258" s="31">
        <f t="shared" si="77"/>
        <v>8.3491611269389046E-3</v>
      </c>
      <c r="S258" s="32">
        <f t="shared" si="80"/>
        <v>0</v>
      </c>
      <c r="T258" s="32">
        <f t="shared" si="81"/>
        <v>0</v>
      </c>
      <c r="U258" s="32">
        <f t="shared" si="82"/>
        <v>0</v>
      </c>
      <c r="V258" s="32">
        <f t="shared" si="83"/>
        <v>0</v>
      </c>
      <c r="W258" s="32">
        <f t="shared" si="84"/>
        <v>0</v>
      </c>
      <c r="X258" s="32">
        <f t="shared" si="85"/>
        <v>8.3491611269389046E-3</v>
      </c>
      <c r="Y258" s="32">
        <f t="shared" si="86"/>
        <v>0</v>
      </c>
      <c r="Z258" s="32">
        <f>Потребность!D258+Потребность!E258+Потребность!F258+Потребность!G258+Потребность!H258+Потребность!I258+Потребность!J258</f>
        <v>2</v>
      </c>
      <c r="AA258" s="32">
        <f t="shared" si="87"/>
        <v>2813.3333333333335</v>
      </c>
      <c r="AB258" s="259"/>
    </row>
    <row r="259" spans="1:28" s="33" customFormat="1" ht="24.75" hidden="1" customHeight="1" outlineLevel="3" x14ac:dyDescent="0.35">
      <c r="A259" s="27" t="s">
        <v>181</v>
      </c>
      <c r="B259" s="28" t="s">
        <v>11</v>
      </c>
      <c r="C259" s="30">
        <v>1</v>
      </c>
      <c r="D259" s="186">
        <f>Потребность!D259/S$2</f>
        <v>1.4194330214355247E-7</v>
      </c>
      <c r="E259" s="186">
        <f>Потребность!E259/T$2</f>
        <v>2.012108262108262E-7</v>
      </c>
      <c r="F259" s="186">
        <f>Потребность!F259/U$2</f>
        <v>2.0109583688547882E-7</v>
      </c>
      <c r="G259" s="186">
        <f>Потребность!G259/V$2</f>
        <v>4.8308274274169325E-8</v>
      </c>
      <c r="H259" s="186">
        <f>Потребность!H259/W$2</f>
        <v>1.5808170250319012E-7</v>
      </c>
      <c r="I259" s="186">
        <f>Потребность!I259/X$2</f>
        <v>5.6662511870845196E-7</v>
      </c>
      <c r="J259" s="186">
        <f>Потребность!J259/Y$2</f>
        <v>4.7489999999999997E-2</v>
      </c>
      <c r="K259" s="191">
        <f>Потребность!K259</f>
        <v>1</v>
      </c>
      <c r="L259" s="30">
        <f t="shared" si="88"/>
        <v>2316.3333333333335</v>
      </c>
      <c r="M259" s="30">
        <v>2050</v>
      </c>
      <c r="N259" s="30">
        <v>2449</v>
      </c>
      <c r="O259" s="30">
        <v>2450</v>
      </c>
      <c r="P259" s="30">
        <f t="shared" si="79"/>
        <v>2426.3390545583025</v>
      </c>
      <c r="Q259" s="273">
        <v>175</v>
      </c>
      <c r="R259" s="31">
        <f t="shared" si="77"/>
        <v>110.00572122496899</v>
      </c>
      <c r="S259" s="32">
        <f t="shared" si="80"/>
        <v>3.287880021985154E-4</v>
      </c>
      <c r="T259" s="32">
        <f t="shared" si="81"/>
        <v>4.6607134377967712E-4</v>
      </c>
      <c r="U259" s="32">
        <f t="shared" si="82"/>
        <v>4.6580499017239747E-4</v>
      </c>
      <c r="V259" s="32">
        <f t="shared" si="83"/>
        <v>1.1189806597706755E-4</v>
      </c>
      <c r="W259" s="32">
        <f t="shared" si="84"/>
        <v>3.6616991689822272E-4</v>
      </c>
      <c r="X259" s="32">
        <f t="shared" si="85"/>
        <v>1.3124926499683443E-3</v>
      </c>
      <c r="Y259" s="32">
        <f t="shared" si="86"/>
        <v>110.00266999999999</v>
      </c>
      <c r="Z259" s="32">
        <f>Потребность!D259+Потребность!E259+Потребность!F259+Потребность!G259+Потребность!H259+Потребность!I259+Потребность!J259</f>
        <v>1</v>
      </c>
      <c r="AA259" s="32">
        <f t="shared" si="87"/>
        <v>2316.3333333333335</v>
      </c>
      <c r="AB259" s="259"/>
    </row>
    <row r="260" spans="1:28" s="33" customFormat="1" ht="24.75" hidden="1" customHeight="1" outlineLevel="3" x14ac:dyDescent="0.35">
      <c r="A260" s="27" t="s">
        <v>182</v>
      </c>
      <c r="B260" s="28" t="s">
        <v>11</v>
      </c>
      <c r="C260" s="30">
        <v>1</v>
      </c>
      <c r="D260" s="186">
        <f>Потребность!D260/S$2</f>
        <v>1.4194330214355247E-7</v>
      </c>
      <c r="E260" s="186">
        <f>Потребность!E260/T$2</f>
        <v>2.012108262108262E-7</v>
      </c>
      <c r="F260" s="186">
        <f>Потребность!F260/U$2</f>
        <v>2.0109583688547882E-7</v>
      </c>
      <c r="G260" s="186">
        <f>Потребность!G260/V$2</f>
        <v>4.8308274274169325E-8</v>
      </c>
      <c r="H260" s="186">
        <f>Потребность!H260/W$2</f>
        <v>1.5808170250319012E-7</v>
      </c>
      <c r="I260" s="186">
        <f>Потребность!I260/X$2</f>
        <v>5.6662511870845196E-7</v>
      </c>
      <c r="J260" s="186">
        <f>Потребность!J260/Y$2</f>
        <v>4.7489999999999997E-2</v>
      </c>
      <c r="K260" s="191">
        <f>Потребность!K260</f>
        <v>1</v>
      </c>
      <c r="L260" s="30">
        <f t="shared" si="88"/>
        <v>1390</v>
      </c>
      <c r="M260" s="30">
        <v>1290</v>
      </c>
      <c r="N260" s="30">
        <v>1590</v>
      </c>
      <c r="O260" s="30">
        <v>1290</v>
      </c>
      <c r="P260" s="30">
        <f t="shared" si="79"/>
        <v>1456.0129309984343</v>
      </c>
      <c r="Q260" s="273">
        <v>175</v>
      </c>
      <c r="R260" s="31">
        <f t="shared" si="77"/>
        <v>66.012930998434413</v>
      </c>
      <c r="S260" s="32">
        <f t="shared" si="80"/>
        <v>1.9730118997953792E-4</v>
      </c>
      <c r="T260" s="32">
        <f t="shared" si="81"/>
        <v>2.796830484330484E-4</v>
      </c>
      <c r="U260" s="32">
        <f t="shared" si="82"/>
        <v>2.7952321327081556E-4</v>
      </c>
      <c r="V260" s="32">
        <f t="shared" si="83"/>
        <v>6.7148501241095357E-5</v>
      </c>
      <c r="W260" s="32">
        <f t="shared" si="84"/>
        <v>2.1973356647943428E-4</v>
      </c>
      <c r="X260" s="32">
        <f t="shared" si="85"/>
        <v>7.8760891500474826E-4</v>
      </c>
      <c r="Y260" s="32">
        <f t="shared" si="86"/>
        <v>66.011099999999999</v>
      </c>
      <c r="Z260" s="32">
        <f>Потребность!D260+Потребность!E260+Потребность!F260+Потребность!G260+Потребность!H260+Потребность!I260+Потребность!J260</f>
        <v>1</v>
      </c>
      <c r="AA260" s="32">
        <f t="shared" si="87"/>
        <v>1389.9999999999998</v>
      </c>
      <c r="AB260" s="259"/>
    </row>
    <row r="261" spans="1:28" s="33" customFormat="1" ht="24.75" hidden="1" customHeight="1" outlineLevel="3" x14ac:dyDescent="0.35">
      <c r="A261" s="27" t="s">
        <v>554</v>
      </c>
      <c r="B261" s="28" t="s">
        <v>11</v>
      </c>
      <c r="C261" s="30"/>
      <c r="D261" s="186">
        <f>Потребность!D261/S$2</f>
        <v>0</v>
      </c>
      <c r="E261" s="186">
        <f>Потребность!E261/T$2</f>
        <v>0</v>
      </c>
      <c r="F261" s="186">
        <f>Потребность!F261/U$2</f>
        <v>0</v>
      </c>
      <c r="G261" s="186">
        <f>Потребность!G261/V$2</f>
        <v>0</v>
      </c>
      <c r="H261" s="186">
        <f>Потребность!H261/W$2</f>
        <v>0</v>
      </c>
      <c r="I261" s="186">
        <f>Потребность!I261/X$2</f>
        <v>0</v>
      </c>
      <c r="J261" s="186">
        <f>Потребность!J261/Y$2</f>
        <v>0</v>
      </c>
      <c r="K261" s="191">
        <f>Потребность!K261</f>
        <v>1</v>
      </c>
      <c r="L261" s="30">
        <f t="shared" si="88"/>
        <v>36046.43</v>
      </c>
      <c r="M261" s="30">
        <v>36923.19</v>
      </c>
      <c r="N261" s="30">
        <v>35181</v>
      </c>
      <c r="O261" s="30">
        <v>36035.1</v>
      </c>
      <c r="P261" s="30">
        <f t="shared" si="79"/>
        <v>0</v>
      </c>
      <c r="Q261" s="273">
        <v>260</v>
      </c>
      <c r="R261" s="31"/>
      <c r="S261" s="32">
        <f t="shared" si="80"/>
        <v>0</v>
      </c>
      <c r="T261" s="32">
        <f t="shared" si="81"/>
        <v>0</v>
      </c>
      <c r="U261" s="32">
        <f t="shared" si="82"/>
        <v>0</v>
      </c>
      <c r="V261" s="32">
        <f t="shared" si="83"/>
        <v>0</v>
      </c>
      <c r="W261" s="32">
        <f t="shared" si="84"/>
        <v>0</v>
      </c>
      <c r="X261" s="32">
        <f t="shared" si="85"/>
        <v>0</v>
      </c>
      <c r="Y261" s="32">
        <f t="shared" si="86"/>
        <v>0</v>
      </c>
      <c r="Z261" s="32">
        <f>Потребность!D261+Потребность!E261+Потребность!F261+Потребность!G261+Потребность!H261+Потребность!I261+Потребность!J261</f>
        <v>0</v>
      </c>
      <c r="AA261" s="32">
        <f t="shared" si="87"/>
        <v>0</v>
      </c>
      <c r="AB261" s="259"/>
    </row>
    <row r="262" spans="1:28" s="33" customFormat="1" ht="24.75" hidden="1" customHeight="1" outlineLevel="3" x14ac:dyDescent="0.35">
      <c r="A262" s="27" t="s">
        <v>559</v>
      </c>
      <c r="B262" s="28" t="s">
        <v>11</v>
      </c>
      <c r="C262" s="30"/>
      <c r="D262" s="186">
        <f>Потребность!D262/S$2</f>
        <v>0</v>
      </c>
      <c r="E262" s="186">
        <f>Потребность!E262/T$2</f>
        <v>0</v>
      </c>
      <c r="F262" s="186">
        <f>Потребность!F262/U$2</f>
        <v>7.4003031164156484E-7</v>
      </c>
      <c r="G262" s="186">
        <f>Потребность!G262/V$2</f>
        <v>0</v>
      </c>
      <c r="H262" s="186">
        <f>Потребность!H262/W$2</f>
        <v>0</v>
      </c>
      <c r="I262" s="186">
        <f>Потребность!I262/X$2</f>
        <v>0</v>
      </c>
      <c r="J262" s="186">
        <f>Потребность!J262/Y$2</f>
        <v>0</v>
      </c>
      <c r="K262" s="191">
        <f>Потребность!K262</f>
        <v>1</v>
      </c>
      <c r="L262" s="30">
        <v>338.47</v>
      </c>
      <c r="M262" s="275">
        <v>350</v>
      </c>
      <c r="N262" s="275">
        <v>190</v>
      </c>
      <c r="O262" s="275">
        <v>475.41</v>
      </c>
      <c r="P262" s="30">
        <f t="shared" si="79"/>
        <v>2.5047805958132045E-4</v>
      </c>
      <c r="Q262" s="273">
        <v>261</v>
      </c>
      <c r="R262" s="31"/>
      <c r="S262" s="32">
        <f t="shared" si="80"/>
        <v>0</v>
      </c>
      <c r="T262" s="32">
        <f t="shared" si="81"/>
        <v>0</v>
      </c>
      <c r="U262" s="32">
        <f t="shared" si="82"/>
        <v>2.5047805958132045E-4</v>
      </c>
      <c r="V262" s="32">
        <f t="shared" si="83"/>
        <v>0</v>
      </c>
      <c r="W262" s="32">
        <f t="shared" si="84"/>
        <v>0</v>
      </c>
      <c r="X262" s="32">
        <f t="shared" si="85"/>
        <v>0</v>
      </c>
      <c r="Y262" s="32">
        <f t="shared" si="86"/>
        <v>0</v>
      </c>
      <c r="Z262" s="32">
        <f>Потребность!D262+Потребность!E262+Потребность!F262+Потребность!G262+Потребность!H262+Потребность!I262+Потребность!J262</f>
        <v>1</v>
      </c>
      <c r="AA262" s="32">
        <f t="shared" si="87"/>
        <v>338.47</v>
      </c>
      <c r="AB262" s="259"/>
    </row>
    <row r="263" spans="1:28" s="33" customFormat="1" ht="24.75" hidden="1" customHeight="1" outlineLevel="3" x14ac:dyDescent="0.35">
      <c r="A263" s="27" t="s">
        <v>566</v>
      </c>
      <c r="B263" s="28" t="s">
        <v>24</v>
      </c>
      <c r="C263" s="30"/>
      <c r="D263" s="186">
        <f>Потребность!D263/S$2</f>
        <v>0</v>
      </c>
      <c r="E263" s="186">
        <f>Потребность!E263/T$2</f>
        <v>0</v>
      </c>
      <c r="F263" s="186">
        <f>Потребность!F263/U$2</f>
        <v>0</v>
      </c>
      <c r="G263" s="186">
        <f>Потребность!G263/V$2</f>
        <v>0</v>
      </c>
      <c r="H263" s="186">
        <f>Потребность!H263/W$2</f>
        <v>0</v>
      </c>
      <c r="I263" s="186">
        <f>Потребность!I263/X$2</f>
        <v>2.9677113010446342E-6</v>
      </c>
      <c r="J263" s="186">
        <f>Потребность!J263/Y$2</f>
        <v>0</v>
      </c>
      <c r="K263" s="191">
        <f>Потребность!K263</f>
        <v>1</v>
      </c>
      <c r="L263" s="30">
        <f>AVERAGE(M263:O263)</f>
        <v>1358.7266666666667</v>
      </c>
      <c r="M263" s="30">
        <v>1201.74</v>
      </c>
      <c r="N263" s="30">
        <v>1430.07</v>
      </c>
      <c r="O263" s="30">
        <v>1444.37</v>
      </c>
      <c r="P263" s="30">
        <f t="shared" si="79"/>
        <v>4.0323084836973722E-3</v>
      </c>
      <c r="Q263" s="273">
        <v>312</v>
      </c>
      <c r="R263" s="31">
        <f>SUM(S263:Y263)</f>
        <v>4.0323084836973722E-3</v>
      </c>
      <c r="S263" s="32">
        <f t="shared" si="80"/>
        <v>0</v>
      </c>
      <c r="T263" s="32">
        <f t="shared" si="81"/>
        <v>0</v>
      </c>
      <c r="U263" s="32">
        <f t="shared" si="82"/>
        <v>0</v>
      </c>
      <c r="V263" s="32">
        <f t="shared" si="83"/>
        <v>0</v>
      </c>
      <c r="W263" s="32">
        <f t="shared" si="84"/>
        <v>0</v>
      </c>
      <c r="X263" s="32">
        <f t="shared" si="85"/>
        <v>4.0323084836973722E-3</v>
      </c>
      <c r="Y263" s="32">
        <f t="shared" si="86"/>
        <v>0</v>
      </c>
      <c r="Z263" s="32">
        <f>Потребность!D263+Потребность!E263+Потребность!F263+Потребность!G263+Потребность!H263+Потребность!I263+Потребность!J263</f>
        <v>1</v>
      </c>
      <c r="AA263" s="32">
        <f t="shared" si="87"/>
        <v>1358.7266666666665</v>
      </c>
      <c r="AB263" s="259"/>
    </row>
    <row r="264" spans="1:28" s="171" customFormat="1" ht="16.5" customHeight="1" outlineLevel="2" collapsed="1" x14ac:dyDescent="0.35">
      <c r="A264" s="169" t="s">
        <v>588</v>
      </c>
      <c r="B264" s="34" t="s">
        <v>3</v>
      </c>
      <c r="C264" s="34" t="s">
        <v>3</v>
      </c>
      <c r="D264" s="34" t="s">
        <v>3</v>
      </c>
      <c r="E264" s="34" t="s">
        <v>3</v>
      </c>
      <c r="F264" s="34" t="s">
        <v>3</v>
      </c>
      <c r="G264" s="34" t="s">
        <v>3</v>
      </c>
      <c r="H264" s="34" t="s">
        <v>3</v>
      </c>
      <c r="I264" s="34" t="s">
        <v>3</v>
      </c>
      <c r="J264" s="34" t="s">
        <v>3</v>
      </c>
      <c r="K264" s="34" t="s">
        <v>3</v>
      </c>
      <c r="L264" s="34" t="s">
        <v>3</v>
      </c>
      <c r="M264" s="34" t="s">
        <v>3</v>
      </c>
      <c r="N264" s="34" t="s">
        <v>3</v>
      </c>
      <c r="O264" s="34" t="s">
        <v>3</v>
      </c>
      <c r="P264" s="34" t="s">
        <v>3</v>
      </c>
      <c r="Q264" s="34" t="s">
        <v>3</v>
      </c>
      <c r="R264" s="31">
        <f t="shared" si="77"/>
        <v>468.15503773020902</v>
      </c>
      <c r="S264" s="31">
        <f>SUM(S265:S270)</f>
        <v>2.8779481561276989E-2</v>
      </c>
      <c r="T264" s="31">
        <f t="shared" ref="T264:AA264" si="89">SUM(T265:T270)</f>
        <v>1.9831801816239318E-3</v>
      </c>
      <c r="U264" s="31">
        <f t="shared" si="89"/>
        <v>4.4293353891523397E-2</v>
      </c>
      <c r="V264" s="31">
        <f t="shared" si="89"/>
        <v>4.7613746214929595E-4</v>
      </c>
      <c r="W264" s="31">
        <f t="shared" si="89"/>
        <v>1.5580896186630174E-3</v>
      </c>
      <c r="X264" s="31">
        <f t="shared" si="89"/>
        <v>5.5847874937678052E-3</v>
      </c>
      <c r="Y264" s="31">
        <f t="shared" si="89"/>
        <v>468.07236269999999</v>
      </c>
      <c r="Z264" s="31">
        <f t="shared" si="89"/>
        <v>51</v>
      </c>
      <c r="AA264" s="31">
        <f t="shared" si="89"/>
        <v>72544.33</v>
      </c>
      <c r="AB264" s="259"/>
    </row>
    <row r="265" spans="1:28" s="33" customFormat="1" ht="24.75" hidden="1" customHeight="1" outlineLevel="3" x14ac:dyDescent="0.35">
      <c r="A265" s="27" t="s">
        <v>294</v>
      </c>
      <c r="B265" s="28" t="s">
        <v>295</v>
      </c>
      <c r="C265" s="30">
        <v>12</v>
      </c>
      <c r="D265" s="186">
        <f>Потребность!D265/S$2</f>
        <v>1.7033196257226296E-6</v>
      </c>
      <c r="E265" s="186">
        <f>Потребность!E265/T$2</f>
        <v>2.4145299145299146E-6</v>
      </c>
      <c r="F265" s="186">
        <f>Потребность!F265/U$2</f>
        <v>2.4131500426257459E-6</v>
      </c>
      <c r="G265" s="186">
        <f>Потребность!G265/V$2</f>
        <v>5.7969929129003192E-7</v>
      </c>
      <c r="H265" s="186">
        <f>Потребность!H265/W$2</f>
        <v>1.8969804300382812E-6</v>
      </c>
      <c r="I265" s="186">
        <f>Потребность!I265/X$2</f>
        <v>6.7995014245014231E-6</v>
      </c>
      <c r="J265" s="186">
        <f>Потребность!J265/Y$2</f>
        <v>0.56987999999999994</v>
      </c>
      <c r="K265" s="191">
        <f>Потребность!K265</f>
        <v>1</v>
      </c>
      <c r="L265" s="30">
        <f>AVERAGE(M265:O265)</f>
        <v>221.80999999999997</v>
      </c>
      <c r="M265" s="30">
        <f>2661.72/12</f>
        <v>221.80999999999997</v>
      </c>
      <c r="N265" s="30"/>
      <c r="O265" s="30"/>
      <c r="P265" s="30">
        <f t="shared" ref="P265:P270" si="90">(SUM(C265:J265))*L265</f>
        <v>2788.1285889907572</v>
      </c>
      <c r="Q265" s="273">
        <v>267</v>
      </c>
      <c r="R265" s="31">
        <f t="shared" si="77"/>
        <v>126.40858899075741</v>
      </c>
      <c r="S265" s="32">
        <f t="shared" ref="S265:S270" si="91">D265*$L265/$K265</f>
        <v>3.7781332618153643E-4</v>
      </c>
      <c r="T265" s="32">
        <f t="shared" ref="T265:T270" si="92">E265*$L265/$K265</f>
        <v>5.3556688034188025E-4</v>
      </c>
      <c r="U265" s="32">
        <f t="shared" ref="U265:U270" si="93">F265*$L265/$K265</f>
        <v>5.3526081095481661E-4</v>
      </c>
      <c r="V265" s="32">
        <f t="shared" ref="V265:V270" si="94">G265*$L265/$K265</f>
        <v>1.2858309980104195E-4</v>
      </c>
      <c r="W265" s="32">
        <f t="shared" ref="W265:W270" si="95">H265*$L265/$K265</f>
        <v>4.2076922918679111E-4</v>
      </c>
      <c r="X265" s="32">
        <f t="shared" ref="X265:X270" si="96">I265*$L265/$K265</f>
        <v>1.5081974109686605E-3</v>
      </c>
      <c r="Y265" s="32">
        <f t="shared" ref="Y265:Y270" si="97">J265*$L265/$K265</f>
        <v>126.40508279999997</v>
      </c>
      <c r="Z265" s="32">
        <f>Потребность!D265+Потребность!E265+Потребность!F265+Потребность!G265+Потребность!H265+Потребность!I265+Потребность!J265</f>
        <v>12</v>
      </c>
      <c r="AA265" s="32">
        <f t="shared" ref="AA265:AA270" si="98">$S$2*S265+$T$2*T265+$U$2*U265+$V$2*V265+$W$2*W265+$X$2*X265+$Y$2*Y265</f>
        <v>2661.7199999999993</v>
      </c>
      <c r="AB265" s="259"/>
    </row>
    <row r="266" spans="1:28" s="33" customFormat="1" ht="24.75" hidden="1" customHeight="1" outlineLevel="3" x14ac:dyDescent="0.35">
      <c r="A266" s="27" t="s">
        <v>296</v>
      </c>
      <c r="B266" s="28" t="s">
        <v>295</v>
      </c>
      <c r="C266" s="30">
        <v>6</v>
      </c>
      <c r="D266" s="186">
        <f>Потребность!D266/S$2</f>
        <v>8.5165981286131482E-7</v>
      </c>
      <c r="E266" s="186">
        <f>Потребность!E266/T$2</f>
        <v>1.2072649572649573E-6</v>
      </c>
      <c r="F266" s="186">
        <f>Потребность!F266/U$2</f>
        <v>1.2065750213128729E-6</v>
      </c>
      <c r="G266" s="186">
        <f>Потребность!G266/V$2</f>
        <v>2.8984964564501596E-7</v>
      </c>
      <c r="H266" s="186">
        <f>Потребность!H266/W$2</f>
        <v>9.4849021501914059E-7</v>
      </c>
      <c r="I266" s="186">
        <f>Потребность!I266/X$2</f>
        <v>3.3997507122507116E-6</v>
      </c>
      <c r="J266" s="186">
        <f>Потребность!J266/Y$2</f>
        <v>0.28493999999999997</v>
      </c>
      <c r="K266" s="191">
        <f>Потребность!K266</f>
        <v>1</v>
      </c>
      <c r="L266" s="30">
        <f>AVERAGE(M266:O266)</f>
        <v>57.29</v>
      </c>
      <c r="M266" s="30">
        <f>343.74/6</f>
        <v>57.29</v>
      </c>
      <c r="N266" s="30"/>
      <c r="O266" s="30"/>
      <c r="P266" s="30">
        <f t="shared" si="90"/>
        <v>360.06466539669196</v>
      </c>
      <c r="Q266" s="273">
        <v>267</v>
      </c>
      <c r="R266" s="31">
        <f t="shared" si="77"/>
        <v>16.324665396691973</v>
      </c>
      <c r="S266" s="32">
        <f t="shared" si="91"/>
        <v>4.8791590678824728E-5</v>
      </c>
      <c r="T266" s="32">
        <f t="shared" si="92"/>
        <v>6.9164209401709409E-5</v>
      </c>
      <c r="U266" s="32">
        <f t="shared" si="93"/>
        <v>6.9124682971014484E-5</v>
      </c>
      <c r="V266" s="32">
        <f t="shared" si="94"/>
        <v>1.6605486199002965E-5</v>
      </c>
      <c r="W266" s="32">
        <f t="shared" si="95"/>
        <v>5.4339004418446562E-5</v>
      </c>
      <c r="X266" s="32">
        <f t="shared" si="96"/>
        <v>1.9477171830484325E-4</v>
      </c>
      <c r="Y266" s="32">
        <f t="shared" si="97"/>
        <v>16.324212599999999</v>
      </c>
      <c r="Z266" s="32">
        <f>Потребность!D266+Потребность!E266+Потребность!F266+Потребность!G266+Потребность!H266+Потребность!I266+Потребность!J266</f>
        <v>6</v>
      </c>
      <c r="AA266" s="32">
        <f t="shared" si="98"/>
        <v>343.73999999999995</v>
      </c>
      <c r="AB266" s="259"/>
    </row>
    <row r="267" spans="1:28" s="33" customFormat="1" ht="24.75" hidden="1" customHeight="1" outlineLevel="3" x14ac:dyDescent="0.35">
      <c r="A267" s="27" t="s">
        <v>297</v>
      </c>
      <c r="B267" s="28" t="s">
        <v>295</v>
      </c>
      <c r="C267" s="30">
        <v>12</v>
      </c>
      <c r="D267" s="186">
        <f>Потребность!D267/S$2</f>
        <v>1.7033196257226296E-6</v>
      </c>
      <c r="E267" s="186">
        <f>Потребность!E267/T$2</f>
        <v>2.4145299145299146E-6</v>
      </c>
      <c r="F267" s="186">
        <f>Потребность!F267/U$2</f>
        <v>2.4131500426257459E-6</v>
      </c>
      <c r="G267" s="186">
        <f>Потребность!G267/V$2</f>
        <v>5.7969929129003192E-7</v>
      </c>
      <c r="H267" s="186">
        <f>Потребность!H267/W$2</f>
        <v>1.8969804300382812E-6</v>
      </c>
      <c r="I267" s="186">
        <f>Потребность!I267/X$2</f>
        <v>6.7995014245014231E-6</v>
      </c>
      <c r="J267" s="186">
        <f>Потребность!J267/Y$2</f>
        <v>0.56987999999999994</v>
      </c>
      <c r="K267" s="191">
        <f>Потребность!K267</f>
        <v>1</v>
      </c>
      <c r="L267" s="30">
        <f>AVERAGE(M267:O267)</f>
        <v>570.89750000000004</v>
      </c>
      <c r="M267" s="30">
        <f>6850.77/12</f>
        <v>570.89750000000004</v>
      </c>
      <c r="N267" s="30"/>
      <c r="O267" s="30"/>
      <c r="P267" s="30">
        <f t="shared" si="90"/>
        <v>7176.1220915799604</v>
      </c>
      <c r="Q267" s="273">
        <v>267</v>
      </c>
      <c r="R267" s="31">
        <f t="shared" si="77"/>
        <v>325.35209157996002</v>
      </c>
      <c r="S267" s="32">
        <f t="shared" si="91"/>
        <v>9.7242091602598498E-4</v>
      </c>
      <c r="T267" s="32">
        <f t="shared" si="92"/>
        <v>1.378449091880342E-3</v>
      </c>
      <c r="U267" s="32">
        <f t="shared" si="93"/>
        <v>1.3776613264599319E-3</v>
      </c>
      <c r="V267" s="32">
        <f t="shared" si="94"/>
        <v>3.3094887614925104E-4</v>
      </c>
      <c r="W267" s="32">
        <f t="shared" si="95"/>
        <v>1.0829813850577797E-3</v>
      </c>
      <c r="X267" s="32">
        <f t="shared" si="96"/>
        <v>3.8818183644943015E-3</v>
      </c>
      <c r="Y267" s="32">
        <f t="shared" si="97"/>
        <v>325.34306729999997</v>
      </c>
      <c r="Z267" s="32">
        <f>Потребность!D267+Потребность!E267+Потребность!F267+Потребность!G267+Потребность!H267+Потребность!I267+Потребность!J267</f>
        <v>12</v>
      </c>
      <c r="AA267" s="32">
        <f t="shared" si="98"/>
        <v>6850.77</v>
      </c>
      <c r="AB267" s="259"/>
    </row>
    <row r="268" spans="1:28" s="33" customFormat="1" ht="24.75" hidden="1" customHeight="1" outlineLevel="3" x14ac:dyDescent="0.35">
      <c r="A268" s="27" t="s">
        <v>685</v>
      </c>
      <c r="B268" s="28" t="s">
        <v>11</v>
      </c>
      <c r="C268" s="30"/>
      <c r="D268" s="186">
        <f>Потребность!D268/S$2</f>
        <v>7.4497884260087016E-5</v>
      </c>
      <c r="E268" s="186">
        <f>Потребность!E268/T$2</f>
        <v>0</v>
      </c>
      <c r="F268" s="186">
        <f>Потребность!F268/U$2</f>
        <v>0</v>
      </c>
      <c r="G268" s="186">
        <f>Потребность!G268/V$2</f>
        <v>0</v>
      </c>
      <c r="H268" s="186">
        <f>Потребность!H268/W$2</f>
        <v>0</v>
      </c>
      <c r="I268" s="186">
        <f>Потребность!I268/X$2</f>
        <v>0</v>
      </c>
      <c r="J268" s="186">
        <f>Потребность!J268/Y$2</f>
        <v>0</v>
      </c>
      <c r="K268" s="191">
        <f>Потребность!K268</f>
        <v>1</v>
      </c>
      <c r="L268" s="30">
        <f>AVERAGE(M268:O268)</f>
        <v>353.33333333333331</v>
      </c>
      <c r="M268" s="30">
        <v>387</v>
      </c>
      <c r="N268" s="30">
        <v>317</v>
      </c>
      <c r="O268" s="30">
        <v>356</v>
      </c>
      <c r="P268" s="30">
        <f t="shared" si="90"/>
        <v>2.632258577189741E-2</v>
      </c>
      <c r="Q268" s="273">
        <v>167</v>
      </c>
      <c r="R268" s="31">
        <f t="shared" si="77"/>
        <v>2.632258577189741E-2</v>
      </c>
      <c r="S268" s="32">
        <f t="shared" si="91"/>
        <v>2.632258577189741E-2</v>
      </c>
      <c r="T268" s="32">
        <f t="shared" si="92"/>
        <v>0</v>
      </c>
      <c r="U268" s="32">
        <f t="shared" si="93"/>
        <v>0</v>
      </c>
      <c r="V268" s="32">
        <f t="shared" si="94"/>
        <v>0</v>
      </c>
      <c r="W268" s="32">
        <f t="shared" si="95"/>
        <v>0</v>
      </c>
      <c r="X268" s="32">
        <f t="shared" si="96"/>
        <v>0</v>
      </c>
      <c r="Y268" s="32">
        <f t="shared" si="97"/>
        <v>0</v>
      </c>
      <c r="Z268" s="32">
        <f>Потребность!D268+Потребность!E268+Потребность!F268+Потребность!G268+Потребность!H268+Потребность!I268+Потребность!J268</f>
        <v>15</v>
      </c>
      <c r="AA268" s="32">
        <f t="shared" si="98"/>
        <v>5300</v>
      </c>
      <c r="AB268" s="259"/>
    </row>
    <row r="269" spans="1:28" s="33" customFormat="1" ht="24.75" hidden="1" customHeight="1" outlineLevel="3" x14ac:dyDescent="0.35">
      <c r="A269" s="27" t="s">
        <v>299</v>
      </c>
      <c r="B269" s="28" t="s">
        <v>300</v>
      </c>
      <c r="C269" s="30"/>
      <c r="D269" s="186">
        <f>Потребность!D269/S$2</f>
        <v>0</v>
      </c>
      <c r="E269" s="186">
        <f>Потребность!E269/T$2</f>
        <v>0</v>
      </c>
      <c r="F269" s="186">
        <f>Потребность!F269/U$2</f>
        <v>3.7001515582078242E-6</v>
      </c>
      <c r="G269" s="186">
        <f>Потребность!G269/V$2</f>
        <v>0</v>
      </c>
      <c r="H269" s="186">
        <f>Потребность!H269/W$2</f>
        <v>0</v>
      </c>
      <c r="I269" s="186">
        <f>Потребность!I269/X$2</f>
        <v>0</v>
      </c>
      <c r="J269" s="186">
        <f>Потребность!J269/Y$2</f>
        <v>0</v>
      </c>
      <c r="K269" s="191">
        <f>Потребность!K269</f>
        <v>1</v>
      </c>
      <c r="L269" s="30">
        <f>AVERAGE(M269:O269)</f>
        <v>11435.02</v>
      </c>
      <c r="M269" s="30">
        <v>11435.02</v>
      </c>
      <c r="N269" s="30">
        <v>11435.02</v>
      </c>
      <c r="O269" s="30"/>
      <c r="P269" s="30">
        <f t="shared" si="90"/>
        <v>4.2311307071137637E-2</v>
      </c>
      <c r="Q269" s="273">
        <v>260</v>
      </c>
      <c r="R269" s="31">
        <f t="shared" si="77"/>
        <v>4.2311307071137637E-2</v>
      </c>
      <c r="S269" s="32">
        <f t="shared" si="91"/>
        <v>0</v>
      </c>
      <c r="T269" s="32">
        <f t="shared" si="92"/>
        <v>0</v>
      </c>
      <c r="U269" s="32">
        <f t="shared" si="93"/>
        <v>4.2311307071137637E-2</v>
      </c>
      <c r="V269" s="32">
        <f t="shared" si="94"/>
        <v>0</v>
      </c>
      <c r="W269" s="32">
        <f t="shared" si="95"/>
        <v>0</v>
      </c>
      <c r="X269" s="32">
        <f t="shared" si="96"/>
        <v>0</v>
      </c>
      <c r="Y269" s="32">
        <f t="shared" si="97"/>
        <v>0</v>
      </c>
      <c r="Z269" s="32">
        <f>Потребность!D269+Потребность!E269+Потребность!F269+Потребность!G269+Потребность!H269+Потребность!I269+Потребность!J269</f>
        <v>5</v>
      </c>
      <c r="AA269" s="32">
        <f t="shared" si="98"/>
        <v>57175.100000000006</v>
      </c>
      <c r="AB269" s="259"/>
    </row>
    <row r="270" spans="1:28" s="33" customFormat="1" ht="24.75" hidden="1" customHeight="1" outlineLevel="3" x14ac:dyDescent="0.35">
      <c r="A270" s="27" t="s">
        <v>590</v>
      </c>
      <c r="B270" s="28" t="s">
        <v>11</v>
      </c>
      <c r="C270" s="30"/>
      <c r="D270" s="186">
        <f>Потребность!D270/S$2</f>
        <v>4.9665256173391341E-6</v>
      </c>
      <c r="E270" s="186">
        <f>Потребность!E270/T$2</f>
        <v>0</v>
      </c>
      <c r="F270" s="186">
        <f>Потребность!F270/U$2</f>
        <v>0</v>
      </c>
      <c r="G270" s="186">
        <f>Потребность!G270/V$2</f>
        <v>0</v>
      </c>
      <c r="H270" s="186">
        <f>Потребность!H270/W$2</f>
        <v>0</v>
      </c>
      <c r="I270" s="186">
        <f>Потребность!I270/X$2</f>
        <v>0</v>
      </c>
      <c r="J270" s="186">
        <f>Потребность!J270/Y$2</f>
        <v>0</v>
      </c>
      <c r="K270" s="191">
        <f>Потребность!K270</f>
        <v>1</v>
      </c>
      <c r="L270" s="30">
        <v>213</v>
      </c>
      <c r="M270" s="275">
        <v>213</v>
      </c>
      <c r="N270" s="275"/>
      <c r="O270" s="275"/>
      <c r="P270" s="30">
        <f t="shared" si="90"/>
        <v>1.0578699564932357E-3</v>
      </c>
      <c r="Q270" s="273">
        <v>262</v>
      </c>
      <c r="R270" s="31">
        <f t="shared" si="77"/>
        <v>1.0578699564932357E-3</v>
      </c>
      <c r="S270" s="32">
        <f t="shared" si="91"/>
        <v>1.0578699564932357E-3</v>
      </c>
      <c r="T270" s="32">
        <f t="shared" si="92"/>
        <v>0</v>
      </c>
      <c r="U270" s="32">
        <f t="shared" si="93"/>
        <v>0</v>
      </c>
      <c r="V270" s="32">
        <f t="shared" si="94"/>
        <v>0</v>
      </c>
      <c r="W270" s="32">
        <f t="shared" si="95"/>
        <v>0</v>
      </c>
      <c r="X270" s="32">
        <f t="shared" si="96"/>
        <v>0</v>
      </c>
      <c r="Y270" s="32">
        <f t="shared" si="97"/>
        <v>0</v>
      </c>
      <c r="Z270" s="32">
        <f>Потребность!D270+Потребность!E270+Потребность!F270+Потребность!G270+Потребность!H270+Потребность!I270+Потребность!J270</f>
        <v>1</v>
      </c>
      <c r="AA270" s="32">
        <f t="shared" si="98"/>
        <v>213</v>
      </c>
      <c r="AB270" s="259"/>
    </row>
    <row r="271" spans="1:28" s="171" customFormat="1" ht="18" customHeight="1" outlineLevel="2" collapsed="1" x14ac:dyDescent="0.35">
      <c r="A271" s="169" t="s">
        <v>302</v>
      </c>
      <c r="B271" s="34" t="s">
        <v>3</v>
      </c>
      <c r="C271" s="34" t="s">
        <v>3</v>
      </c>
      <c r="D271" s="34" t="s">
        <v>3</v>
      </c>
      <c r="E271" s="34" t="s">
        <v>3</v>
      </c>
      <c r="F271" s="34" t="s">
        <v>3</v>
      </c>
      <c r="G271" s="34" t="s">
        <v>3</v>
      </c>
      <c r="H271" s="34" t="s">
        <v>3</v>
      </c>
      <c r="I271" s="34" t="s">
        <v>3</v>
      </c>
      <c r="J271" s="34" t="s">
        <v>3</v>
      </c>
      <c r="K271" s="34" t="s">
        <v>3</v>
      </c>
      <c r="L271" s="34" t="s">
        <v>3</v>
      </c>
      <c r="M271" s="34" t="s">
        <v>3</v>
      </c>
      <c r="N271" s="34" t="s">
        <v>3</v>
      </c>
      <c r="O271" s="34" t="s">
        <v>3</v>
      </c>
      <c r="P271" s="34" t="s">
        <v>3</v>
      </c>
      <c r="Q271" s="34" t="s">
        <v>3</v>
      </c>
      <c r="R271" s="31">
        <f t="shared" si="77"/>
        <v>2673.7136707056538</v>
      </c>
      <c r="S271" s="31">
        <f>SUM(S272:S278)</f>
        <v>7.9912659673798611E-3</v>
      </c>
      <c r="T271" s="31">
        <f t="shared" ref="T271:AA271" si="99">SUM(T272:T278)</f>
        <v>1.1327968304843306E-2</v>
      </c>
      <c r="U271" s="31">
        <f t="shared" si="99"/>
        <v>1.1321494520815573E-2</v>
      </c>
      <c r="V271" s="31">
        <f t="shared" si="99"/>
        <v>2.7197075333614592E-3</v>
      </c>
      <c r="W271" s="31">
        <f t="shared" si="99"/>
        <v>8.8998417692271008E-3</v>
      </c>
      <c r="X271" s="31">
        <f t="shared" si="99"/>
        <v>3.1900427558167146E-2</v>
      </c>
      <c r="Y271" s="31">
        <f t="shared" si="99"/>
        <v>2673.63951</v>
      </c>
      <c r="Z271" s="31">
        <f t="shared" si="99"/>
        <v>20</v>
      </c>
      <c r="AA271" s="31">
        <f t="shared" si="99"/>
        <v>56299</v>
      </c>
      <c r="AB271" s="259"/>
    </row>
    <row r="272" spans="1:28" s="33" customFormat="1" ht="24.75" hidden="1" customHeight="1" outlineLevel="3" x14ac:dyDescent="0.35">
      <c r="A272" s="27" t="s">
        <v>303</v>
      </c>
      <c r="B272" s="28" t="s">
        <v>11</v>
      </c>
      <c r="C272" s="30">
        <v>15</v>
      </c>
      <c r="D272" s="186">
        <f>Потребность!D272/S$2</f>
        <v>2.1291495321532869E-6</v>
      </c>
      <c r="E272" s="186">
        <f>Потребность!E272/T$2</f>
        <v>3.0181623931623928E-6</v>
      </c>
      <c r="F272" s="186">
        <f>Потребность!F272/U$2</f>
        <v>3.016437553282182E-6</v>
      </c>
      <c r="G272" s="186">
        <f>Потребность!G272/V$2</f>
        <v>7.246241141125399E-7</v>
      </c>
      <c r="H272" s="186">
        <f>Потребность!H272/W$2</f>
        <v>2.3712255375478516E-6</v>
      </c>
      <c r="I272" s="186">
        <f>Потребность!I272/X$2</f>
        <v>8.4993767806267802E-6</v>
      </c>
      <c r="J272" s="186">
        <f>Потребность!J272/Y$2</f>
        <v>0.71234999999999993</v>
      </c>
      <c r="K272" s="191">
        <f>Потребность!K272</f>
        <v>1</v>
      </c>
      <c r="L272" s="30">
        <f t="shared" ref="L272:L278" si="100">AVERAGE(M272:O272)</f>
        <v>1677.5733333333335</v>
      </c>
      <c r="M272" s="30">
        <v>1476</v>
      </c>
      <c r="N272" s="30">
        <v>1756</v>
      </c>
      <c r="O272" s="30">
        <v>1800.72</v>
      </c>
      <c r="P272" s="30">
        <f t="shared" ref="P272:P278" si="101">(SUM(C272:J272))*L272</f>
        <v>26358.652511131088</v>
      </c>
      <c r="Q272" s="273">
        <v>174</v>
      </c>
      <c r="R272" s="31">
        <f t="shared" si="77"/>
        <v>1195.0525111310822</v>
      </c>
      <c r="S272" s="32">
        <f t="shared" ref="S272:S278" si="102">D272*$L272/$K272</f>
        <v>3.5718044778194971E-3</v>
      </c>
      <c r="T272" s="32">
        <f t="shared" ref="T272:T278" si="103">E272*$L272/$K272</f>
        <v>5.0631887464387465E-3</v>
      </c>
      <c r="U272" s="32">
        <f t="shared" ref="U272:U278" si="104">F272*$L272/$K272</f>
        <v>5.0602952010514353E-3</v>
      </c>
      <c r="V272" s="32">
        <f t="shared" ref="V272:V278" si="105">G272*$L272/$K272</f>
        <v>1.2156100905254875E-3</v>
      </c>
      <c r="W272" s="32">
        <f t="shared" ref="W272:W278" si="106">H272*$L272/$K272</f>
        <v>3.9779047291092747E-3</v>
      </c>
      <c r="X272" s="32">
        <f t="shared" ref="X272:X278" si="107">I272*$L272/$K272</f>
        <v>1.4258327837132004E-2</v>
      </c>
      <c r="Y272" s="32">
        <f t="shared" ref="Y272:Y278" si="108">J272*$L272/$K272</f>
        <v>1195.019364</v>
      </c>
      <c r="Z272" s="32">
        <f>Потребность!D272+Потребность!E272+Потребность!F272+Потребность!G272+Потребность!H272+Потребность!I272+Потребность!J272</f>
        <v>15</v>
      </c>
      <c r="AA272" s="32">
        <f t="shared" ref="AA272:AA278" si="109">$S$2*S272+$T$2*T272+$U$2*U272+$V$2*V272+$W$2*W272+$X$2*X272+$Y$2*Y272</f>
        <v>25163.600000000002</v>
      </c>
      <c r="AB272" s="259"/>
    </row>
    <row r="273" spans="1:28" s="33" customFormat="1" ht="24.75" hidden="1" customHeight="1" outlineLevel="3" x14ac:dyDescent="0.35">
      <c r="A273" s="27" t="s">
        <v>304</v>
      </c>
      <c r="B273" s="28" t="s">
        <v>11</v>
      </c>
      <c r="C273" s="30"/>
      <c r="D273" s="186">
        <f>Потребность!D273/S$2</f>
        <v>0</v>
      </c>
      <c r="E273" s="186">
        <f>Потребность!E273/T$2</f>
        <v>0</v>
      </c>
      <c r="F273" s="186">
        <f>Потребность!F273/U$2</f>
        <v>0</v>
      </c>
      <c r="G273" s="186">
        <f>Потребность!G273/V$2</f>
        <v>0</v>
      </c>
      <c r="H273" s="186">
        <f>Потребность!H273/W$2</f>
        <v>0</v>
      </c>
      <c r="I273" s="186">
        <f>Потребность!I273/X$2</f>
        <v>0</v>
      </c>
      <c r="J273" s="186">
        <f>Потребность!J273/Y$2</f>
        <v>0</v>
      </c>
      <c r="K273" s="191">
        <f>Потребность!K273</f>
        <v>1</v>
      </c>
      <c r="L273" s="30">
        <f t="shared" si="100"/>
        <v>2646.6666666666665</v>
      </c>
      <c r="M273" s="30">
        <v>2250</v>
      </c>
      <c r="N273" s="30">
        <v>2990</v>
      </c>
      <c r="O273" s="30">
        <v>2700</v>
      </c>
      <c r="P273" s="30">
        <f t="shared" si="101"/>
        <v>0</v>
      </c>
      <c r="Q273" s="273">
        <v>193</v>
      </c>
      <c r="R273" s="31">
        <f t="shared" ref="R273:R297" si="110">SUM(S273:Y273)</f>
        <v>0</v>
      </c>
      <c r="S273" s="32">
        <f t="shared" si="102"/>
        <v>0</v>
      </c>
      <c r="T273" s="32">
        <f t="shared" si="103"/>
        <v>0</v>
      </c>
      <c r="U273" s="32">
        <f t="shared" si="104"/>
        <v>0</v>
      </c>
      <c r="V273" s="32">
        <f t="shared" si="105"/>
        <v>0</v>
      </c>
      <c r="W273" s="32">
        <f t="shared" si="106"/>
        <v>0</v>
      </c>
      <c r="X273" s="32">
        <f t="shared" si="107"/>
        <v>0</v>
      </c>
      <c r="Y273" s="32">
        <f t="shared" si="108"/>
        <v>0</v>
      </c>
      <c r="Z273" s="32">
        <f>Потребность!D273+Потребность!E273+Потребность!F273+Потребность!G273+Потребность!H273+Потребность!I273+Потребность!J273</f>
        <v>0</v>
      </c>
      <c r="AA273" s="32">
        <f t="shared" si="109"/>
        <v>0</v>
      </c>
      <c r="AB273" s="259"/>
    </row>
    <row r="274" spans="1:28" s="33" customFormat="1" ht="24.75" hidden="1" customHeight="1" outlineLevel="3" x14ac:dyDescent="0.35">
      <c r="A274" s="40" t="s">
        <v>305</v>
      </c>
      <c r="B274" s="28" t="s">
        <v>11</v>
      </c>
      <c r="C274" s="30"/>
      <c r="D274" s="186">
        <f>Потребность!D274/S$2</f>
        <v>0</v>
      </c>
      <c r="E274" s="186">
        <f>Потребность!E274/T$2</f>
        <v>0</v>
      </c>
      <c r="F274" s="186">
        <f>Потребность!F274/U$2</f>
        <v>0</v>
      </c>
      <c r="G274" s="186">
        <f>Потребность!G274/V$2</f>
        <v>0</v>
      </c>
      <c r="H274" s="186">
        <f>Потребность!H274/W$2</f>
        <v>0</v>
      </c>
      <c r="I274" s="186">
        <f>Потребность!I274/X$2</f>
        <v>0</v>
      </c>
      <c r="J274" s="186">
        <f>Потребность!J274/Y$2</f>
        <v>0</v>
      </c>
      <c r="K274" s="191">
        <f>Потребность!K274</f>
        <v>1</v>
      </c>
      <c r="L274" s="30">
        <f t="shared" si="100"/>
        <v>27000</v>
      </c>
      <c r="M274" s="30">
        <v>27000</v>
      </c>
      <c r="N274" s="30">
        <v>27000</v>
      </c>
      <c r="O274" s="30"/>
      <c r="P274" s="30">
        <f t="shared" si="101"/>
        <v>0</v>
      </c>
      <c r="Q274" s="273">
        <v>138</v>
      </c>
      <c r="R274" s="31">
        <f t="shared" si="110"/>
        <v>0</v>
      </c>
      <c r="S274" s="32">
        <f t="shared" si="102"/>
        <v>0</v>
      </c>
      <c r="T274" s="32">
        <f t="shared" si="103"/>
        <v>0</v>
      </c>
      <c r="U274" s="32">
        <f t="shared" si="104"/>
        <v>0</v>
      </c>
      <c r="V274" s="32">
        <f t="shared" si="105"/>
        <v>0</v>
      </c>
      <c r="W274" s="32">
        <f t="shared" si="106"/>
        <v>0</v>
      </c>
      <c r="X274" s="32">
        <f t="shared" si="107"/>
        <v>0</v>
      </c>
      <c r="Y274" s="32">
        <f t="shared" si="108"/>
        <v>0</v>
      </c>
      <c r="Z274" s="32">
        <f>Потребность!D274+Потребность!E274+Потребность!F274+Потребность!G274+Потребность!H274+Потребность!I274+Потребность!J274</f>
        <v>0</v>
      </c>
      <c r="AA274" s="32">
        <f t="shared" si="109"/>
        <v>0</v>
      </c>
      <c r="AB274" s="259"/>
    </row>
    <row r="275" spans="1:28" s="33" customFormat="1" ht="24.75" hidden="1" customHeight="1" outlineLevel="3" x14ac:dyDescent="0.35">
      <c r="A275" s="27" t="s">
        <v>306</v>
      </c>
      <c r="B275" s="28" t="s">
        <v>11</v>
      </c>
      <c r="C275" s="30"/>
      <c r="D275" s="186">
        <f>Потребность!D275/S$2</f>
        <v>0</v>
      </c>
      <c r="E275" s="186">
        <f>Потребность!E275/T$2</f>
        <v>0</v>
      </c>
      <c r="F275" s="186">
        <f>Потребность!F275/U$2</f>
        <v>0</v>
      </c>
      <c r="G275" s="186">
        <f>Потребность!G275/V$2</f>
        <v>0</v>
      </c>
      <c r="H275" s="186">
        <f>Потребность!H275/W$2</f>
        <v>0</v>
      </c>
      <c r="I275" s="186">
        <f>Потребность!I275/X$2</f>
        <v>0</v>
      </c>
      <c r="J275" s="186">
        <f>Потребность!J275/Y$2</f>
        <v>0</v>
      </c>
      <c r="K275" s="191">
        <f>Потребность!K275</f>
        <v>1</v>
      </c>
      <c r="L275" s="30">
        <f t="shared" si="100"/>
        <v>865.66666666666663</v>
      </c>
      <c r="M275" s="30">
        <v>999</v>
      </c>
      <c r="N275" s="30">
        <v>999</v>
      </c>
      <c r="O275" s="30">
        <v>599</v>
      </c>
      <c r="P275" s="30">
        <f t="shared" si="101"/>
        <v>0</v>
      </c>
      <c r="Q275" s="273">
        <v>195</v>
      </c>
      <c r="R275" s="31">
        <f t="shared" si="110"/>
        <v>0</v>
      </c>
      <c r="S275" s="32">
        <f t="shared" si="102"/>
        <v>0</v>
      </c>
      <c r="T275" s="32">
        <f t="shared" si="103"/>
        <v>0</v>
      </c>
      <c r="U275" s="32">
        <f t="shared" si="104"/>
        <v>0</v>
      </c>
      <c r="V275" s="32">
        <f t="shared" si="105"/>
        <v>0</v>
      </c>
      <c r="W275" s="32">
        <f t="shared" si="106"/>
        <v>0</v>
      </c>
      <c r="X275" s="32">
        <f t="shared" si="107"/>
        <v>0</v>
      </c>
      <c r="Y275" s="32">
        <f t="shared" si="108"/>
        <v>0</v>
      </c>
      <c r="Z275" s="32">
        <f>Потребность!D275+Потребность!E275+Потребность!F275+Потребность!G275+Потребность!H275+Потребность!I275+Потребность!J275</f>
        <v>0</v>
      </c>
      <c r="AA275" s="32">
        <f t="shared" si="109"/>
        <v>0</v>
      </c>
      <c r="AB275" s="259"/>
    </row>
    <row r="276" spans="1:28" s="33" customFormat="1" ht="24.75" hidden="1" customHeight="1" outlineLevel="3" x14ac:dyDescent="0.35">
      <c r="A276" s="27" t="s">
        <v>307</v>
      </c>
      <c r="B276" s="28" t="s">
        <v>11</v>
      </c>
      <c r="C276" s="30"/>
      <c r="D276" s="186">
        <f>Потребность!D276/S$2</f>
        <v>0</v>
      </c>
      <c r="E276" s="186">
        <f>Потребность!E276/T$2</f>
        <v>0</v>
      </c>
      <c r="F276" s="186">
        <f>Потребность!F276/U$2</f>
        <v>0</v>
      </c>
      <c r="G276" s="186">
        <f>Потребность!G276/V$2</f>
        <v>0</v>
      </c>
      <c r="H276" s="186">
        <f>Потребность!H276/W$2</f>
        <v>0</v>
      </c>
      <c r="I276" s="186">
        <f>Потребность!I276/X$2</f>
        <v>0</v>
      </c>
      <c r="J276" s="186">
        <f>Потребность!J276/Y$2</f>
        <v>0</v>
      </c>
      <c r="K276" s="191">
        <f>Потребность!K276</f>
        <v>1</v>
      </c>
      <c r="L276" s="30">
        <f t="shared" si="100"/>
        <v>17725</v>
      </c>
      <c r="M276" s="30">
        <v>13967</v>
      </c>
      <c r="N276" s="30">
        <v>20768</v>
      </c>
      <c r="O276" s="30">
        <v>18440</v>
      </c>
      <c r="P276" s="30">
        <f t="shared" si="101"/>
        <v>0</v>
      </c>
      <c r="Q276" s="273">
        <v>194</v>
      </c>
      <c r="R276" s="31">
        <f t="shared" si="110"/>
        <v>0</v>
      </c>
      <c r="S276" s="32">
        <f t="shared" si="102"/>
        <v>0</v>
      </c>
      <c r="T276" s="32">
        <f t="shared" si="103"/>
        <v>0</v>
      </c>
      <c r="U276" s="32">
        <f t="shared" si="104"/>
        <v>0</v>
      </c>
      <c r="V276" s="32">
        <f t="shared" si="105"/>
        <v>0</v>
      </c>
      <c r="W276" s="32">
        <f t="shared" si="106"/>
        <v>0</v>
      </c>
      <c r="X276" s="32">
        <f t="shared" si="107"/>
        <v>0</v>
      </c>
      <c r="Y276" s="32">
        <f t="shared" si="108"/>
        <v>0</v>
      </c>
      <c r="Z276" s="32">
        <f>Потребность!D276+Потребность!E276+Потребность!F276+Потребность!G276+Потребность!H276+Потребность!I276+Потребность!J276</f>
        <v>0</v>
      </c>
      <c r="AA276" s="32">
        <f t="shared" si="109"/>
        <v>0</v>
      </c>
      <c r="AB276" s="259"/>
    </row>
    <row r="277" spans="1:28" s="33" customFormat="1" ht="24.75" hidden="1" customHeight="1" outlineLevel="3" x14ac:dyDescent="0.35">
      <c r="A277" s="27" t="s">
        <v>308</v>
      </c>
      <c r="B277" s="28" t="s">
        <v>11</v>
      </c>
      <c r="C277" s="30"/>
      <c r="D277" s="186">
        <f>Потребность!D277/S$2</f>
        <v>0</v>
      </c>
      <c r="E277" s="186">
        <f>Потребность!E277/T$2</f>
        <v>0</v>
      </c>
      <c r="F277" s="186">
        <f>Потребность!F277/U$2</f>
        <v>0</v>
      </c>
      <c r="G277" s="186">
        <f>Потребность!G277/V$2</f>
        <v>0</v>
      </c>
      <c r="H277" s="186">
        <f>Потребность!H277/W$2</f>
        <v>0</v>
      </c>
      <c r="I277" s="186">
        <f>Потребность!I277/X$2</f>
        <v>0</v>
      </c>
      <c r="J277" s="186">
        <f>Потребность!J277/Y$2</f>
        <v>0</v>
      </c>
      <c r="K277" s="191">
        <f>Потребность!K277</f>
        <v>1</v>
      </c>
      <c r="L277" s="30">
        <f t="shared" si="100"/>
        <v>10481.666666666666</v>
      </c>
      <c r="M277" s="30">
        <v>10900</v>
      </c>
      <c r="N277" s="30">
        <v>10945</v>
      </c>
      <c r="O277" s="30">
        <v>9600</v>
      </c>
      <c r="P277" s="30">
        <f t="shared" si="101"/>
        <v>0</v>
      </c>
      <c r="Q277" s="273">
        <v>120</v>
      </c>
      <c r="R277" s="31">
        <f t="shared" si="110"/>
        <v>0</v>
      </c>
      <c r="S277" s="32">
        <f t="shared" si="102"/>
        <v>0</v>
      </c>
      <c r="T277" s="32">
        <f t="shared" si="103"/>
        <v>0</v>
      </c>
      <c r="U277" s="32">
        <f t="shared" si="104"/>
        <v>0</v>
      </c>
      <c r="V277" s="32">
        <f t="shared" si="105"/>
        <v>0</v>
      </c>
      <c r="W277" s="32">
        <f t="shared" si="106"/>
        <v>0</v>
      </c>
      <c r="X277" s="32">
        <f t="shared" si="107"/>
        <v>0</v>
      </c>
      <c r="Y277" s="32">
        <f t="shared" si="108"/>
        <v>0</v>
      </c>
      <c r="Z277" s="32">
        <f>Потребность!D277+Потребность!E277+Потребность!F277+Потребность!G277+Потребность!H277+Потребность!I277+Потребность!J277</f>
        <v>0</v>
      </c>
      <c r="AA277" s="32">
        <f t="shared" si="109"/>
        <v>0</v>
      </c>
      <c r="AB277" s="259"/>
    </row>
    <row r="278" spans="1:28" s="33" customFormat="1" ht="24.75" hidden="1" customHeight="1" outlineLevel="3" x14ac:dyDescent="0.35">
      <c r="A278" s="27" t="s">
        <v>309</v>
      </c>
      <c r="B278" s="28" t="s">
        <v>11</v>
      </c>
      <c r="C278" s="30">
        <v>10</v>
      </c>
      <c r="D278" s="186">
        <f>Потребность!D278/S$2</f>
        <v>7.097165107177623E-7</v>
      </c>
      <c r="E278" s="186">
        <f>Потребность!E278/T$2</f>
        <v>1.0060541310541311E-6</v>
      </c>
      <c r="F278" s="186">
        <f>Потребность!F278/U$2</f>
        <v>1.005479184427394E-6</v>
      </c>
      <c r="G278" s="186">
        <f>Потребность!G278/V$2</f>
        <v>2.4154137137084662E-7</v>
      </c>
      <c r="H278" s="186">
        <f>Потребность!H278/W$2</f>
        <v>7.9040851251595048E-7</v>
      </c>
      <c r="I278" s="186">
        <f>Потребность!I278/X$2</f>
        <v>2.8331255935422603E-6</v>
      </c>
      <c r="J278" s="186">
        <f>Потребность!J278/Y$2</f>
        <v>0.23744999999999999</v>
      </c>
      <c r="K278" s="191">
        <f>Потребность!K278</f>
        <v>1</v>
      </c>
      <c r="L278" s="30">
        <f t="shared" si="100"/>
        <v>6227.0800000000008</v>
      </c>
      <c r="M278" s="30">
        <v>5478.37</v>
      </c>
      <c r="N278" s="30">
        <v>6519.26</v>
      </c>
      <c r="O278" s="30">
        <v>6683.61</v>
      </c>
      <c r="P278" s="30">
        <f t="shared" si="101"/>
        <v>63749.461159574588</v>
      </c>
      <c r="Q278" s="273">
        <v>174</v>
      </c>
      <c r="R278" s="31">
        <f t="shared" si="110"/>
        <v>1478.6611595745719</v>
      </c>
      <c r="S278" s="32">
        <f t="shared" si="102"/>
        <v>4.419461489560364E-3</v>
      </c>
      <c r="T278" s="32">
        <f t="shared" si="103"/>
        <v>6.2647795584045594E-3</v>
      </c>
      <c r="U278" s="32">
        <f t="shared" si="104"/>
        <v>6.2611993197641373E-3</v>
      </c>
      <c r="V278" s="32">
        <f t="shared" si="105"/>
        <v>1.5040974428359717E-3</v>
      </c>
      <c r="W278" s="32">
        <f t="shared" si="106"/>
        <v>4.9219370401178252E-3</v>
      </c>
      <c r="X278" s="32">
        <f t="shared" si="107"/>
        <v>1.7642099721035139E-2</v>
      </c>
      <c r="Y278" s="32">
        <f t="shared" si="108"/>
        <v>1478.6201460000002</v>
      </c>
      <c r="Z278" s="32">
        <f>Потребность!D278+Потребность!E278+Потребность!F278+Потребность!G278+Потребность!H278+Потребность!I278+Потребность!J278</f>
        <v>4.9999999999999991</v>
      </c>
      <c r="AA278" s="32">
        <f t="shared" si="109"/>
        <v>31135.4</v>
      </c>
      <c r="AB278" s="259"/>
    </row>
    <row r="279" spans="1:28" s="171" customFormat="1" ht="24.75" customHeight="1" outlineLevel="2" collapsed="1" x14ac:dyDescent="0.35">
      <c r="A279" s="169" t="s">
        <v>58</v>
      </c>
      <c r="B279" s="34" t="s">
        <v>3</v>
      </c>
      <c r="C279" s="34" t="s">
        <v>3</v>
      </c>
      <c r="D279" s="34" t="s">
        <v>3</v>
      </c>
      <c r="E279" s="34" t="s">
        <v>3</v>
      </c>
      <c r="F279" s="34" t="s">
        <v>3</v>
      </c>
      <c r="G279" s="34" t="s">
        <v>3</v>
      </c>
      <c r="H279" s="34" t="s">
        <v>3</v>
      </c>
      <c r="I279" s="34" t="s">
        <v>3</v>
      </c>
      <c r="J279" s="34" t="s">
        <v>3</v>
      </c>
      <c r="K279" s="34" t="s">
        <v>3</v>
      </c>
      <c r="L279" s="34" t="s">
        <v>3</v>
      </c>
      <c r="M279" s="34" t="s">
        <v>3</v>
      </c>
      <c r="N279" s="34" t="s">
        <v>3</v>
      </c>
      <c r="O279" s="34" t="s">
        <v>3</v>
      </c>
      <c r="P279" s="34" t="s">
        <v>3</v>
      </c>
      <c r="Q279" s="34" t="s">
        <v>3</v>
      </c>
      <c r="R279" s="31">
        <f t="shared" si="110"/>
        <v>8793.6592175466576</v>
      </c>
      <c r="S279" s="31">
        <f>SUM(S280:S284)</f>
        <v>1.4730052777612225E-3</v>
      </c>
      <c r="T279" s="31">
        <f t="shared" ref="T279:AA279" si="111">SUM(T280:T284)</f>
        <v>5.5515986071541625E-3</v>
      </c>
      <c r="U279" s="31">
        <f t="shared" si="111"/>
        <v>0</v>
      </c>
      <c r="V279" s="31">
        <f t="shared" si="111"/>
        <v>0</v>
      </c>
      <c r="W279" s="31">
        <f t="shared" si="111"/>
        <v>8.3106994780548506E-4</v>
      </c>
      <c r="X279" s="31">
        <f t="shared" si="111"/>
        <v>2.8028539490345047E-2</v>
      </c>
      <c r="Y279" s="31">
        <f t="shared" si="111"/>
        <v>8793.6233333333348</v>
      </c>
      <c r="Z279" s="31">
        <f t="shared" si="111"/>
        <v>159</v>
      </c>
      <c r="AA279" s="31">
        <f t="shared" si="111"/>
        <v>20117.376666666667</v>
      </c>
      <c r="AB279" s="259"/>
    </row>
    <row r="280" spans="1:28" s="33" customFormat="1" ht="24.75" hidden="1" customHeight="1" outlineLevel="3" x14ac:dyDescent="0.35">
      <c r="A280" s="27" t="s">
        <v>340</v>
      </c>
      <c r="B280" s="28" t="s">
        <v>11</v>
      </c>
      <c r="C280" s="30"/>
      <c r="D280" s="186">
        <f>Потребность!D280/S$2</f>
        <v>0</v>
      </c>
      <c r="E280" s="186">
        <f>Потребность!E280/T$2</f>
        <v>0</v>
      </c>
      <c r="F280" s="186">
        <f>Потребность!F280/U$2</f>
        <v>0</v>
      </c>
      <c r="G280" s="186">
        <f>Потребность!G280/V$2</f>
        <v>0</v>
      </c>
      <c r="H280" s="186">
        <f>Потребность!H280/W$2</f>
        <v>0</v>
      </c>
      <c r="I280" s="186">
        <f>Потребность!I280/X$2</f>
        <v>2.9677113010446343E-4</v>
      </c>
      <c r="J280" s="186">
        <f>Потребность!J280/Y$2</f>
        <v>0</v>
      </c>
      <c r="K280" s="191">
        <f>Потребность!K280</f>
        <v>1</v>
      </c>
      <c r="L280" s="30">
        <v>24.69</v>
      </c>
      <c r="M280" s="275">
        <v>24.69</v>
      </c>
      <c r="N280" s="275"/>
      <c r="O280" s="275"/>
      <c r="P280" s="30">
        <f>(SUM(C280:J280))*L280</f>
        <v>7.327279202279202E-3</v>
      </c>
      <c r="Q280" s="273">
        <v>315</v>
      </c>
      <c r="R280" s="31">
        <f t="shared" si="110"/>
        <v>7.327279202279202E-3</v>
      </c>
      <c r="S280" s="32">
        <f t="shared" ref="S280:Y284" si="112">D280*$L280/$K280</f>
        <v>0</v>
      </c>
      <c r="T280" s="32">
        <f t="shared" si="112"/>
        <v>0</v>
      </c>
      <c r="U280" s="32">
        <f t="shared" si="112"/>
        <v>0</v>
      </c>
      <c r="V280" s="32">
        <f t="shared" si="112"/>
        <v>0</v>
      </c>
      <c r="W280" s="32">
        <f t="shared" si="112"/>
        <v>0</v>
      </c>
      <c r="X280" s="32">
        <f t="shared" si="112"/>
        <v>7.327279202279202E-3</v>
      </c>
      <c r="Y280" s="32">
        <f t="shared" si="112"/>
        <v>0</v>
      </c>
      <c r="Z280" s="32">
        <f>Потребность!D280+Потребность!E280+Потребность!F280+Потребность!G280+Потребность!H280+Потребность!I280+Потребность!J280</f>
        <v>100</v>
      </c>
      <c r="AA280" s="32">
        <f>$S$2*S280+$T$2*T280+$U$2*U280+$V$2*V280+$W$2*W280+$X$2*X280+$Y$2*Y280</f>
        <v>2469</v>
      </c>
      <c r="AB280" s="259"/>
    </row>
    <row r="281" spans="1:28" s="33" customFormat="1" ht="24.75" hidden="1" customHeight="1" outlineLevel="3" x14ac:dyDescent="0.35">
      <c r="A281" s="27" t="s">
        <v>341</v>
      </c>
      <c r="B281" s="28" t="s">
        <v>21</v>
      </c>
      <c r="C281" s="30"/>
      <c r="D281" s="186">
        <f>Потребность!D281/S$2</f>
        <v>0</v>
      </c>
      <c r="E281" s="186">
        <f>Потребность!E281/T$2</f>
        <v>0</v>
      </c>
      <c r="F281" s="186">
        <f>Потребность!F281/U$2</f>
        <v>0</v>
      </c>
      <c r="G281" s="186">
        <f>Потребность!G281/V$2</f>
        <v>0</v>
      </c>
      <c r="H281" s="186">
        <f>Потребность!H281/W$2</f>
        <v>0</v>
      </c>
      <c r="I281" s="186">
        <f>Потребность!I281/X$2</f>
        <v>1.7806267806267805E-5</v>
      </c>
      <c r="J281" s="186">
        <f>Потребность!J281/Y$2</f>
        <v>0</v>
      </c>
      <c r="K281" s="191">
        <f>Потребность!K281</f>
        <v>1</v>
      </c>
      <c r="L281" s="30">
        <f>AVERAGE(M281:O281)</f>
        <v>258.04333333333329</v>
      </c>
      <c r="M281" s="30">
        <v>228.23</v>
      </c>
      <c r="N281" s="30">
        <v>274.31</v>
      </c>
      <c r="O281" s="30">
        <v>271.58999999999997</v>
      </c>
      <c r="P281" s="30">
        <f>(SUM(C281:J281))*L281</f>
        <v>4.5947886989553648E-3</v>
      </c>
      <c r="Q281" s="273">
        <v>316</v>
      </c>
      <c r="R281" s="31">
        <f t="shared" si="110"/>
        <v>4.5947886989553648E-3</v>
      </c>
      <c r="S281" s="32">
        <f t="shared" si="112"/>
        <v>0</v>
      </c>
      <c r="T281" s="32">
        <f t="shared" si="112"/>
        <v>0</v>
      </c>
      <c r="U281" s="32">
        <f t="shared" si="112"/>
        <v>0</v>
      </c>
      <c r="V281" s="32">
        <f t="shared" si="112"/>
        <v>0</v>
      </c>
      <c r="W281" s="32">
        <f t="shared" si="112"/>
        <v>0</v>
      </c>
      <c r="X281" s="32">
        <f t="shared" si="112"/>
        <v>4.5947886989553648E-3</v>
      </c>
      <c r="Y281" s="32">
        <f t="shared" si="112"/>
        <v>0</v>
      </c>
      <c r="Z281" s="32">
        <f>Потребность!D281+Потребность!E281+Потребность!F281+Потребность!G281+Потребность!H281+Потребность!I281+Потребность!J281</f>
        <v>6</v>
      </c>
      <c r="AA281" s="32">
        <f>$S$2*S281+$T$2*T281+$U$2*U281+$V$2*V281+$W$2*W281+$X$2*X281+$Y$2*Y281</f>
        <v>1548.2599999999998</v>
      </c>
      <c r="AB281" s="259"/>
    </row>
    <row r="282" spans="1:28" s="33" customFormat="1" ht="24.75" hidden="1" customHeight="1" outlineLevel="3" x14ac:dyDescent="0.35">
      <c r="A282" s="27" t="s">
        <v>342</v>
      </c>
      <c r="B282" s="28" t="s">
        <v>198</v>
      </c>
      <c r="C282" s="30"/>
      <c r="D282" s="186">
        <f>Потребность!D282/S$2</f>
        <v>0</v>
      </c>
      <c r="E282" s="186">
        <f>Потребность!E282/T$2</f>
        <v>0</v>
      </c>
      <c r="F282" s="186">
        <f>Потребность!F282/U$2</f>
        <v>0</v>
      </c>
      <c r="G282" s="186">
        <f>Потребность!G282/V$2</f>
        <v>0</v>
      </c>
      <c r="H282" s="186">
        <f>Потребность!H282/W$2</f>
        <v>0</v>
      </c>
      <c r="I282" s="186">
        <f>Потребность!I282/X$2</f>
        <v>1.4838556505223173E-5</v>
      </c>
      <c r="J282" s="186">
        <f>Потребность!J282/Y$2</f>
        <v>8</v>
      </c>
      <c r="K282" s="191">
        <f>Потребность!K282</f>
        <v>1</v>
      </c>
      <c r="L282" s="30">
        <f>AVERAGE(M282:O282)</f>
        <v>1026.1300000000001</v>
      </c>
      <c r="M282" s="30">
        <v>907.57</v>
      </c>
      <c r="N282" s="30">
        <v>1090.81</v>
      </c>
      <c r="O282" s="30">
        <v>1080.01</v>
      </c>
      <c r="P282" s="30">
        <f>(SUM(C282:J282))*L282</f>
        <v>8209.0552262879864</v>
      </c>
      <c r="Q282" s="273">
        <v>286</v>
      </c>
      <c r="R282" s="31">
        <f t="shared" si="110"/>
        <v>8209.0552262879883</v>
      </c>
      <c r="S282" s="32">
        <f t="shared" si="112"/>
        <v>0</v>
      </c>
      <c r="T282" s="32">
        <f t="shared" si="112"/>
        <v>0</v>
      </c>
      <c r="U282" s="32">
        <f t="shared" si="112"/>
        <v>0</v>
      </c>
      <c r="V282" s="32">
        <f t="shared" si="112"/>
        <v>0</v>
      </c>
      <c r="W282" s="32">
        <f t="shared" si="112"/>
        <v>0</v>
      </c>
      <c r="X282" s="32">
        <f t="shared" si="112"/>
        <v>1.5226287986704655E-2</v>
      </c>
      <c r="Y282" s="32">
        <f t="shared" si="112"/>
        <v>8209.0400000000009</v>
      </c>
      <c r="Z282" s="32">
        <f>Потребность!D282+Потребность!E282+Потребность!F282+Потребность!G282+Потребность!H282+Потребность!I282+Потребность!J282</f>
        <v>13</v>
      </c>
      <c r="AA282" s="32">
        <f>$S$2*S282+$T$2*T282+$U$2*U282+$V$2*V282+$W$2*W282+$X$2*X282+$Y$2*Y282</f>
        <v>13339.690000000002</v>
      </c>
      <c r="AB282" s="259"/>
    </row>
    <row r="283" spans="1:28" s="33" customFormat="1" ht="24.75" hidden="1" customHeight="1" outlineLevel="3" x14ac:dyDescent="0.35">
      <c r="A283" s="27" t="s">
        <v>343</v>
      </c>
      <c r="B283" s="28" t="s">
        <v>11</v>
      </c>
      <c r="C283" s="30"/>
      <c r="D283" s="186">
        <f>Потребность!D283/S$2</f>
        <v>3.9732204938713073E-5</v>
      </c>
      <c r="E283" s="186">
        <f>Потребность!E283/T$2</f>
        <v>0</v>
      </c>
      <c r="F283" s="186">
        <f>Потребность!F283/U$2</f>
        <v>0</v>
      </c>
      <c r="G283" s="186">
        <f>Потребность!G283/V$2</f>
        <v>0</v>
      </c>
      <c r="H283" s="186">
        <f>Потребность!H283/W$2</f>
        <v>5.9628158801712522E-6</v>
      </c>
      <c r="I283" s="186">
        <f>Потребность!I283/X$2</f>
        <v>2.3741690408357073E-5</v>
      </c>
      <c r="J283" s="186">
        <f>Потребность!J283/Y$2</f>
        <v>0</v>
      </c>
      <c r="K283" s="191">
        <f>Потребность!K283</f>
        <v>1</v>
      </c>
      <c r="L283" s="30">
        <f>AVERAGE(M283:O283)</f>
        <v>37.073333333333331</v>
      </c>
      <c r="M283" s="30">
        <v>32.79</v>
      </c>
      <c r="N283" s="30">
        <v>39.409999999999997</v>
      </c>
      <c r="O283" s="30">
        <v>39.020000000000003</v>
      </c>
      <c r="P283" s="30">
        <f>(SUM(C283:J283))*L283</f>
        <v>2.5742503408979294E-3</v>
      </c>
      <c r="Q283" s="273">
        <v>315</v>
      </c>
      <c r="R283" s="31">
        <f t="shared" si="110"/>
        <v>2.5742503408979294E-3</v>
      </c>
      <c r="S283" s="32">
        <f t="shared" si="112"/>
        <v>1.4730052777612225E-3</v>
      </c>
      <c r="T283" s="32">
        <f t="shared" si="112"/>
        <v>0</v>
      </c>
      <c r="U283" s="32">
        <f t="shared" si="112"/>
        <v>0</v>
      </c>
      <c r="V283" s="32">
        <f t="shared" si="112"/>
        <v>0</v>
      </c>
      <c r="W283" s="32">
        <f t="shared" si="112"/>
        <v>2.210614607308822E-4</v>
      </c>
      <c r="X283" s="32">
        <f t="shared" si="112"/>
        <v>8.8018360240582454E-4</v>
      </c>
      <c r="Y283" s="32">
        <f t="shared" si="112"/>
        <v>0</v>
      </c>
      <c r="Z283" s="32">
        <f>Потребность!D283+Потребность!E283+Потребность!F283+Потребность!G283+Потребность!H283+Потребность!I283+Потребность!J283</f>
        <v>24</v>
      </c>
      <c r="AA283" s="32">
        <f>$S$2*S283+$T$2*T283+$U$2*U283+$V$2*V283+$W$2*W283+$X$2*X283+$Y$2*Y283</f>
        <v>889.76</v>
      </c>
      <c r="AB283" s="259"/>
    </row>
    <row r="284" spans="1:28" s="33" customFormat="1" ht="24.75" hidden="1" customHeight="1" outlineLevel="3" x14ac:dyDescent="0.35">
      <c r="A284" s="27" t="s">
        <v>529</v>
      </c>
      <c r="B284" s="28" t="s">
        <v>11</v>
      </c>
      <c r="C284" s="30"/>
      <c r="D284" s="186">
        <f>Потребность!D284/S$2</f>
        <v>0</v>
      </c>
      <c r="E284" s="186">
        <f>Потребность!E284/T$2</f>
        <v>4.7483380816714147E-5</v>
      </c>
      <c r="F284" s="186">
        <f>Потребность!F284/U$2</f>
        <v>0</v>
      </c>
      <c r="G284" s="186">
        <f>Потребность!G284/V$2</f>
        <v>0</v>
      </c>
      <c r="H284" s="186">
        <f>Потребность!H284/W$2</f>
        <v>5.2174638951498457E-6</v>
      </c>
      <c r="I284" s="186">
        <f>Потребность!I284/X$2</f>
        <v>0</v>
      </c>
      <c r="J284" s="186">
        <f>Потребность!J284/Y$2</f>
        <v>5</v>
      </c>
      <c r="K284" s="191">
        <f>Потребность!K284</f>
        <v>1</v>
      </c>
      <c r="L284" s="30">
        <f>AVERAGE(M284:O284)</f>
        <v>116.91666666666667</v>
      </c>
      <c r="M284" s="30">
        <v>115</v>
      </c>
      <c r="N284" s="30">
        <v>103.5</v>
      </c>
      <c r="O284" s="30">
        <v>132.25</v>
      </c>
      <c r="P284" s="30">
        <f>(SUM(C284:J284))*L284</f>
        <v>584.58949494042758</v>
      </c>
      <c r="Q284" s="273">
        <v>233</v>
      </c>
      <c r="R284" s="31">
        <f t="shared" si="110"/>
        <v>584.58949494042758</v>
      </c>
      <c r="S284" s="32">
        <f t="shared" si="112"/>
        <v>0</v>
      </c>
      <c r="T284" s="32">
        <f t="shared" si="112"/>
        <v>5.5515986071541625E-3</v>
      </c>
      <c r="U284" s="32">
        <f t="shared" si="112"/>
        <v>0</v>
      </c>
      <c r="V284" s="32">
        <f t="shared" si="112"/>
        <v>0</v>
      </c>
      <c r="W284" s="32">
        <f t="shared" si="112"/>
        <v>6.1000848707460286E-4</v>
      </c>
      <c r="X284" s="32">
        <f t="shared" si="112"/>
        <v>0</v>
      </c>
      <c r="Y284" s="32">
        <f t="shared" si="112"/>
        <v>584.58333333333337</v>
      </c>
      <c r="Z284" s="32">
        <f>Потребность!D284+Потребность!E284+Потребность!F284+Потребность!G284+Потребность!H284+Потребность!I284+Потребность!J284</f>
        <v>16</v>
      </c>
      <c r="AA284" s="32">
        <f>$S$2*S284+$T$2*T284+$U$2*U284+$V$2*V284+$W$2*W284+$X$2*X284+$Y$2*Y284</f>
        <v>1870.666666666667</v>
      </c>
      <c r="AB284" s="259"/>
    </row>
    <row r="285" spans="1:28" s="171" customFormat="1" ht="24.75" customHeight="1" outlineLevel="2" collapsed="1" x14ac:dyDescent="0.35">
      <c r="A285" s="169" t="s">
        <v>55</v>
      </c>
      <c r="B285" s="34" t="s">
        <v>3</v>
      </c>
      <c r="C285" s="34" t="s">
        <v>3</v>
      </c>
      <c r="D285" s="34" t="s">
        <v>3</v>
      </c>
      <c r="E285" s="34" t="s">
        <v>3</v>
      </c>
      <c r="F285" s="34" t="s">
        <v>3</v>
      </c>
      <c r="G285" s="34" t="s">
        <v>3</v>
      </c>
      <c r="H285" s="34" t="s">
        <v>3</v>
      </c>
      <c r="I285" s="34" t="s">
        <v>3</v>
      </c>
      <c r="J285" s="34" t="s">
        <v>3</v>
      </c>
      <c r="K285" s="34" t="s">
        <v>3</v>
      </c>
      <c r="L285" s="34" t="s">
        <v>3</v>
      </c>
      <c r="M285" s="34" t="s">
        <v>3</v>
      </c>
      <c r="N285" s="34" t="s">
        <v>3</v>
      </c>
      <c r="O285" s="34" t="s">
        <v>3</v>
      </c>
      <c r="P285" s="34" t="s">
        <v>3</v>
      </c>
      <c r="Q285" s="34" t="s">
        <v>3</v>
      </c>
      <c r="R285" s="31">
        <f t="shared" si="110"/>
        <v>16410.344798778649</v>
      </c>
      <c r="S285" s="31">
        <f>SUM(S286:S296)</f>
        <v>4.9047671536510573E-2</v>
      </c>
      <c r="T285" s="31">
        <f t="shared" ref="T285:AA285" si="113">SUM(T286:T296)</f>
        <v>6.9527215194681857E-2</v>
      </c>
      <c r="U285" s="31">
        <f t="shared" si="113"/>
        <v>6.9487481310978483E-2</v>
      </c>
      <c r="V285" s="31">
        <f t="shared" si="113"/>
        <v>1.6692639478676156E-2</v>
      </c>
      <c r="W285" s="31">
        <f t="shared" si="113"/>
        <v>5.4624200671810584E-2</v>
      </c>
      <c r="X285" s="31">
        <f t="shared" si="113"/>
        <v>0.19579397045900598</v>
      </c>
      <c r="Y285" s="31">
        <f t="shared" si="113"/>
        <v>16409.889625599997</v>
      </c>
      <c r="Z285" s="31">
        <f t="shared" si="113"/>
        <v>122</v>
      </c>
      <c r="AA285" s="31">
        <f t="shared" si="113"/>
        <v>345544.10666666663</v>
      </c>
      <c r="AB285" s="259"/>
    </row>
    <row r="286" spans="1:28" s="33" customFormat="1" ht="24.75" hidden="1" customHeight="1" outlineLevel="3" x14ac:dyDescent="0.35">
      <c r="A286" s="27" t="s">
        <v>344</v>
      </c>
      <c r="B286" s="28" t="s">
        <v>345</v>
      </c>
      <c r="C286" s="30">
        <v>45</v>
      </c>
      <c r="D286" s="186">
        <f>Потребность!D286/S$2</f>
        <v>6.3874485964598607E-6</v>
      </c>
      <c r="E286" s="186">
        <f>Потребность!E286/T$2</f>
        <v>9.05448717948718E-6</v>
      </c>
      <c r="F286" s="186">
        <f>Потребность!F286/U$2</f>
        <v>9.0493126598465461E-6</v>
      </c>
      <c r="G286" s="186">
        <f>Потребность!G286/V$2</f>
        <v>2.17387234233762E-6</v>
      </c>
      <c r="H286" s="186">
        <f>Потребность!H286/W$2</f>
        <v>7.1136766126435549E-6</v>
      </c>
      <c r="I286" s="186">
        <f>Потребность!I286/X$2</f>
        <v>2.5498130341880341E-5</v>
      </c>
      <c r="J286" s="186">
        <f>Потребность!J286/Y$2</f>
        <v>2.1370499999999999</v>
      </c>
      <c r="K286" s="191">
        <f>Потребность!K286</f>
        <v>1</v>
      </c>
      <c r="L286" s="30">
        <v>494</v>
      </c>
      <c r="M286" s="275">
        <v>494</v>
      </c>
      <c r="N286" s="275"/>
      <c r="O286" s="275"/>
      <c r="P286" s="30">
        <f t="shared" ref="P286:P296" si="114">(SUM(C286:J286))*L286</f>
        <v>23285.731982802296</v>
      </c>
      <c r="Q286" s="273">
        <v>270</v>
      </c>
      <c r="R286" s="31">
        <f t="shared" si="110"/>
        <v>1055.7319828023001</v>
      </c>
      <c r="S286" s="32">
        <f t="shared" ref="S286:S296" si="115">D286*$L286/$K286</f>
        <v>3.1553996066511713E-3</v>
      </c>
      <c r="T286" s="32">
        <f t="shared" ref="T286:T296" si="116">E286*$L286/$K286</f>
        <v>4.4729166666666667E-3</v>
      </c>
      <c r="U286" s="32">
        <f t="shared" ref="U286:U296" si="117">F286*$L286/$K286</f>
        <v>4.470360453964194E-3</v>
      </c>
      <c r="V286" s="32">
        <f t="shared" ref="V286:V296" si="118">G286*$L286/$K286</f>
        <v>1.0738929371147843E-3</v>
      </c>
      <c r="W286" s="32">
        <f t="shared" ref="W286:W296" si="119">H286*$L286/$K286</f>
        <v>3.514156246645916E-3</v>
      </c>
      <c r="X286" s="32">
        <f t="shared" ref="X286:X296" si="120">I286*$L286/$K286</f>
        <v>1.2596076388888888E-2</v>
      </c>
      <c r="Y286" s="32">
        <f t="shared" ref="Y286:Y296" si="121">J286*$L286/$K286</f>
        <v>1055.7027</v>
      </c>
      <c r="Z286" s="32">
        <f>Потребность!D286+Потребность!E286+Потребность!F286+Потребность!G286+Потребность!H286+Потребность!I286+Потребность!J286</f>
        <v>45</v>
      </c>
      <c r="AA286" s="32">
        <f t="shared" ref="AA286:AA296" si="122">$S$2*S286+$T$2*T286+$U$2*U286+$V$2*V286+$W$2*W286+$X$2*X286+$Y$2*Y286</f>
        <v>22230</v>
      </c>
      <c r="AB286" s="259"/>
    </row>
    <row r="287" spans="1:28" s="33" customFormat="1" ht="24.75" hidden="1" customHeight="1" outlineLevel="3" x14ac:dyDescent="0.35">
      <c r="A287" s="27" t="s">
        <v>346</v>
      </c>
      <c r="B287" s="28" t="s">
        <v>11</v>
      </c>
      <c r="C287" s="30">
        <v>1</v>
      </c>
      <c r="D287" s="186">
        <f>Потребность!D287/S$2</f>
        <v>1.4194330214355247E-7</v>
      </c>
      <c r="E287" s="186">
        <f>Потребность!E287/T$2</f>
        <v>2.012108262108262E-7</v>
      </c>
      <c r="F287" s="186">
        <f>Потребность!F287/U$2</f>
        <v>2.0109583688547882E-7</v>
      </c>
      <c r="G287" s="186">
        <f>Потребность!G287/V$2</f>
        <v>4.8308274274169325E-8</v>
      </c>
      <c r="H287" s="186">
        <f>Потребность!H287/W$2</f>
        <v>1.5808170250319012E-7</v>
      </c>
      <c r="I287" s="186">
        <f>Потребность!I287/X$2</f>
        <v>5.6662511870845196E-7</v>
      </c>
      <c r="J287" s="186">
        <f>Потребность!J287/Y$2</f>
        <v>4.7489999999999997E-2</v>
      </c>
      <c r="K287" s="191">
        <f>Потребность!K287</f>
        <v>1</v>
      </c>
      <c r="L287" s="30">
        <v>21324.44</v>
      </c>
      <c r="M287" s="275">
        <v>21324.44</v>
      </c>
      <c r="N287" s="275"/>
      <c r="O287" s="275"/>
      <c r="P287" s="30">
        <f t="shared" si="114"/>
        <v>22337.165745539747</v>
      </c>
      <c r="Q287" s="273">
        <v>272</v>
      </c>
      <c r="R287" s="31">
        <f t="shared" si="110"/>
        <v>1012.7257455397514</v>
      </c>
      <c r="S287" s="32">
        <f t="shared" si="115"/>
        <v>3.026861429962056E-3</v>
      </c>
      <c r="T287" s="32">
        <f t="shared" si="116"/>
        <v>4.2907081908831902E-3</v>
      </c>
      <c r="U287" s="32">
        <f t="shared" si="117"/>
        <v>4.28825610791418E-3</v>
      </c>
      <c r="V287" s="32">
        <f t="shared" si="118"/>
        <v>1.0301468962630672E-3</v>
      </c>
      <c r="W287" s="32">
        <f t="shared" si="119"/>
        <v>3.3710037801271274E-3</v>
      </c>
      <c r="X287" s="32">
        <f t="shared" si="120"/>
        <v>1.208296334639126E-2</v>
      </c>
      <c r="Y287" s="32">
        <f t="shared" si="121"/>
        <v>1012.6976555999998</v>
      </c>
      <c r="Z287" s="32">
        <f>Потребность!D287+Потребность!E287+Потребность!F287+Потребность!G287+Потребность!H287+Потребность!I287+Потребность!J287</f>
        <v>1</v>
      </c>
      <c r="AA287" s="32">
        <f t="shared" si="122"/>
        <v>21324.44</v>
      </c>
      <c r="AB287" s="259"/>
    </row>
    <row r="288" spans="1:28" s="33" customFormat="1" ht="24.75" hidden="1" customHeight="1" outlineLevel="3" x14ac:dyDescent="0.35">
      <c r="A288" s="27" t="s">
        <v>347</v>
      </c>
      <c r="B288" s="28" t="s">
        <v>11</v>
      </c>
      <c r="C288" s="30">
        <v>5</v>
      </c>
      <c r="D288" s="186">
        <f>Потребность!D288/S$2</f>
        <v>7.097165107177623E-7</v>
      </c>
      <c r="E288" s="186">
        <f>Потребность!E288/T$2</f>
        <v>1.0060541310541311E-6</v>
      </c>
      <c r="F288" s="186">
        <f>Потребность!F288/U$2</f>
        <v>1.005479184427394E-6</v>
      </c>
      <c r="G288" s="186">
        <f>Потребность!G288/V$2</f>
        <v>2.4154137137084662E-7</v>
      </c>
      <c r="H288" s="186">
        <f>Потребность!H288/W$2</f>
        <v>7.9040851251595048E-7</v>
      </c>
      <c r="I288" s="186">
        <f>Потребность!I288/X$2</f>
        <v>2.8331255935422603E-6</v>
      </c>
      <c r="J288" s="186">
        <f>Потребность!J288/Y$2</f>
        <v>0.23744999999999999</v>
      </c>
      <c r="K288" s="191">
        <f>Потребность!K288</f>
        <v>1</v>
      </c>
      <c r="L288" s="30">
        <v>210</v>
      </c>
      <c r="M288" s="275">
        <v>210</v>
      </c>
      <c r="N288" s="275"/>
      <c r="O288" s="275"/>
      <c r="P288" s="30">
        <f t="shared" si="114"/>
        <v>1099.8658831283137</v>
      </c>
      <c r="Q288" s="273">
        <v>274</v>
      </c>
      <c r="R288" s="31">
        <f t="shared" si="110"/>
        <v>49.865883128313762</v>
      </c>
      <c r="S288" s="32">
        <f t="shared" si="115"/>
        <v>1.4904046725073007E-4</v>
      </c>
      <c r="T288" s="32">
        <f t="shared" si="116"/>
        <v>2.1127136752136752E-4</v>
      </c>
      <c r="U288" s="32">
        <f t="shared" si="117"/>
        <v>2.1115062872975273E-4</v>
      </c>
      <c r="V288" s="32">
        <f t="shared" si="118"/>
        <v>5.072368798787779E-5</v>
      </c>
      <c r="W288" s="32">
        <f t="shared" si="119"/>
        <v>1.6598578762834959E-4</v>
      </c>
      <c r="X288" s="32">
        <f t="shared" si="120"/>
        <v>5.9495637464387463E-4</v>
      </c>
      <c r="Y288" s="32">
        <f t="shared" si="121"/>
        <v>49.8645</v>
      </c>
      <c r="Z288" s="32">
        <f>Потребность!D288+Потребность!E288+Потребность!F288+Потребность!G288+Потребность!H288+Потребность!I288+Потребность!J288</f>
        <v>4.9999999999999991</v>
      </c>
      <c r="AA288" s="32">
        <f t="shared" si="122"/>
        <v>1049.9999999999998</v>
      </c>
      <c r="AB288" s="259"/>
    </row>
    <row r="289" spans="1:28" s="33" customFormat="1" ht="24.75" hidden="1" customHeight="1" outlineLevel="3" x14ac:dyDescent="0.35">
      <c r="A289" s="27" t="s">
        <v>348</v>
      </c>
      <c r="B289" s="28" t="s">
        <v>295</v>
      </c>
      <c r="C289" s="30">
        <v>12</v>
      </c>
      <c r="D289" s="186">
        <f>Потребность!D289/S$2</f>
        <v>1.7033196257226296E-6</v>
      </c>
      <c r="E289" s="186">
        <f>Потребность!E289/T$2</f>
        <v>2.4145299145299146E-6</v>
      </c>
      <c r="F289" s="186">
        <f>Потребность!F289/U$2</f>
        <v>2.4131500426257459E-6</v>
      </c>
      <c r="G289" s="186">
        <f>Потребность!G289/V$2</f>
        <v>5.7969929129003192E-7</v>
      </c>
      <c r="H289" s="186">
        <f>Потребность!H289/W$2</f>
        <v>1.8969804300382812E-6</v>
      </c>
      <c r="I289" s="186">
        <f>Потребность!I289/X$2</f>
        <v>6.7995014245014231E-6</v>
      </c>
      <c r="J289" s="186">
        <f>Потребность!J289/Y$2</f>
        <v>0.56987999999999994</v>
      </c>
      <c r="K289" s="191">
        <f>Потребность!K289</f>
        <v>1</v>
      </c>
      <c r="L289" s="30">
        <f>AVERAGE(M289:O289)</f>
        <v>420</v>
      </c>
      <c r="M289" s="30">
        <v>420</v>
      </c>
      <c r="N289" s="30"/>
      <c r="O289" s="30"/>
      <c r="P289" s="30">
        <f t="shared" si="114"/>
        <v>5279.3562390159059</v>
      </c>
      <c r="Q289" s="273">
        <v>271</v>
      </c>
      <c r="R289" s="31">
        <f t="shared" si="110"/>
        <v>239.35623901590603</v>
      </c>
      <c r="S289" s="32">
        <f t="shared" si="115"/>
        <v>7.1539424280350446E-4</v>
      </c>
      <c r="T289" s="32">
        <f t="shared" si="116"/>
        <v>1.0141025641025642E-3</v>
      </c>
      <c r="U289" s="32">
        <f t="shared" si="117"/>
        <v>1.0135230179028132E-3</v>
      </c>
      <c r="V289" s="32">
        <f t="shared" si="118"/>
        <v>2.4347370234181342E-4</v>
      </c>
      <c r="W289" s="32">
        <f t="shared" si="119"/>
        <v>7.9673178061607814E-4</v>
      </c>
      <c r="X289" s="32">
        <f t="shared" si="120"/>
        <v>2.8557905982905976E-3</v>
      </c>
      <c r="Y289" s="32">
        <f t="shared" si="121"/>
        <v>239.34959999999998</v>
      </c>
      <c r="Z289" s="32">
        <f>Потребность!D289+Потребность!E289+Потребность!F289+Потребность!G289+Потребность!H289+Потребность!I289+Потребность!J289</f>
        <v>12</v>
      </c>
      <c r="AA289" s="32">
        <f t="shared" si="122"/>
        <v>5040</v>
      </c>
      <c r="AB289" s="259"/>
    </row>
    <row r="290" spans="1:28" s="33" customFormat="1" ht="24.75" hidden="1" customHeight="1" outlineLevel="3" x14ac:dyDescent="0.35">
      <c r="A290" s="27" t="s">
        <v>8</v>
      </c>
      <c r="B290" s="28" t="s">
        <v>9</v>
      </c>
      <c r="C290" s="30">
        <v>45</v>
      </c>
      <c r="D290" s="186">
        <f>Потребность!D290/S$2</f>
        <v>6.3874485964598607E-6</v>
      </c>
      <c r="E290" s="186">
        <f>Потребность!E290/T$2</f>
        <v>9.05448717948718E-6</v>
      </c>
      <c r="F290" s="186">
        <f>Потребность!F290/U$2</f>
        <v>9.0493126598465461E-6</v>
      </c>
      <c r="G290" s="186">
        <f>Потребность!G290/V$2</f>
        <v>2.17387234233762E-6</v>
      </c>
      <c r="H290" s="186">
        <f>Потребность!H290/W$2</f>
        <v>7.1136766126435549E-6</v>
      </c>
      <c r="I290" s="186">
        <f>Потребность!I290/X$2</f>
        <v>2.5498130341880341E-5</v>
      </c>
      <c r="J290" s="186">
        <f>Потребность!J290/Y$2</f>
        <v>2.1370499999999999</v>
      </c>
      <c r="K290" s="191">
        <f>Потребность!K290</f>
        <v>1</v>
      </c>
      <c r="L290" s="30">
        <f>AVERAGE(M290:O290)</f>
        <v>3904.2592592592591</v>
      </c>
      <c r="M290" s="30">
        <f>165325/45</f>
        <v>3673.8888888888887</v>
      </c>
      <c r="N290" s="30">
        <f>(35*4950+3650*10)/45</f>
        <v>4661.1111111111113</v>
      </c>
      <c r="O290" s="30">
        <f>(35*3520+10*2880)/45</f>
        <v>3377.7777777777778</v>
      </c>
      <c r="P290" s="30">
        <f t="shared" si="114"/>
        <v>184035.4953491606</v>
      </c>
      <c r="Q290" s="273">
        <v>273</v>
      </c>
      <c r="R290" s="31">
        <f t="shared" si="110"/>
        <v>8343.8286824939587</v>
      </c>
      <c r="S290" s="32">
        <f t="shared" si="115"/>
        <v>2.4938255325770969E-2</v>
      </c>
      <c r="T290" s="32">
        <f t="shared" si="116"/>
        <v>3.5351065408357078E-2</v>
      </c>
      <c r="U290" s="32">
        <f t="shared" si="117"/>
        <v>3.5330862742137911E-2</v>
      </c>
      <c r="V290" s="32">
        <f t="shared" si="118"/>
        <v>8.4873612210192677E-3</v>
      </c>
      <c r="W290" s="32">
        <f t="shared" si="119"/>
        <v>2.777363778228964E-2</v>
      </c>
      <c r="X290" s="32">
        <f t="shared" si="120"/>
        <v>9.9551311481085772E-2</v>
      </c>
      <c r="Y290" s="32">
        <f t="shared" si="121"/>
        <v>8343.5972499999989</v>
      </c>
      <c r="Z290" s="32">
        <f>Потребность!D290+Потребность!E290+Потребность!F290+Потребность!G290+Потребность!H290+Потребность!I290+Потребность!J290</f>
        <v>45</v>
      </c>
      <c r="AA290" s="32">
        <f t="shared" si="122"/>
        <v>175691.66666666663</v>
      </c>
      <c r="AB290" s="259"/>
    </row>
    <row r="291" spans="1:28" s="33" customFormat="1" ht="24.75" hidden="1" customHeight="1" outlineLevel="3" x14ac:dyDescent="0.35">
      <c r="A291" s="27" t="s">
        <v>349</v>
      </c>
      <c r="B291" s="28" t="s">
        <v>11</v>
      </c>
      <c r="C291" s="30">
        <v>1</v>
      </c>
      <c r="D291" s="186">
        <f>Потребность!D291/S$2</f>
        <v>1.4194330214355247E-7</v>
      </c>
      <c r="E291" s="186">
        <f>Потребность!E291/T$2</f>
        <v>2.012108262108262E-7</v>
      </c>
      <c r="F291" s="186">
        <f>Потребность!F291/U$2</f>
        <v>2.0109583688547882E-7</v>
      </c>
      <c r="G291" s="186">
        <f>Потребность!G291/V$2</f>
        <v>4.8308274274169325E-8</v>
      </c>
      <c r="H291" s="186">
        <f>Потребность!H291/W$2</f>
        <v>1.5808170250319012E-7</v>
      </c>
      <c r="I291" s="186">
        <f>Потребность!I291/X$2</f>
        <v>5.6662511870845196E-7</v>
      </c>
      <c r="J291" s="186">
        <f>Потребность!J291/Y$2</f>
        <v>4.7489999999999997E-2</v>
      </c>
      <c r="K291" s="191">
        <f>Потребность!K291</f>
        <v>1</v>
      </c>
      <c r="L291" s="30">
        <v>3000</v>
      </c>
      <c r="M291" s="275">
        <v>3000</v>
      </c>
      <c r="N291" s="275"/>
      <c r="O291" s="275"/>
      <c r="P291" s="30">
        <f t="shared" si="114"/>
        <v>3142.4739517951821</v>
      </c>
      <c r="Q291" s="273">
        <v>136</v>
      </c>
      <c r="R291" s="31">
        <f t="shared" si="110"/>
        <v>142.47395179518219</v>
      </c>
      <c r="S291" s="32">
        <f t="shared" si="115"/>
        <v>4.2582990643065738E-4</v>
      </c>
      <c r="T291" s="32">
        <f t="shared" si="116"/>
        <v>6.0363247863247859E-4</v>
      </c>
      <c r="U291" s="32">
        <f t="shared" si="117"/>
        <v>6.032875106564365E-4</v>
      </c>
      <c r="V291" s="32">
        <f t="shared" si="118"/>
        <v>1.4492482282250796E-4</v>
      </c>
      <c r="W291" s="32">
        <f t="shared" si="119"/>
        <v>4.7424510750957035E-4</v>
      </c>
      <c r="X291" s="32">
        <f t="shared" si="120"/>
        <v>1.699875356125356E-3</v>
      </c>
      <c r="Y291" s="32">
        <f t="shared" si="121"/>
        <v>142.47</v>
      </c>
      <c r="Z291" s="32">
        <f>Потребность!D291+Потребность!E291+Потребность!F291+Потребность!G291+Потребность!H291+Потребность!I291+Потребность!J291</f>
        <v>1</v>
      </c>
      <c r="AA291" s="32">
        <f t="shared" si="122"/>
        <v>3000</v>
      </c>
      <c r="AB291" s="259"/>
    </row>
    <row r="292" spans="1:28" s="33" customFormat="1" ht="24.75" hidden="1" customHeight="1" outlineLevel="3" x14ac:dyDescent="0.35">
      <c r="A292" s="27" t="s">
        <v>350</v>
      </c>
      <c r="B292" s="28" t="s">
        <v>11</v>
      </c>
      <c r="C292" s="30">
        <v>1</v>
      </c>
      <c r="D292" s="186">
        <f>Потребность!D292/S$2</f>
        <v>1.4194330214355247E-7</v>
      </c>
      <c r="E292" s="186">
        <f>Потребность!E292/T$2</f>
        <v>2.012108262108262E-7</v>
      </c>
      <c r="F292" s="186">
        <f>Потребность!F292/U$2</f>
        <v>2.0109583688547882E-7</v>
      </c>
      <c r="G292" s="186">
        <f>Потребность!G292/V$2</f>
        <v>4.8308274274169325E-8</v>
      </c>
      <c r="H292" s="186">
        <f>Потребность!H292/W$2</f>
        <v>1.5808170250319012E-7</v>
      </c>
      <c r="I292" s="186">
        <f>Потребность!I292/X$2</f>
        <v>5.6662511870845196E-7</v>
      </c>
      <c r="J292" s="186">
        <f>Потребность!J292/Y$2</f>
        <v>4.7489999999999997E-2</v>
      </c>
      <c r="K292" s="191">
        <f>Потребность!K292</f>
        <v>1</v>
      </c>
      <c r="L292" s="30">
        <v>4000</v>
      </c>
      <c r="M292" s="275">
        <v>4000</v>
      </c>
      <c r="N292" s="275"/>
      <c r="O292" s="275"/>
      <c r="P292" s="30">
        <f t="shared" si="114"/>
        <v>4189.9652690602425</v>
      </c>
      <c r="Q292" s="273">
        <v>137</v>
      </c>
      <c r="R292" s="31">
        <f t="shared" si="110"/>
        <v>189.96526906024289</v>
      </c>
      <c r="S292" s="32">
        <f t="shared" si="115"/>
        <v>5.6777320857420992E-4</v>
      </c>
      <c r="T292" s="32">
        <f t="shared" si="116"/>
        <v>8.0484330484330475E-4</v>
      </c>
      <c r="U292" s="32">
        <f t="shared" si="117"/>
        <v>8.0438334754191526E-4</v>
      </c>
      <c r="V292" s="32">
        <f t="shared" si="118"/>
        <v>1.9323309709667731E-4</v>
      </c>
      <c r="W292" s="32">
        <f t="shared" si="119"/>
        <v>6.3232681001276043E-4</v>
      </c>
      <c r="X292" s="32">
        <f t="shared" si="120"/>
        <v>2.266500474833808E-3</v>
      </c>
      <c r="Y292" s="32">
        <f t="shared" si="121"/>
        <v>189.95999999999998</v>
      </c>
      <c r="Z292" s="32">
        <f>Потребность!D292+Потребность!E292+Потребность!F292+Потребность!G292+Потребность!H292+Потребность!I292+Потребность!J292</f>
        <v>1</v>
      </c>
      <c r="AA292" s="32">
        <f t="shared" si="122"/>
        <v>4000</v>
      </c>
      <c r="AB292" s="259"/>
    </row>
    <row r="293" spans="1:28" s="33" customFormat="1" ht="24.75" hidden="1" customHeight="1" outlineLevel="3" x14ac:dyDescent="0.35">
      <c r="A293" s="27" t="s">
        <v>351</v>
      </c>
      <c r="B293" s="28" t="s">
        <v>9</v>
      </c>
      <c r="C293" s="30">
        <v>2</v>
      </c>
      <c r="D293" s="186">
        <f>Потребность!D293/S$2</f>
        <v>2.8388660428710494E-7</v>
      </c>
      <c r="E293" s="186">
        <f>Потребность!E293/T$2</f>
        <v>4.024216524216524E-7</v>
      </c>
      <c r="F293" s="186">
        <f>Потребность!F293/U$2</f>
        <v>4.0219167377095765E-7</v>
      </c>
      <c r="G293" s="186">
        <f>Потребность!G293/V$2</f>
        <v>9.6616548548338649E-8</v>
      </c>
      <c r="H293" s="186">
        <f>Потребность!H293/W$2</f>
        <v>3.1616340500638023E-7</v>
      </c>
      <c r="I293" s="186">
        <f>Потребность!I293/X$2</f>
        <v>1.1332502374169039E-6</v>
      </c>
      <c r="J293" s="186">
        <f>Потребность!J293/Y$2</f>
        <v>9.4979999999999995E-2</v>
      </c>
      <c r="K293" s="191">
        <f>Потребность!K293</f>
        <v>1</v>
      </c>
      <c r="L293" s="30">
        <v>2700</v>
      </c>
      <c r="M293" s="275">
        <v>2700</v>
      </c>
      <c r="N293" s="275"/>
      <c r="O293" s="275"/>
      <c r="P293" s="30">
        <f t="shared" si="114"/>
        <v>5656.4531132313277</v>
      </c>
      <c r="Q293" s="273">
        <v>138</v>
      </c>
      <c r="R293" s="31">
        <f t="shared" si="110"/>
        <v>256.4531132313279</v>
      </c>
      <c r="S293" s="32">
        <f t="shared" si="115"/>
        <v>7.6649383157518331E-4</v>
      </c>
      <c r="T293" s="32">
        <f t="shared" si="116"/>
        <v>1.0865384615384615E-3</v>
      </c>
      <c r="U293" s="32">
        <f t="shared" si="117"/>
        <v>1.0859175191815856E-3</v>
      </c>
      <c r="V293" s="32">
        <f t="shared" si="118"/>
        <v>2.6086468108051433E-4</v>
      </c>
      <c r="W293" s="32">
        <f t="shared" si="119"/>
        <v>8.5364119351722658E-4</v>
      </c>
      <c r="X293" s="32">
        <f t="shared" si="120"/>
        <v>3.0597756410256408E-3</v>
      </c>
      <c r="Y293" s="32">
        <f t="shared" si="121"/>
        <v>256.44599999999997</v>
      </c>
      <c r="Z293" s="32">
        <f>Потребность!D293+Потребность!E293+Потребность!F293+Потребность!G293+Потребность!H293+Потребность!I293+Потребность!J293</f>
        <v>2</v>
      </c>
      <c r="AA293" s="32">
        <f t="shared" si="122"/>
        <v>5400</v>
      </c>
      <c r="AB293" s="259"/>
    </row>
    <row r="294" spans="1:28" s="33" customFormat="1" ht="24.75" hidden="1" customHeight="1" outlineLevel="3" x14ac:dyDescent="0.35">
      <c r="A294" s="27" t="s">
        <v>352</v>
      </c>
      <c r="B294" s="28" t="s">
        <v>9</v>
      </c>
      <c r="C294" s="30">
        <v>2</v>
      </c>
      <c r="D294" s="186">
        <f>Потребность!D294/S$2</f>
        <v>2.8388660428710494E-7</v>
      </c>
      <c r="E294" s="186">
        <f>Потребность!E294/T$2</f>
        <v>4.024216524216524E-7</v>
      </c>
      <c r="F294" s="186">
        <f>Потребность!F294/U$2</f>
        <v>4.0219167377095765E-7</v>
      </c>
      <c r="G294" s="186">
        <f>Потребность!G294/V$2</f>
        <v>9.6616548548338649E-8</v>
      </c>
      <c r="H294" s="186">
        <f>Потребность!H294/W$2</f>
        <v>3.1616340500638023E-7</v>
      </c>
      <c r="I294" s="186">
        <f>Потребность!I294/X$2</f>
        <v>1.1332502374169039E-6</v>
      </c>
      <c r="J294" s="186">
        <f>Потребность!J294/Y$2</f>
        <v>9.4979999999999995E-2</v>
      </c>
      <c r="K294" s="191">
        <f>Потребность!K294</f>
        <v>1</v>
      </c>
      <c r="L294" s="30">
        <f>AVERAGE(M294:O294)</f>
        <v>3304</v>
      </c>
      <c r="M294" s="30">
        <v>3304</v>
      </c>
      <c r="N294" s="30"/>
      <c r="O294" s="30"/>
      <c r="P294" s="30">
        <f t="shared" si="114"/>
        <v>6921.8226244875204</v>
      </c>
      <c r="Q294" s="273">
        <v>139</v>
      </c>
      <c r="R294" s="31">
        <f t="shared" si="110"/>
        <v>313.8226244875213</v>
      </c>
      <c r="S294" s="32">
        <f t="shared" si="115"/>
        <v>9.3796134056459471E-4</v>
      </c>
      <c r="T294" s="32">
        <f t="shared" si="116"/>
        <v>1.3296011396011396E-3</v>
      </c>
      <c r="U294" s="32">
        <f t="shared" si="117"/>
        <v>1.3288412901392441E-3</v>
      </c>
      <c r="V294" s="32">
        <f t="shared" si="118"/>
        <v>3.192210764037109E-4</v>
      </c>
      <c r="W294" s="32">
        <f t="shared" si="119"/>
        <v>1.0446038901410803E-3</v>
      </c>
      <c r="X294" s="32">
        <f t="shared" si="120"/>
        <v>3.7442587844254507E-3</v>
      </c>
      <c r="Y294" s="32">
        <f t="shared" si="121"/>
        <v>313.81392</v>
      </c>
      <c r="Z294" s="32">
        <f>Потребность!D294+Потребность!E294+Потребность!F294+Потребность!G294+Потребность!H294+Потребность!I294+Потребность!J294</f>
        <v>2</v>
      </c>
      <c r="AA294" s="32">
        <f t="shared" si="122"/>
        <v>6607.9999999999991</v>
      </c>
      <c r="AB294" s="259"/>
    </row>
    <row r="295" spans="1:28" s="33" customFormat="1" ht="24.75" hidden="1" customHeight="1" outlineLevel="3" x14ac:dyDescent="0.35">
      <c r="A295" s="27" t="s">
        <v>353</v>
      </c>
      <c r="B295" s="28" t="s">
        <v>9</v>
      </c>
      <c r="C295" s="30">
        <v>7</v>
      </c>
      <c r="D295" s="186">
        <f>Потребность!D295/S$2</f>
        <v>9.9360311500486734E-7</v>
      </c>
      <c r="E295" s="186">
        <f>Потребность!E295/T$2</f>
        <v>1.4084757834757836E-6</v>
      </c>
      <c r="F295" s="186">
        <f>Потребность!F295/U$2</f>
        <v>1.4076708581983519E-6</v>
      </c>
      <c r="G295" s="186">
        <f>Потребность!G295/V$2</f>
        <v>3.3815791991918525E-7</v>
      </c>
      <c r="H295" s="186">
        <f>Потребность!H295/W$2</f>
        <v>1.1065719175223309E-6</v>
      </c>
      <c r="I295" s="186">
        <f>Потребность!I295/X$2</f>
        <v>3.9663758309591636E-6</v>
      </c>
      <c r="J295" s="186">
        <f>Потребность!J295/Y$2</f>
        <v>0.33243</v>
      </c>
      <c r="K295" s="191">
        <f>Потребность!K295</f>
        <v>1</v>
      </c>
      <c r="L295" s="30">
        <v>13750</v>
      </c>
      <c r="M295" s="275">
        <v>13750</v>
      </c>
      <c r="N295" s="275"/>
      <c r="O295" s="275"/>
      <c r="P295" s="30">
        <f t="shared" si="114"/>
        <v>100821.0392867621</v>
      </c>
      <c r="Q295" s="273">
        <v>141</v>
      </c>
      <c r="R295" s="31">
        <f t="shared" si="110"/>
        <v>4571.0392867620949</v>
      </c>
      <c r="S295" s="32">
        <f t="shared" si="115"/>
        <v>1.3662042831316926E-2</v>
      </c>
      <c r="T295" s="32">
        <f t="shared" si="116"/>
        <v>1.9366542022792026E-2</v>
      </c>
      <c r="U295" s="32">
        <f t="shared" si="117"/>
        <v>1.9355474300227337E-2</v>
      </c>
      <c r="V295" s="32">
        <f t="shared" si="118"/>
        <v>4.6496713988887972E-3</v>
      </c>
      <c r="W295" s="32">
        <f t="shared" si="119"/>
        <v>1.5215363865932051E-2</v>
      </c>
      <c r="X295" s="32">
        <f t="shared" si="120"/>
        <v>5.4537667675688503E-2</v>
      </c>
      <c r="Y295" s="32">
        <f t="shared" si="121"/>
        <v>4570.9125000000004</v>
      </c>
      <c r="Z295" s="32">
        <f>Потребность!D295+Потребность!E295+Потребность!F295+Потребность!G295+Потребность!H295+Потребность!I295+Потребность!J295</f>
        <v>7</v>
      </c>
      <c r="AA295" s="32">
        <f t="shared" si="122"/>
        <v>96250.000000000015</v>
      </c>
      <c r="AB295" s="259"/>
    </row>
    <row r="296" spans="1:28" s="33" customFormat="1" ht="24.75" hidden="1" customHeight="1" outlineLevel="3" x14ac:dyDescent="0.35">
      <c r="A296" s="27" t="s">
        <v>354</v>
      </c>
      <c r="B296" s="28" t="s">
        <v>9</v>
      </c>
      <c r="C296" s="30">
        <v>1</v>
      </c>
      <c r="D296" s="186">
        <f>Потребность!D296/S$2</f>
        <v>1.4194330214355247E-7</v>
      </c>
      <c r="E296" s="186">
        <f>Потребность!E296/T$2</f>
        <v>2.012108262108262E-7</v>
      </c>
      <c r="F296" s="186">
        <f>Потребность!F296/U$2</f>
        <v>2.0109583688547882E-7</v>
      </c>
      <c r="G296" s="186">
        <f>Потребность!G296/V$2</f>
        <v>4.8308274274169325E-8</v>
      </c>
      <c r="H296" s="186">
        <f>Потребность!H296/W$2</f>
        <v>1.5808170250319012E-7</v>
      </c>
      <c r="I296" s="186">
        <f>Потребность!I296/X$2</f>
        <v>5.6662511870845196E-7</v>
      </c>
      <c r="J296" s="186">
        <f>Потребность!J296/Y$2</f>
        <v>4.7489999999999997E-2</v>
      </c>
      <c r="K296" s="191">
        <f>Потребность!K296</f>
        <v>1</v>
      </c>
      <c r="L296" s="30">
        <f>AVERAGE(M296:O296)</f>
        <v>4950</v>
      </c>
      <c r="M296" s="30">
        <v>4950</v>
      </c>
      <c r="N296" s="30"/>
      <c r="O296" s="30"/>
      <c r="P296" s="30">
        <f t="shared" si="114"/>
        <v>5185.0820204620504</v>
      </c>
      <c r="Q296" s="273">
        <v>140</v>
      </c>
      <c r="R296" s="31">
        <f t="shared" si="110"/>
        <v>235.08202046205056</v>
      </c>
      <c r="S296" s="32">
        <f t="shared" si="115"/>
        <v>7.0261934561058478E-4</v>
      </c>
      <c r="T296" s="32">
        <f t="shared" si="116"/>
        <v>9.9599358974358961E-4</v>
      </c>
      <c r="U296" s="32">
        <f t="shared" si="117"/>
        <v>9.9542439258312027E-4</v>
      </c>
      <c r="V296" s="32">
        <f t="shared" si="118"/>
        <v>2.3912595765713816E-4</v>
      </c>
      <c r="W296" s="32">
        <f t="shared" si="119"/>
        <v>7.8250442739079111E-4</v>
      </c>
      <c r="X296" s="32">
        <f t="shared" si="120"/>
        <v>2.8047943376068372E-3</v>
      </c>
      <c r="Y296" s="32">
        <f t="shared" si="121"/>
        <v>235.07549999999998</v>
      </c>
      <c r="Z296" s="32">
        <f>Потребность!D296+Потребность!E296+Потребность!F296+Потребность!G296+Потребность!H296+Потребность!I296+Потребность!J296</f>
        <v>1</v>
      </c>
      <c r="AA296" s="32">
        <f t="shared" si="122"/>
        <v>4950</v>
      </c>
      <c r="AB296" s="259"/>
    </row>
    <row r="297" spans="1:28" s="171" customFormat="1" ht="24.75" customHeight="1" outlineLevel="2" collapsed="1" x14ac:dyDescent="0.35">
      <c r="A297" s="169" t="s">
        <v>56</v>
      </c>
      <c r="B297" s="34" t="s">
        <v>3</v>
      </c>
      <c r="C297" s="34" t="s">
        <v>3</v>
      </c>
      <c r="D297" s="34" t="s">
        <v>3</v>
      </c>
      <c r="E297" s="34" t="s">
        <v>3</v>
      </c>
      <c r="F297" s="34" t="s">
        <v>3</v>
      </c>
      <c r="G297" s="34" t="s">
        <v>3</v>
      </c>
      <c r="H297" s="34" t="s">
        <v>3</v>
      </c>
      <c r="I297" s="34" t="s">
        <v>3</v>
      </c>
      <c r="J297" s="34" t="s">
        <v>3</v>
      </c>
      <c r="K297" s="34" t="s">
        <v>3</v>
      </c>
      <c r="L297" s="34" t="s">
        <v>3</v>
      </c>
      <c r="M297" s="34" t="s">
        <v>3</v>
      </c>
      <c r="N297" s="34" t="s">
        <v>3</v>
      </c>
      <c r="O297" s="34" t="s">
        <v>3</v>
      </c>
      <c r="P297" s="34" t="s">
        <v>3</v>
      </c>
      <c r="Q297" s="34" t="s">
        <v>3</v>
      </c>
      <c r="R297" s="31">
        <f t="shared" si="110"/>
        <v>15027.791661538413</v>
      </c>
      <c r="S297" s="31">
        <f>SUM(S298:S352)</f>
        <v>0.12862531537437669</v>
      </c>
      <c r="T297" s="31">
        <f t="shared" ref="T297:AA297" si="123">SUM(T298:T352)</f>
        <v>3.5426954732510292E-2</v>
      </c>
      <c r="U297" s="31">
        <f t="shared" si="123"/>
        <v>2.0098342628114056E-2</v>
      </c>
      <c r="V297" s="31">
        <f t="shared" si="123"/>
        <v>5.97431602456728E-4</v>
      </c>
      <c r="W297" s="31">
        <f t="shared" si="123"/>
        <v>9.243954698500154E-4</v>
      </c>
      <c r="X297" s="31">
        <f t="shared" si="123"/>
        <v>0.22598909860715422</v>
      </c>
      <c r="Y297" s="31">
        <f t="shared" si="123"/>
        <v>15027.38</v>
      </c>
      <c r="Z297" s="31">
        <f t="shared" si="123"/>
        <v>1867</v>
      </c>
      <c r="AA297" s="31">
        <f t="shared" si="123"/>
        <v>151330.38666666666</v>
      </c>
      <c r="AB297" s="259"/>
    </row>
    <row r="298" spans="1:28" s="33" customFormat="1" ht="24.75" hidden="1" customHeight="1" outlineLevel="3" x14ac:dyDescent="0.35">
      <c r="A298" s="27" t="s">
        <v>356</v>
      </c>
      <c r="B298" s="28" t="s">
        <v>21</v>
      </c>
      <c r="C298" s="30"/>
      <c r="D298" s="186">
        <f>Потребность!D298/S$2</f>
        <v>1.9866102469356536E-5</v>
      </c>
      <c r="E298" s="186">
        <f>Потребность!E298/T$2</f>
        <v>0</v>
      </c>
      <c r="F298" s="186">
        <f>Потребность!F298/U$2</f>
        <v>1.4800606232831297E-6</v>
      </c>
      <c r="G298" s="186">
        <f>Потребность!G298/V$2</f>
        <v>0</v>
      </c>
      <c r="H298" s="186">
        <f>Потребность!H298/W$2</f>
        <v>0</v>
      </c>
      <c r="I298" s="186">
        <f>Потребность!I298/X$2</f>
        <v>0</v>
      </c>
      <c r="J298" s="186">
        <f>Потребность!J298/Y$2</f>
        <v>0</v>
      </c>
      <c r="K298" s="191">
        <f>Потребность!K298</f>
        <v>1</v>
      </c>
      <c r="L298" s="30">
        <f t="shared" ref="L298:L336" si="124">AVERAGE(M298:O298)</f>
        <v>54.766666666666673</v>
      </c>
      <c r="M298" s="30">
        <v>48.44</v>
      </c>
      <c r="N298" s="30">
        <v>58.22</v>
      </c>
      <c r="O298" s="30">
        <v>57.64</v>
      </c>
      <c r="P298" s="30">
        <f t="shared" ref="P298:P329" si="125">(SUM(C298:J298))*L298</f>
        <v>1.1690581987068992E-3</v>
      </c>
      <c r="Q298" s="273">
        <v>317</v>
      </c>
      <c r="R298" s="31">
        <f t="shared" ref="R298:R352" si="126">SUM(S298:Y298)</f>
        <v>1.1690581987068992E-3</v>
      </c>
      <c r="S298" s="32">
        <f t="shared" ref="S298:S352" si="127">D298*$L298/$K298</f>
        <v>1.0880002119050931E-3</v>
      </c>
      <c r="T298" s="32">
        <f t="shared" ref="T298:T352" si="128">E298*$L298/$K298</f>
        <v>0</v>
      </c>
      <c r="U298" s="32">
        <f t="shared" ref="U298:U352" si="129">F298*$L298/$K298</f>
        <v>8.1057986801806074E-5</v>
      </c>
      <c r="V298" s="32">
        <f t="shared" ref="V298:V352" si="130">G298*$L298/$K298</f>
        <v>0</v>
      </c>
      <c r="W298" s="32">
        <f t="shared" ref="W298:W352" si="131">H298*$L298/$K298</f>
        <v>0</v>
      </c>
      <c r="X298" s="32">
        <f t="shared" ref="X298:X352" si="132">I298*$L298/$K298</f>
        <v>0</v>
      </c>
      <c r="Y298" s="32">
        <f t="shared" ref="Y298:Y352" si="133">J298*$L298/$K298</f>
        <v>0</v>
      </c>
      <c r="Z298" s="32">
        <f>Потребность!D298+Потребность!E298+Потребность!F298+Потребность!G298+Потребность!H298+Потребность!I298+Потребность!J298</f>
        <v>6</v>
      </c>
      <c r="AA298" s="32">
        <f t="shared" ref="AA298:AA352" si="134">$S$2*S298+$T$2*T298+$U$2*U298+$V$2*V298+$W$2*W298+$X$2*X298+$Y$2*Y298</f>
        <v>328.6</v>
      </c>
      <c r="AB298" s="259"/>
    </row>
    <row r="299" spans="1:28" s="33" customFormat="1" ht="24.75" hidden="1" customHeight="1" outlineLevel="3" x14ac:dyDescent="0.35">
      <c r="A299" s="27" t="s">
        <v>357</v>
      </c>
      <c r="B299" s="28" t="s">
        <v>21</v>
      </c>
      <c r="C299" s="30"/>
      <c r="D299" s="186">
        <f>Потребность!D299/S$2</f>
        <v>0</v>
      </c>
      <c r="E299" s="186">
        <f>Потребность!E299/T$2</f>
        <v>0</v>
      </c>
      <c r="F299" s="186">
        <f>Потребность!F299/U$2</f>
        <v>0</v>
      </c>
      <c r="G299" s="186">
        <f>Потребность!G299/V$2</f>
        <v>0</v>
      </c>
      <c r="H299" s="186">
        <f>Потребность!H299/W$2</f>
        <v>0</v>
      </c>
      <c r="I299" s="186">
        <f>Потребность!I299/X$2</f>
        <v>0</v>
      </c>
      <c r="J299" s="186">
        <f>Потребность!J299/Y$2</f>
        <v>8</v>
      </c>
      <c r="K299" s="191">
        <f>Потребность!K299</f>
        <v>1</v>
      </c>
      <c r="L299" s="30">
        <f t="shared" si="124"/>
        <v>12.269999999999998</v>
      </c>
      <c r="M299" s="30">
        <v>10.68</v>
      </c>
      <c r="N299" s="30">
        <v>15.87</v>
      </c>
      <c r="O299" s="30">
        <v>10.26</v>
      </c>
      <c r="P299" s="30">
        <f t="shared" si="125"/>
        <v>98.159999999999982</v>
      </c>
      <c r="Q299" s="273">
        <v>235</v>
      </c>
      <c r="R299" s="31">
        <f t="shared" si="126"/>
        <v>98.159999999999982</v>
      </c>
      <c r="S299" s="32">
        <f t="shared" si="127"/>
        <v>0</v>
      </c>
      <c r="T299" s="32">
        <f t="shared" si="128"/>
        <v>0</v>
      </c>
      <c r="U299" s="32">
        <f t="shared" si="129"/>
        <v>0</v>
      </c>
      <c r="V299" s="32">
        <f t="shared" si="130"/>
        <v>0</v>
      </c>
      <c r="W299" s="32">
        <f t="shared" si="131"/>
        <v>0</v>
      </c>
      <c r="X299" s="32">
        <f t="shared" si="132"/>
        <v>0</v>
      </c>
      <c r="Y299" s="32">
        <f t="shared" si="133"/>
        <v>98.159999999999982</v>
      </c>
      <c r="Z299" s="32">
        <f>Потребность!D299+Потребность!E299+Потребность!F299+Потребность!G299+Потребность!H299+Потребность!I299+Потребность!J299</f>
        <v>8</v>
      </c>
      <c r="AA299" s="32">
        <f t="shared" si="134"/>
        <v>98.159999999999982</v>
      </c>
      <c r="AB299" s="259"/>
    </row>
    <row r="300" spans="1:28" s="33" customFormat="1" ht="24.75" hidden="1" customHeight="1" outlineLevel="3" x14ac:dyDescent="0.35">
      <c r="A300" s="27" t="s">
        <v>358</v>
      </c>
      <c r="B300" s="28" t="s">
        <v>11</v>
      </c>
      <c r="C300" s="30"/>
      <c r="D300" s="186">
        <f>Потребность!D300/S$2</f>
        <v>9.9330512346782688E-5</v>
      </c>
      <c r="E300" s="186">
        <f>Потребность!E300/T$2</f>
        <v>2.3741690408357076E-4</v>
      </c>
      <c r="F300" s="186">
        <f>Потребность!F300/U$2</f>
        <v>1.4800606232831297E-5</v>
      </c>
      <c r="G300" s="186">
        <f>Потребность!G300/V$2</f>
        <v>0</v>
      </c>
      <c r="H300" s="186">
        <f>Потребность!H300/W$2</f>
        <v>0</v>
      </c>
      <c r="I300" s="186">
        <f>Потребность!I300/X$2</f>
        <v>5.9354226020892691E-5</v>
      </c>
      <c r="J300" s="186">
        <f>Потребность!J300/Y$2</f>
        <v>0</v>
      </c>
      <c r="K300" s="191">
        <f>Потребность!K300</f>
        <v>1</v>
      </c>
      <c r="L300" s="30">
        <f t="shared" si="124"/>
        <v>11.106666666666667</v>
      </c>
      <c r="M300" s="30">
        <v>9.82</v>
      </c>
      <c r="N300" s="30">
        <v>11.81</v>
      </c>
      <c r="O300" s="30">
        <v>11.69</v>
      </c>
      <c r="P300" s="30">
        <f t="shared" si="125"/>
        <v>4.5637543087178201E-3</v>
      </c>
      <c r="Q300" s="273">
        <v>318</v>
      </c>
      <c r="R300" s="31">
        <f t="shared" si="126"/>
        <v>4.5637543087178201E-3</v>
      </c>
      <c r="S300" s="32">
        <f t="shared" si="127"/>
        <v>1.1032308904649331E-3</v>
      </c>
      <c r="T300" s="32">
        <f t="shared" si="128"/>
        <v>2.6369104146881928E-3</v>
      </c>
      <c r="U300" s="32">
        <f t="shared" si="129"/>
        <v>1.6438539989264628E-4</v>
      </c>
      <c r="V300" s="32">
        <f t="shared" si="130"/>
        <v>0</v>
      </c>
      <c r="W300" s="32">
        <f t="shared" si="131"/>
        <v>0</v>
      </c>
      <c r="X300" s="32">
        <f t="shared" si="132"/>
        <v>6.5922760367204819E-4</v>
      </c>
      <c r="Y300" s="32">
        <f t="shared" si="133"/>
        <v>0</v>
      </c>
      <c r="Z300" s="32">
        <f>Потребность!D300+Потребность!E300+Потребность!F300+Потребность!G300+Потребность!H300+Потребность!I300+Потребность!J300</f>
        <v>80</v>
      </c>
      <c r="AA300" s="32">
        <f t="shared" si="134"/>
        <v>888.53333333333342</v>
      </c>
      <c r="AB300" s="259"/>
    </row>
    <row r="301" spans="1:28" s="33" customFormat="1" ht="24.75" hidden="1" customHeight="1" outlineLevel="3" x14ac:dyDescent="0.35">
      <c r="A301" s="27" t="s">
        <v>28</v>
      </c>
      <c r="B301" s="28" t="s">
        <v>359</v>
      </c>
      <c r="C301" s="30"/>
      <c r="D301" s="186">
        <f>Потребность!D301/S$2</f>
        <v>0</v>
      </c>
      <c r="E301" s="186">
        <f>Потребность!E301/T$2</f>
        <v>0</v>
      </c>
      <c r="F301" s="186">
        <f>Потребность!F301/U$2</f>
        <v>1.6280666856114426E-5</v>
      </c>
      <c r="G301" s="186">
        <f>Потребность!G301/V$2</f>
        <v>0</v>
      </c>
      <c r="H301" s="186">
        <f>Потребность!H301/W$2</f>
        <v>0</v>
      </c>
      <c r="I301" s="186">
        <f>Потребность!I301/X$2</f>
        <v>0</v>
      </c>
      <c r="J301" s="186">
        <f>Потребность!J301/Y$2</f>
        <v>4</v>
      </c>
      <c r="K301" s="191">
        <f>Потребность!K301</f>
        <v>1</v>
      </c>
      <c r="L301" s="30">
        <f t="shared" si="124"/>
        <v>16.036666666666665</v>
      </c>
      <c r="M301" s="30">
        <v>19.11</v>
      </c>
      <c r="N301" s="30">
        <v>9.89</v>
      </c>
      <c r="O301" s="30">
        <v>19.11</v>
      </c>
      <c r="P301" s="30">
        <f t="shared" si="125"/>
        <v>64.146927754294154</v>
      </c>
      <c r="Q301" s="273">
        <v>226</v>
      </c>
      <c r="R301" s="31">
        <f t="shared" si="126"/>
        <v>64.14692775429414</v>
      </c>
      <c r="S301" s="32">
        <f t="shared" si="127"/>
        <v>0</v>
      </c>
      <c r="T301" s="32">
        <f t="shared" si="128"/>
        <v>0</v>
      </c>
      <c r="U301" s="32">
        <f t="shared" si="129"/>
        <v>2.6108762748255497E-4</v>
      </c>
      <c r="V301" s="32">
        <f t="shared" si="130"/>
        <v>0</v>
      </c>
      <c r="W301" s="32">
        <f t="shared" si="131"/>
        <v>0</v>
      </c>
      <c r="X301" s="32">
        <f t="shared" si="132"/>
        <v>0</v>
      </c>
      <c r="Y301" s="32">
        <f t="shared" si="133"/>
        <v>64.146666666666661</v>
      </c>
      <c r="Z301" s="32">
        <f>Потребность!D301+Потребность!E301+Потребность!F301+Потребность!G301+Потребность!H301+Потребность!I301+Потребность!J301</f>
        <v>26</v>
      </c>
      <c r="AA301" s="32">
        <f t="shared" si="134"/>
        <v>416.95333333333326</v>
      </c>
      <c r="AB301" s="259"/>
    </row>
    <row r="302" spans="1:28" s="33" customFormat="1" ht="24.75" hidden="1" customHeight="1" outlineLevel="3" x14ac:dyDescent="0.35">
      <c r="A302" s="27" t="s">
        <v>360</v>
      </c>
      <c r="B302" s="28" t="s">
        <v>11</v>
      </c>
      <c r="C302" s="30"/>
      <c r="D302" s="186">
        <f>Потребность!D302/S$2</f>
        <v>4.9665256173391344E-5</v>
      </c>
      <c r="E302" s="186">
        <f>Потребность!E302/T$2</f>
        <v>0</v>
      </c>
      <c r="F302" s="186">
        <f>Потребность!F302/U$2</f>
        <v>0</v>
      </c>
      <c r="G302" s="186">
        <f>Потребность!G302/V$2</f>
        <v>0</v>
      </c>
      <c r="H302" s="186">
        <f>Потребность!H302/W$2</f>
        <v>0</v>
      </c>
      <c r="I302" s="186">
        <f>Потребность!I302/X$2</f>
        <v>0</v>
      </c>
      <c r="J302" s="186">
        <f>Потребность!J302/Y$2</f>
        <v>0</v>
      </c>
      <c r="K302" s="191">
        <f>Потребность!K302</f>
        <v>1</v>
      </c>
      <c r="L302" s="30">
        <f t="shared" si="124"/>
        <v>49.443333333333328</v>
      </c>
      <c r="M302" s="30">
        <v>43.73</v>
      </c>
      <c r="N302" s="30">
        <v>52.56</v>
      </c>
      <c r="O302" s="30">
        <v>52.04</v>
      </c>
      <c r="P302" s="30">
        <f t="shared" si="125"/>
        <v>2.4556158160663789E-3</v>
      </c>
      <c r="Q302" s="273">
        <v>332</v>
      </c>
      <c r="R302" s="31">
        <f t="shared" si="126"/>
        <v>2.4556158160663789E-3</v>
      </c>
      <c r="S302" s="32">
        <f t="shared" si="127"/>
        <v>2.4556158160663789E-3</v>
      </c>
      <c r="T302" s="32">
        <f t="shared" si="128"/>
        <v>0</v>
      </c>
      <c r="U302" s="32">
        <f t="shared" si="129"/>
        <v>0</v>
      </c>
      <c r="V302" s="32">
        <f t="shared" si="130"/>
        <v>0</v>
      </c>
      <c r="W302" s="32">
        <f t="shared" si="131"/>
        <v>0</v>
      </c>
      <c r="X302" s="32">
        <f t="shared" si="132"/>
        <v>0</v>
      </c>
      <c r="Y302" s="32">
        <f t="shared" si="133"/>
        <v>0</v>
      </c>
      <c r="Z302" s="32">
        <f>Потребность!D302+Потребность!E302+Потребность!F302+Потребность!G302+Потребность!H302+Потребность!I302+Потребность!J302</f>
        <v>10</v>
      </c>
      <c r="AA302" s="32">
        <f t="shared" si="134"/>
        <v>494.43333333333328</v>
      </c>
      <c r="AB302" s="259"/>
    </row>
    <row r="303" spans="1:28" s="33" customFormat="1" ht="24.75" hidden="1" customHeight="1" outlineLevel="3" x14ac:dyDescent="0.35">
      <c r="A303" s="27" t="s">
        <v>361</v>
      </c>
      <c r="B303" s="28" t="s">
        <v>21</v>
      </c>
      <c r="C303" s="30"/>
      <c r="D303" s="186">
        <f>Потребность!D303/S$2</f>
        <v>3.9732204938713073E-5</v>
      </c>
      <c r="E303" s="186">
        <f>Потребность!E303/T$2</f>
        <v>0</v>
      </c>
      <c r="F303" s="186">
        <f>Потребность!F303/U$2</f>
        <v>5.9202424931325187E-6</v>
      </c>
      <c r="G303" s="186">
        <f>Потребность!G303/V$2</f>
        <v>0</v>
      </c>
      <c r="H303" s="186">
        <f>Потребность!H303/W$2</f>
        <v>0</v>
      </c>
      <c r="I303" s="186">
        <f>Потребность!I303/X$2</f>
        <v>4.7483380816714147E-5</v>
      </c>
      <c r="J303" s="186">
        <f>Потребность!J303/Y$2</f>
        <v>0</v>
      </c>
      <c r="K303" s="191">
        <f>Потребность!K303</f>
        <v>1</v>
      </c>
      <c r="L303" s="30">
        <f t="shared" si="124"/>
        <v>181.12</v>
      </c>
      <c r="M303" s="30">
        <v>160.19</v>
      </c>
      <c r="N303" s="30">
        <v>190.63</v>
      </c>
      <c r="O303" s="30">
        <v>192.54</v>
      </c>
      <c r="P303" s="30">
        <f t="shared" si="125"/>
        <v>1.6868761212379142E-2</v>
      </c>
      <c r="Q303" s="273">
        <v>335</v>
      </c>
      <c r="R303" s="31">
        <f t="shared" si="126"/>
        <v>1.6868761212379138E-2</v>
      </c>
      <c r="S303" s="32">
        <f t="shared" si="127"/>
        <v>7.1962969584997115E-3</v>
      </c>
      <c r="T303" s="32">
        <f t="shared" si="128"/>
        <v>0</v>
      </c>
      <c r="U303" s="32">
        <f t="shared" si="129"/>
        <v>1.0722743203561618E-3</v>
      </c>
      <c r="V303" s="32">
        <f t="shared" si="130"/>
        <v>0</v>
      </c>
      <c r="W303" s="32">
        <f t="shared" si="131"/>
        <v>0</v>
      </c>
      <c r="X303" s="32">
        <f t="shared" si="132"/>
        <v>8.6001899335232668E-3</v>
      </c>
      <c r="Y303" s="32">
        <f t="shared" si="133"/>
        <v>0</v>
      </c>
      <c r="Z303" s="32">
        <f>Потребность!D303+Потребность!E303+Потребность!F303+Потребность!G303+Потребность!H303+Потребность!I303+Потребность!J303</f>
        <v>32</v>
      </c>
      <c r="AA303" s="32">
        <f t="shared" si="134"/>
        <v>5795.84</v>
      </c>
      <c r="AB303" s="259"/>
    </row>
    <row r="304" spans="1:28" s="33" customFormat="1" ht="24.75" hidden="1" customHeight="1" outlineLevel="3" x14ac:dyDescent="0.35">
      <c r="A304" s="27" t="s">
        <v>362</v>
      </c>
      <c r="B304" s="28" t="s">
        <v>11</v>
      </c>
      <c r="C304" s="30"/>
      <c r="D304" s="186">
        <f>Потребность!D304/S$2</f>
        <v>9.9330512346782688E-5</v>
      </c>
      <c r="E304" s="186">
        <f>Потребность!E304/T$2</f>
        <v>0</v>
      </c>
      <c r="F304" s="186">
        <f>Потребность!F304/U$2</f>
        <v>0</v>
      </c>
      <c r="G304" s="186">
        <f>Потребность!G304/V$2</f>
        <v>0</v>
      </c>
      <c r="H304" s="186">
        <f>Потребность!H304/W$2</f>
        <v>0</v>
      </c>
      <c r="I304" s="186">
        <f>Потребность!I304/X$2</f>
        <v>0</v>
      </c>
      <c r="J304" s="186">
        <f>Потребность!J304/Y$2</f>
        <v>6</v>
      </c>
      <c r="K304" s="191">
        <f>Потребность!K304</f>
        <v>1</v>
      </c>
      <c r="L304" s="30">
        <f t="shared" si="124"/>
        <v>23.91333333333333</v>
      </c>
      <c r="M304" s="30">
        <v>24.79</v>
      </c>
      <c r="N304" s="30">
        <v>20.29</v>
      </c>
      <c r="O304" s="30">
        <v>26.66</v>
      </c>
      <c r="P304" s="30">
        <f t="shared" si="125"/>
        <v>143.48237532365189</v>
      </c>
      <c r="Q304" s="273">
        <v>21</v>
      </c>
      <c r="R304" s="31">
        <f t="shared" si="126"/>
        <v>143.48237532365192</v>
      </c>
      <c r="S304" s="32">
        <f t="shared" si="127"/>
        <v>2.3753236519193964E-3</v>
      </c>
      <c r="T304" s="32">
        <f t="shared" si="128"/>
        <v>0</v>
      </c>
      <c r="U304" s="32">
        <f t="shared" si="129"/>
        <v>0</v>
      </c>
      <c r="V304" s="32">
        <f t="shared" si="130"/>
        <v>0</v>
      </c>
      <c r="W304" s="32">
        <f t="shared" si="131"/>
        <v>0</v>
      </c>
      <c r="X304" s="32">
        <f t="shared" si="132"/>
        <v>0</v>
      </c>
      <c r="Y304" s="32">
        <f t="shared" si="133"/>
        <v>143.47999999999999</v>
      </c>
      <c r="Z304" s="32">
        <f>Потребность!D304+Потребность!E304+Потребность!F304+Потребность!G304+Потребность!H304+Потребность!I304+Потребность!J304</f>
        <v>26</v>
      </c>
      <c r="AA304" s="32">
        <f t="shared" si="134"/>
        <v>621.74666666666667</v>
      </c>
      <c r="AB304" s="259"/>
    </row>
    <row r="305" spans="1:28" s="33" customFormat="1" ht="24.75" hidden="1" customHeight="1" outlineLevel="3" x14ac:dyDescent="0.35">
      <c r="A305" s="27" t="s">
        <v>363</v>
      </c>
      <c r="B305" s="28" t="s">
        <v>11</v>
      </c>
      <c r="C305" s="30"/>
      <c r="D305" s="186">
        <f>Потребность!D305/S$2</f>
        <v>4.9665256173391344E-5</v>
      </c>
      <c r="E305" s="186">
        <f>Потребность!E305/T$2</f>
        <v>0</v>
      </c>
      <c r="F305" s="186">
        <f>Потребность!F305/U$2</f>
        <v>0</v>
      </c>
      <c r="G305" s="186">
        <f>Потребность!G305/V$2</f>
        <v>0</v>
      </c>
      <c r="H305" s="186">
        <f>Потребность!H305/W$2</f>
        <v>0</v>
      </c>
      <c r="I305" s="186">
        <f>Потребность!I305/X$2</f>
        <v>0</v>
      </c>
      <c r="J305" s="186">
        <f>Потребность!J305/Y$2</f>
        <v>0</v>
      </c>
      <c r="K305" s="191">
        <f>Потребность!K305</f>
        <v>1</v>
      </c>
      <c r="L305" s="30">
        <f t="shared" si="124"/>
        <v>113.83333333333333</v>
      </c>
      <c r="M305" s="30">
        <v>100.68</v>
      </c>
      <c r="N305" s="30">
        <v>121.01</v>
      </c>
      <c r="O305" s="30">
        <v>119.81</v>
      </c>
      <c r="P305" s="30">
        <f t="shared" si="125"/>
        <v>5.6535616610710474E-3</v>
      </c>
      <c r="Q305" s="273">
        <v>333</v>
      </c>
      <c r="R305" s="31">
        <f t="shared" si="126"/>
        <v>5.6535616610710474E-3</v>
      </c>
      <c r="S305" s="32">
        <f t="shared" si="127"/>
        <v>5.6535616610710474E-3</v>
      </c>
      <c r="T305" s="32">
        <f t="shared" si="128"/>
        <v>0</v>
      </c>
      <c r="U305" s="32">
        <f t="shared" si="129"/>
        <v>0</v>
      </c>
      <c r="V305" s="32">
        <f t="shared" si="130"/>
        <v>0</v>
      </c>
      <c r="W305" s="32">
        <f t="shared" si="131"/>
        <v>0</v>
      </c>
      <c r="X305" s="32">
        <f t="shared" si="132"/>
        <v>0</v>
      </c>
      <c r="Y305" s="32">
        <f t="shared" si="133"/>
        <v>0</v>
      </c>
      <c r="Z305" s="32">
        <f>Потребность!D305+Потребность!E305+Потребность!F305+Потребность!G305+Потребность!H305+Потребность!I305+Потребность!J305</f>
        <v>10</v>
      </c>
      <c r="AA305" s="32">
        <f t="shared" si="134"/>
        <v>1138.3333333333333</v>
      </c>
      <c r="AB305" s="259"/>
    </row>
    <row r="306" spans="1:28" s="33" customFormat="1" ht="24.75" hidden="1" customHeight="1" outlineLevel="3" x14ac:dyDescent="0.35">
      <c r="A306" s="27" t="s">
        <v>364</v>
      </c>
      <c r="B306" s="28" t="s">
        <v>11</v>
      </c>
      <c r="C306" s="30"/>
      <c r="D306" s="186">
        <f>Потребность!D306/S$2</f>
        <v>0</v>
      </c>
      <c r="E306" s="186">
        <f>Потребность!E306/T$2</f>
        <v>7.122507122507122E-5</v>
      </c>
      <c r="F306" s="186">
        <f>Потребность!F306/U$2</f>
        <v>5.9202424931325187E-6</v>
      </c>
      <c r="G306" s="186">
        <f>Потребность!G306/V$2</f>
        <v>0</v>
      </c>
      <c r="H306" s="186">
        <f>Потребность!H306/W$2</f>
        <v>0</v>
      </c>
      <c r="I306" s="186">
        <f>Потребность!I306/X$2</f>
        <v>0</v>
      </c>
      <c r="J306" s="186">
        <f>Потребность!J306/Y$2</f>
        <v>0</v>
      </c>
      <c r="K306" s="191">
        <f>Потребность!K306</f>
        <v>1</v>
      </c>
      <c r="L306" s="30">
        <f t="shared" si="124"/>
        <v>97.663333333333341</v>
      </c>
      <c r="M306" s="30">
        <v>86.38</v>
      </c>
      <c r="N306" s="30">
        <v>103.82</v>
      </c>
      <c r="O306" s="30">
        <v>102.79</v>
      </c>
      <c r="P306" s="30">
        <f t="shared" si="125"/>
        <v>7.5342684887655048E-3</v>
      </c>
      <c r="Q306" s="273">
        <v>334</v>
      </c>
      <c r="R306" s="31">
        <f t="shared" si="126"/>
        <v>7.5342684887655048E-3</v>
      </c>
      <c r="S306" s="32">
        <f t="shared" si="127"/>
        <v>0</v>
      </c>
      <c r="T306" s="32">
        <f t="shared" si="128"/>
        <v>6.9560778727445396E-3</v>
      </c>
      <c r="U306" s="32">
        <f t="shared" si="129"/>
        <v>5.7819061602096559E-4</v>
      </c>
      <c r="V306" s="32">
        <f t="shared" si="130"/>
        <v>0</v>
      </c>
      <c r="W306" s="32">
        <f t="shared" si="131"/>
        <v>0</v>
      </c>
      <c r="X306" s="32">
        <f t="shared" si="132"/>
        <v>0</v>
      </c>
      <c r="Y306" s="32">
        <f t="shared" si="133"/>
        <v>0</v>
      </c>
      <c r="Z306" s="32">
        <f>Потребность!D306+Потребность!E306+Потребность!F306+Потребность!G306+Потребность!H306+Потребность!I306+Потребность!J306</f>
        <v>14</v>
      </c>
      <c r="AA306" s="32">
        <f t="shared" si="134"/>
        <v>1367.2866666666669</v>
      </c>
      <c r="AB306" s="259"/>
    </row>
    <row r="307" spans="1:28" s="33" customFormat="1" ht="24.75" hidden="1" customHeight="1" outlineLevel="3" x14ac:dyDescent="0.35">
      <c r="A307" s="27" t="s">
        <v>365</v>
      </c>
      <c r="B307" s="28" t="s">
        <v>366</v>
      </c>
      <c r="C307" s="30"/>
      <c r="D307" s="186">
        <f>Потребность!D307/S$2</f>
        <v>4.9665256173391344E-5</v>
      </c>
      <c r="E307" s="186">
        <f>Потребность!E307/T$2</f>
        <v>0</v>
      </c>
      <c r="F307" s="186">
        <f>Потребность!F307/U$2</f>
        <v>3.7001515582078242E-6</v>
      </c>
      <c r="G307" s="186">
        <f>Потребность!G307/V$2</f>
        <v>0</v>
      </c>
      <c r="H307" s="186">
        <f>Потребность!H307/W$2</f>
        <v>0</v>
      </c>
      <c r="I307" s="186">
        <f>Потребность!I307/X$2</f>
        <v>4.1547958214624882E-5</v>
      </c>
      <c r="J307" s="186">
        <f>Потребность!J307/Y$2</f>
        <v>6</v>
      </c>
      <c r="K307" s="191">
        <f>Потребность!K307</f>
        <v>1</v>
      </c>
      <c r="L307" s="30">
        <f t="shared" si="124"/>
        <v>392.62666666666672</v>
      </c>
      <c r="M307" s="30">
        <v>284.49</v>
      </c>
      <c r="N307" s="30">
        <v>552</v>
      </c>
      <c r="O307" s="30">
        <v>341.39</v>
      </c>
      <c r="P307" s="30">
        <f t="shared" si="125"/>
        <v>2355.797265518494</v>
      </c>
      <c r="Q307" s="273">
        <v>23</v>
      </c>
      <c r="R307" s="31">
        <f t="shared" si="126"/>
        <v>2355.797265518494</v>
      </c>
      <c r="S307" s="32">
        <f t="shared" si="127"/>
        <v>1.9499903980504735E-2</v>
      </c>
      <c r="T307" s="32">
        <f t="shared" si="128"/>
        <v>0</v>
      </c>
      <c r="U307" s="32">
        <f t="shared" si="129"/>
        <v>1.452778172460611E-3</v>
      </c>
      <c r="V307" s="32">
        <f t="shared" si="130"/>
        <v>0</v>
      </c>
      <c r="W307" s="32">
        <f t="shared" si="131"/>
        <v>0</v>
      </c>
      <c r="X307" s="32">
        <f t="shared" si="132"/>
        <v>1.6312836340614121E-2</v>
      </c>
      <c r="Y307" s="32">
        <f t="shared" si="133"/>
        <v>2355.7600000000002</v>
      </c>
      <c r="Z307" s="32">
        <f>Потребность!D307+Потребность!E307+Потребность!F307+Потребность!G307+Потребность!H307+Потребность!I307+Потребность!J307</f>
        <v>35</v>
      </c>
      <c r="AA307" s="32">
        <f t="shared" si="134"/>
        <v>13741.933333333336</v>
      </c>
      <c r="AB307" s="259"/>
    </row>
    <row r="308" spans="1:28" s="33" customFormat="1" ht="24.75" hidden="1" customHeight="1" outlineLevel="3" x14ac:dyDescent="0.35">
      <c r="A308" s="27" t="s">
        <v>367</v>
      </c>
      <c r="B308" s="28" t="s">
        <v>368</v>
      </c>
      <c r="C308" s="30"/>
      <c r="D308" s="186">
        <f>Потребность!D308/S$2</f>
        <v>9.9330512346782681E-6</v>
      </c>
      <c r="E308" s="186">
        <f>Потребность!E308/T$2</f>
        <v>0</v>
      </c>
      <c r="F308" s="186">
        <f>Потребность!F308/U$2</f>
        <v>0</v>
      </c>
      <c r="G308" s="186">
        <f>Потребность!G308/V$2</f>
        <v>0</v>
      </c>
      <c r="H308" s="186">
        <f>Потребность!H308/W$2</f>
        <v>0</v>
      </c>
      <c r="I308" s="186">
        <f>Потребность!I308/X$2</f>
        <v>1.7806267806267805E-5</v>
      </c>
      <c r="J308" s="186">
        <f>Потребность!J308/Y$2</f>
        <v>2</v>
      </c>
      <c r="K308" s="191">
        <f>Потребность!K308</f>
        <v>1</v>
      </c>
      <c r="L308" s="30">
        <f t="shared" si="124"/>
        <v>276.16000000000003</v>
      </c>
      <c r="M308" s="30">
        <v>328.54</v>
      </c>
      <c r="N308" s="30">
        <v>260.08999999999997</v>
      </c>
      <c r="O308" s="30">
        <v>239.85</v>
      </c>
      <c r="P308" s="30">
        <f t="shared" si="125"/>
        <v>552.32766049034637</v>
      </c>
      <c r="Q308" s="273">
        <v>24</v>
      </c>
      <c r="R308" s="31">
        <f t="shared" si="126"/>
        <v>552.32766049034637</v>
      </c>
      <c r="S308" s="32">
        <f t="shared" si="127"/>
        <v>2.7431114289687506E-3</v>
      </c>
      <c r="T308" s="32">
        <f t="shared" si="128"/>
        <v>0</v>
      </c>
      <c r="U308" s="32">
        <f t="shared" si="129"/>
        <v>0</v>
      </c>
      <c r="V308" s="32">
        <f t="shared" si="130"/>
        <v>0</v>
      </c>
      <c r="W308" s="32">
        <f t="shared" si="131"/>
        <v>0</v>
      </c>
      <c r="X308" s="32">
        <f t="shared" si="132"/>
        <v>4.9173789173789176E-3</v>
      </c>
      <c r="Y308" s="32">
        <f t="shared" si="133"/>
        <v>552.32000000000005</v>
      </c>
      <c r="Z308" s="32">
        <f>Потребность!D308+Потребность!E308+Потребность!F308+Потребность!G308+Потребность!H308+Потребность!I308+Потребность!J308</f>
        <v>10</v>
      </c>
      <c r="AA308" s="32">
        <f t="shared" si="134"/>
        <v>2761.6000000000004</v>
      </c>
      <c r="AB308" s="259"/>
    </row>
    <row r="309" spans="1:28" s="33" customFormat="1" ht="24.75" hidden="1" customHeight="1" outlineLevel="3" x14ac:dyDescent="0.35">
      <c r="A309" s="27" t="s">
        <v>29</v>
      </c>
      <c r="B309" s="28" t="s">
        <v>11</v>
      </c>
      <c r="C309" s="30"/>
      <c r="D309" s="186">
        <f>Потребность!D309/S$2</f>
        <v>2.4832628086695672E-5</v>
      </c>
      <c r="E309" s="186">
        <f>Потребность!E309/T$2</f>
        <v>0</v>
      </c>
      <c r="F309" s="186">
        <f>Потребность!F309/U$2</f>
        <v>5.9202424931325187E-6</v>
      </c>
      <c r="G309" s="186">
        <f>Потребность!G309/V$2</f>
        <v>0</v>
      </c>
      <c r="H309" s="186">
        <f>Потребность!H309/W$2</f>
        <v>0</v>
      </c>
      <c r="I309" s="186">
        <f>Потребность!I309/X$2</f>
        <v>0</v>
      </c>
      <c r="J309" s="186">
        <f>Потребность!J309/Y$2</f>
        <v>1</v>
      </c>
      <c r="K309" s="191">
        <f>Потребность!K309</f>
        <v>1</v>
      </c>
      <c r="L309" s="30">
        <f t="shared" si="124"/>
        <v>407.22333333333336</v>
      </c>
      <c r="M309" s="30">
        <v>403.31</v>
      </c>
      <c r="N309" s="30">
        <v>390.4</v>
      </c>
      <c r="O309" s="30">
        <v>427.96</v>
      </c>
      <c r="P309" s="30">
        <f t="shared" si="125"/>
        <v>407.23585661980047</v>
      </c>
      <c r="Q309" s="273">
        <v>20</v>
      </c>
      <c r="R309" s="31">
        <f t="shared" si="126"/>
        <v>407.23585661980042</v>
      </c>
      <c r="S309" s="32">
        <f t="shared" si="127"/>
        <v>1.0112425584891168E-2</v>
      </c>
      <c r="T309" s="32">
        <f t="shared" si="128"/>
        <v>0</v>
      </c>
      <c r="U309" s="32">
        <f t="shared" si="129"/>
        <v>2.4108608821950682E-3</v>
      </c>
      <c r="V309" s="32">
        <f t="shared" si="130"/>
        <v>0</v>
      </c>
      <c r="W309" s="32">
        <f t="shared" si="131"/>
        <v>0</v>
      </c>
      <c r="X309" s="32">
        <f t="shared" si="132"/>
        <v>0</v>
      </c>
      <c r="Y309" s="32">
        <f t="shared" si="133"/>
        <v>407.22333333333336</v>
      </c>
      <c r="Z309" s="32">
        <f>Потребность!D309+Потребность!E309+Потребность!F309+Потребность!G309+Потребность!H309+Потребность!I309+Потребность!J309</f>
        <v>14</v>
      </c>
      <c r="AA309" s="32">
        <f t="shared" si="134"/>
        <v>5701.126666666667</v>
      </c>
      <c r="AB309" s="259"/>
    </row>
    <row r="310" spans="1:28" s="33" customFormat="1" ht="24.75" hidden="1" customHeight="1" outlineLevel="3" x14ac:dyDescent="0.35">
      <c r="A310" s="27" t="s">
        <v>369</v>
      </c>
      <c r="B310" s="28" t="s">
        <v>370</v>
      </c>
      <c r="C310" s="30"/>
      <c r="D310" s="186">
        <f>Потребность!D310/S$2</f>
        <v>2.4832628086695672E-5</v>
      </c>
      <c r="E310" s="186">
        <f>Потребность!E310/T$2</f>
        <v>0</v>
      </c>
      <c r="F310" s="186">
        <f>Потребность!F310/U$2</f>
        <v>1.6280666856114426E-5</v>
      </c>
      <c r="G310" s="186">
        <f>Потребность!G310/V$2</f>
        <v>0</v>
      </c>
      <c r="H310" s="186">
        <f>Потребность!H310/W$2</f>
        <v>0</v>
      </c>
      <c r="I310" s="186">
        <f>Потребность!I310/X$2</f>
        <v>1.4838556505223173E-5</v>
      </c>
      <c r="J310" s="186">
        <f>Потребность!J310/Y$2</f>
        <v>7</v>
      </c>
      <c r="K310" s="191">
        <f>Потребность!K310</f>
        <v>1</v>
      </c>
      <c r="L310" s="30">
        <f t="shared" si="124"/>
        <v>70.516666666666666</v>
      </c>
      <c r="M310" s="30">
        <v>73</v>
      </c>
      <c r="N310" s="30">
        <v>87.3</v>
      </c>
      <c r="O310" s="30">
        <v>51.25</v>
      </c>
      <c r="P310" s="30">
        <f t="shared" si="125"/>
        <v>493.62061220472458</v>
      </c>
      <c r="Q310" s="273">
        <v>232</v>
      </c>
      <c r="R310" s="31">
        <f t="shared" si="126"/>
        <v>493.62061220472464</v>
      </c>
      <c r="S310" s="32">
        <f t="shared" si="127"/>
        <v>1.7511141572468232E-3</v>
      </c>
      <c r="T310" s="32">
        <f t="shared" si="128"/>
        <v>0</v>
      </c>
      <c r="U310" s="32">
        <f t="shared" si="129"/>
        <v>1.148058357803669E-3</v>
      </c>
      <c r="V310" s="32">
        <f t="shared" si="130"/>
        <v>0</v>
      </c>
      <c r="W310" s="32">
        <f t="shared" si="131"/>
        <v>0</v>
      </c>
      <c r="X310" s="32">
        <f t="shared" si="132"/>
        <v>1.0463655428933206E-3</v>
      </c>
      <c r="Y310" s="32">
        <f t="shared" si="133"/>
        <v>493.61666666666667</v>
      </c>
      <c r="Z310" s="32">
        <f>Потребность!D310+Потребность!E310+Потребность!F310+Потребность!G310+Потребность!H310+Потребность!I310+Потребность!J310</f>
        <v>39</v>
      </c>
      <c r="AA310" s="32">
        <f t="shared" si="134"/>
        <v>2750.1500000000005</v>
      </c>
      <c r="AB310" s="259"/>
    </row>
    <row r="311" spans="1:28" s="33" customFormat="1" ht="24.75" hidden="1" customHeight="1" outlineLevel="3" x14ac:dyDescent="0.35">
      <c r="A311" s="27" t="s">
        <v>371</v>
      </c>
      <c r="B311" s="28" t="s">
        <v>250</v>
      </c>
      <c r="C311" s="30"/>
      <c r="D311" s="186">
        <f>Потребность!D311/S$2</f>
        <v>9.9330512346782681E-6</v>
      </c>
      <c r="E311" s="186">
        <f>Потребность!E311/T$2</f>
        <v>0</v>
      </c>
      <c r="F311" s="186">
        <f>Потребность!F311/U$2</f>
        <v>0</v>
      </c>
      <c r="G311" s="186">
        <f>Потребность!G311/V$2</f>
        <v>0</v>
      </c>
      <c r="H311" s="186">
        <f>Потребность!H311/W$2</f>
        <v>0</v>
      </c>
      <c r="I311" s="186">
        <f>Потребность!I311/X$2</f>
        <v>5.9354226020892691E-5</v>
      </c>
      <c r="J311" s="186">
        <f>Потребность!J311/Y$2</f>
        <v>0</v>
      </c>
      <c r="K311" s="191">
        <f>Потребность!K311</f>
        <v>1</v>
      </c>
      <c r="L311" s="30">
        <f t="shared" si="124"/>
        <v>98.649999999999991</v>
      </c>
      <c r="M311" s="30">
        <v>87.25</v>
      </c>
      <c r="N311" s="30">
        <v>104.87</v>
      </c>
      <c r="O311" s="30">
        <v>103.83</v>
      </c>
      <c r="P311" s="30">
        <f t="shared" si="125"/>
        <v>6.8351899012620747E-3</v>
      </c>
      <c r="Q311" s="273">
        <v>313</v>
      </c>
      <c r="R311" s="31">
        <f t="shared" si="126"/>
        <v>6.8351899012620747E-3</v>
      </c>
      <c r="S311" s="32">
        <f t="shared" si="127"/>
        <v>9.7989550430101105E-4</v>
      </c>
      <c r="T311" s="32">
        <f t="shared" si="128"/>
        <v>0</v>
      </c>
      <c r="U311" s="32">
        <f t="shared" si="129"/>
        <v>0</v>
      </c>
      <c r="V311" s="32">
        <f t="shared" si="130"/>
        <v>0</v>
      </c>
      <c r="W311" s="32">
        <f t="shared" si="131"/>
        <v>0</v>
      </c>
      <c r="X311" s="32">
        <f t="shared" si="132"/>
        <v>5.8552943969610634E-3</v>
      </c>
      <c r="Y311" s="32">
        <f t="shared" si="133"/>
        <v>0</v>
      </c>
      <c r="Z311" s="32">
        <f>Потребность!D311+Потребность!E311+Потребность!F311+Потребность!G311+Потребность!H311+Потребность!I311+Потребность!J311</f>
        <v>22</v>
      </c>
      <c r="AA311" s="32">
        <f t="shared" si="134"/>
        <v>2170.3000000000002</v>
      </c>
      <c r="AB311" s="259"/>
    </row>
    <row r="312" spans="1:28" s="33" customFormat="1" ht="24.75" hidden="1" customHeight="1" outlineLevel="3" x14ac:dyDescent="0.35">
      <c r="A312" s="27" t="s">
        <v>372</v>
      </c>
      <c r="B312" s="28" t="s">
        <v>11</v>
      </c>
      <c r="C312" s="30"/>
      <c r="D312" s="186">
        <f>Потребность!D312/S$2</f>
        <v>1.9866102469356538E-4</v>
      </c>
      <c r="E312" s="186">
        <f>Потребность!E312/T$2</f>
        <v>0</v>
      </c>
      <c r="F312" s="186">
        <f>Потребность!F312/U$2</f>
        <v>7.400303116415649E-5</v>
      </c>
      <c r="G312" s="186">
        <f>Потребность!G312/V$2</f>
        <v>0</v>
      </c>
      <c r="H312" s="186">
        <f>Потребность!H312/W$2</f>
        <v>0</v>
      </c>
      <c r="I312" s="186">
        <f>Потребность!I312/X$2</f>
        <v>0</v>
      </c>
      <c r="J312" s="186">
        <f>Потребность!J312/Y$2</f>
        <v>25</v>
      </c>
      <c r="K312" s="191">
        <f>Потребность!K312</f>
        <v>1</v>
      </c>
      <c r="L312" s="30">
        <f t="shared" si="124"/>
        <v>12.18</v>
      </c>
      <c r="M312" s="30">
        <v>13.09</v>
      </c>
      <c r="N312" s="30">
        <v>10.36</v>
      </c>
      <c r="O312" s="30">
        <v>13.09</v>
      </c>
      <c r="P312" s="30">
        <f t="shared" si="125"/>
        <v>304.50332104820035</v>
      </c>
      <c r="Q312" s="273">
        <v>236</v>
      </c>
      <c r="R312" s="31">
        <f t="shared" si="126"/>
        <v>304.50332104820035</v>
      </c>
      <c r="S312" s="32">
        <f t="shared" si="127"/>
        <v>2.419691280767626E-3</v>
      </c>
      <c r="T312" s="32">
        <f t="shared" si="128"/>
        <v>0</v>
      </c>
      <c r="U312" s="32">
        <f t="shared" si="129"/>
        <v>9.0135691957942603E-4</v>
      </c>
      <c r="V312" s="32">
        <f t="shared" si="130"/>
        <v>0</v>
      </c>
      <c r="W312" s="32">
        <f t="shared" si="131"/>
        <v>0</v>
      </c>
      <c r="X312" s="32">
        <f t="shared" si="132"/>
        <v>0</v>
      </c>
      <c r="Y312" s="32">
        <f t="shared" si="133"/>
        <v>304.5</v>
      </c>
      <c r="Z312" s="32">
        <f>Потребность!D312+Потребность!E312+Потребность!F312+Потребность!G312+Потребность!H312+Потребность!I312+Потребность!J312</f>
        <v>165</v>
      </c>
      <c r="AA312" s="32">
        <f t="shared" si="134"/>
        <v>2009.7</v>
      </c>
      <c r="AB312" s="259"/>
    </row>
    <row r="313" spans="1:28" s="33" customFormat="1" ht="24.75" hidden="1" customHeight="1" outlineLevel="3" x14ac:dyDescent="0.35">
      <c r="A313" s="27" t="s">
        <v>27</v>
      </c>
      <c r="B313" s="28" t="s">
        <v>366</v>
      </c>
      <c r="C313" s="30"/>
      <c r="D313" s="186">
        <f>Потребность!D313/S$2</f>
        <v>9.9330512346782688E-5</v>
      </c>
      <c r="E313" s="186">
        <f>Потребность!E313/T$2</f>
        <v>7.122507122507122E-5</v>
      </c>
      <c r="F313" s="186">
        <f>Потребность!F313/U$2</f>
        <v>8.880363739698778E-6</v>
      </c>
      <c r="G313" s="186">
        <f>Потребность!G313/V$2</f>
        <v>8.3211220866711433E-7</v>
      </c>
      <c r="H313" s="186">
        <f>Потребность!H313/W$2</f>
        <v>2.9814079400856261E-6</v>
      </c>
      <c r="I313" s="186">
        <f>Потребность!I313/X$2</f>
        <v>2.9677113010446343E-4</v>
      </c>
      <c r="J313" s="186">
        <f>Потребность!J313/Y$2</f>
        <v>2</v>
      </c>
      <c r="K313" s="191">
        <f>Потребность!K313</f>
        <v>1</v>
      </c>
      <c r="L313" s="30">
        <f t="shared" si="124"/>
        <v>310.05333333333334</v>
      </c>
      <c r="M313" s="30">
        <v>259.16000000000003</v>
      </c>
      <c r="N313" s="30">
        <v>192</v>
      </c>
      <c r="O313" s="30">
        <v>479</v>
      </c>
      <c r="P313" s="30">
        <f t="shared" si="125"/>
        <v>620.25549865301025</v>
      </c>
      <c r="Q313" s="273">
        <v>26</v>
      </c>
      <c r="R313" s="31">
        <f t="shared" si="126"/>
        <v>620.25549865301025</v>
      </c>
      <c r="S313" s="32">
        <f t="shared" si="127"/>
        <v>3.0797756454827796E-2</v>
      </c>
      <c r="T313" s="32">
        <f t="shared" si="128"/>
        <v>2.2083570750237418E-2</v>
      </c>
      <c r="U313" s="32">
        <f t="shared" si="129"/>
        <v>2.7533863787060717E-3</v>
      </c>
      <c r="V313" s="32">
        <f t="shared" si="130"/>
        <v>2.5799916400460105E-4</v>
      </c>
      <c r="W313" s="32">
        <f t="shared" si="131"/>
        <v>9.243954698500154E-4</v>
      </c>
      <c r="X313" s="32">
        <f t="shared" si="132"/>
        <v>9.2014878125989241E-2</v>
      </c>
      <c r="Y313" s="32">
        <f t="shared" si="133"/>
        <v>620.10666666666668</v>
      </c>
      <c r="Z313" s="32">
        <f>Потребность!D313+Потребность!E313+Потребность!F313+Потребность!G313+Потребность!H313+Потребность!I313+Потребность!J313</f>
        <v>148</v>
      </c>
      <c r="AA313" s="32">
        <f t="shared" si="134"/>
        <v>45887.893333333333</v>
      </c>
      <c r="AB313" s="259"/>
    </row>
    <row r="314" spans="1:28" s="33" customFormat="1" ht="24.75" hidden="1" customHeight="1" outlineLevel="3" x14ac:dyDescent="0.35">
      <c r="A314" s="27" t="s">
        <v>373</v>
      </c>
      <c r="B314" s="28" t="s">
        <v>374</v>
      </c>
      <c r="C314" s="30"/>
      <c r="D314" s="186">
        <f>Потребность!D314/S$2</f>
        <v>0</v>
      </c>
      <c r="E314" s="186">
        <f>Потребность!E314/T$2</f>
        <v>0</v>
      </c>
      <c r="F314" s="186">
        <f>Потребность!F314/U$2</f>
        <v>0</v>
      </c>
      <c r="G314" s="186">
        <f>Потребность!G314/V$2</f>
        <v>0</v>
      </c>
      <c r="H314" s="186">
        <f>Потребность!H314/W$2</f>
        <v>0</v>
      </c>
      <c r="I314" s="186">
        <f>Потребность!I314/X$2</f>
        <v>3.8580246913580245E-4</v>
      </c>
      <c r="J314" s="186">
        <f>Потребность!J314/Y$2</f>
        <v>20</v>
      </c>
      <c r="K314" s="191">
        <f>Потребность!K314</f>
        <v>1</v>
      </c>
      <c r="L314" s="30">
        <f t="shared" si="124"/>
        <v>17.37</v>
      </c>
      <c r="M314" s="30">
        <v>14.99</v>
      </c>
      <c r="N314" s="30">
        <v>16.11</v>
      </c>
      <c r="O314" s="30">
        <v>21.01</v>
      </c>
      <c r="P314" s="30">
        <f t="shared" si="125"/>
        <v>347.40670138888891</v>
      </c>
      <c r="Q314" s="273">
        <v>248</v>
      </c>
      <c r="R314" s="31">
        <f t="shared" si="126"/>
        <v>347.40670138888891</v>
      </c>
      <c r="S314" s="32">
        <f t="shared" si="127"/>
        <v>0</v>
      </c>
      <c r="T314" s="32">
        <f t="shared" si="128"/>
        <v>0</v>
      </c>
      <c r="U314" s="32">
        <f t="shared" si="129"/>
        <v>0</v>
      </c>
      <c r="V314" s="32">
        <f t="shared" si="130"/>
        <v>0</v>
      </c>
      <c r="W314" s="32">
        <f t="shared" si="131"/>
        <v>0</v>
      </c>
      <c r="X314" s="32">
        <f t="shared" si="132"/>
        <v>6.7013888888888887E-3</v>
      </c>
      <c r="Y314" s="32">
        <f t="shared" si="133"/>
        <v>347.40000000000003</v>
      </c>
      <c r="Z314" s="32">
        <f>Потребность!D314+Потребность!E314+Потребность!F314+Потребность!G314+Потребность!H314+Потребность!I314+Потребность!J314</f>
        <v>150</v>
      </c>
      <c r="AA314" s="32">
        <f t="shared" si="134"/>
        <v>2605.5</v>
      </c>
      <c r="AB314" s="259"/>
    </row>
    <row r="315" spans="1:28" s="33" customFormat="1" ht="24.75" hidden="1" customHeight="1" outlineLevel="3" x14ac:dyDescent="0.35">
      <c r="A315" s="27" t="s">
        <v>375</v>
      </c>
      <c r="B315" s="28" t="s">
        <v>11</v>
      </c>
      <c r="C315" s="30"/>
      <c r="D315" s="186">
        <f>Потребность!D315/S$2</f>
        <v>6.456483302540875E-4</v>
      </c>
      <c r="E315" s="186">
        <f>Потребность!E315/T$2</f>
        <v>0</v>
      </c>
      <c r="F315" s="186">
        <f>Потребность!F315/U$2</f>
        <v>0</v>
      </c>
      <c r="G315" s="186">
        <f>Потребность!G315/V$2</f>
        <v>0</v>
      </c>
      <c r="H315" s="186">
        <f>Потребность!H315/W$2</f>
        <v>0</v>
      </c>
      <c r="I315" s="186">
        <f>Потребность!I315/X$2</f>
        <v>0</v>
      </c>
      <c r="J315" s="186">
        <f>Потребность!J315/Y$2</f>
        <v>20</v>
      </c>
      <c r="K315" s="191">
        <f>Потребность!K315</f>
        <v>1</v>
      </c>
      <c r="L315" s="30">
        <f t="shared" si="124"/>
        <v>5.919999999999999</v>
      </c>
      <c r="M315" s="30">
        <v>5.33</v>
      </c>
      <c r="N315" s="30">
        <v>6.25</v>
      </c>
      <c r="O315" s="30">
        <v>6.18</v>
      </c>
      <c r="P315" s="30">
        <f t="shared" si="125"/>
        <v>118.4038222381151</v>
      </c>
      <c r="Q315" s="273">
        <v>247</v>
      </c>
      <c r="R315" s="31">
        <f t="shared" si="126"/>
        <v>118.40382223811508</v>
      </c>
      <c r="S315" s="32">
        <f t="shared" si="127"/>
        <v>3.8222381151041974E-3</v>
      </c>
      <c r="T315" s="32">
        <f t="shared" si="128"/>
        <v>0</v>
      </c>
      <c r="U315" s="32">
        <f t="shared" si="129"/>
        <v>0</v>
      </c>
      <c r="V315" s="32">
        <f t="shared" si="130"/>
        <v>0</v>
      </c>
      <c r="W315" s="32">
        <f t="shared" si="131"/>
        <v>0</v>
      </c>
      <c r="X315" s="32">
        <f t="shared" si="132"/>
        <v>0</v>
      </c>
      <c r="Y315" s="32">
        <f t="shared" si="133"/>
        <v>118.39999999999998</v>
      </c>
      <c r="Z315" s="32">
        <f>Потребность!D315+Потребность!E315+Потребность!F315+Потребность!G315+Потребность!H315+Потребность!I315+Потребность!J315</f>
        <v>150</v>
      </c>
      <c r="AA315" s="32">
        <f t="shared" si="134"/>
        <v>887.99999999999989</v>
      </c>
      <c r="AB315" s="259"/>
    </row>
    <row r="316" spans="1:28" s="33" customFormat="1" ht="24.75" hidden="1" customHeight="1" outlineLevel="3" x14ac:dyDescent="0.35">
      <c r="A316" s="27" t="s">
        <v>693</v>
      </c>
      <c r="B316" s="28" t="s">
        <v>11</v>
      </c>
      <c r="C316" s="30"/>
      <c r="D316" s="186">
        <f>Потребность!D316/S$2</f>
        <v>9.9330512346782681E-6</v>
      </c>
      <c r="E316" s="186">
        <f>Потребность!E316/T$2</f>
        <v>0</v>
      </c>
      <c r="F316" s="186">
        <f>Потребность!F316/U$2</f>
        <v>0</v>
      </c>
      <c r="G316" s="186">
        <f>Потребность!G316/V$2</f>
        <v>0</v>
      </c>
      <c r="H316" s="186">
        <f>Потребность!H316/W$2</f>
        <v>0</v>
      </c>
      <c r="I316" s="186">
        <f>Потребность!I316/X$2</f>
        <v>5.9354226020892684E-6</v>
      </c>
      <c r="J316" s="186">
        <f>Потребность!J316/Y$2</f>
        <v>2</v>
      </c>
      <c r="K316" s="191">
        <f>Потребность!K316</f>
        <v>1</v>
      </c>
      <c r="L316" s="30">
        <f t="shared" si="124"/>
        <v>108.10000000000001</v>
      </c>
      <c r="M316" s="30">
        <v>103.75</v>
      </c>
      <c r="N316" s="30">
        <v>100.25</v>
      </c>
      <c r="O316" s="30">
        <v>120.3</v>
      </c>
      <c r="P316" s="30">
        <f t="shared" si="125"/>
        <v>216.20171538202177</v>
      </c>
      <c r="Q316" s="273">
        <v>243</v>
      </c>
      <c r="R316" s="31">
        <f t="shared" si="126"/>
        <v>216.20171538202177</v>
      </c>
      <c r="S316" s="32">
        <f t="shared" si="127"/>
        <v>1.0737628384687209E-3</v>
      </c>
      <c r="T316" s="32">
        <f t="shared" si="128"/>
        <v>0</v>
      </c>
      <c r="U316" s="32">
        <f t="shared" si="129"/>
        <v>0</v>
      </c>
      <c r="V316" s="32">
        <f t="shared" si="130"/>
        <v>0</v>
      </c>
      <c r="W316" s="32">
        <f t="shared" si="131"/>
        <v>0</v>
      </c>
      <c r="X316" s="32">
        <f t="shared" si="132"/>
        <v>6.4161918328585E-4</v>
      </c>
      <c r="Y316" s="32">
        <f t="shared" si="133"/>
        <v>216.20000000000002</v>
      </c>
      <c r="Z316" s="32">
        <f>Потребность!D316+Потребность!E316+Потребность!F316+Потребность!G316+Потребность!H316+Потребность!I316+Потребность!J316</f>
        <v>6</v>
      </c>
      <c r="AA316" s="32">
        <f t="shared" si="134"/>
        <v>648.6</v>
      </c>
      <c r="AB316" s="259"/>
    </row>
    <row r="317" spans="1:28" s="33" customFormat="1" ht="24.75" hidden="1" customHeight="1" outlineLevel="3" x14ac:dyDescent="0.35">
      <c r="A317" s="27" t="s">
        <v>377</v>
      </c>
      <c r="B317" s="28" t="s">
        <v>11</v>
      </c>
      <c r="C317" s="30"/>
      <c r="D317" s="186">
        <f>Потребность!D317/S$2</f>
        <v>0</v>
      </c>
      <c r="E317" s="186">
        <f>Потребность!E317/T$2</f>
        <v>0</v>
      </c>
      <c r="F317" s="186">
        <f>Потребность!F317/U$2</f>
        <v>9.3243819266837166E-5</v>
      </c>
      <c r="G317" s="186">
        <f>Потребность!G317/V$2</f>
        <v>0</v>
      </c>
      <c r="H317" s="186">
        <f>Потребность!H317/W$2</f>
        <v>0</v>
      </c>
      <c r="I317" s="186">
        <f>Потребность!I317/X$2</f>
        <v>3.442545109211776E-4</v>
      </c>
      <c r="J317" s="186">
        <f>Потребность!J317/Y$2</f>
        <v>20</v>
      </c>
      <c r="K317" s="191">
        <f>Потребность!K317</f>
        <v>1</v>
      </c>
      <c r="L317" s="30">
        <f t="shared" si="124"/>
        <v>6.0066666666666668</v>
      </c>
      <c r="M317" s="30">
        <v>6.85</v>
      </c>
      <c r="N317" s="30">
        <v>5.48</v>
      </c>
      <c r="O317" s="30">
        <v>5.69</v>
      </c>
      <c r="P317" s="30">
        <f t="shared" si="125"/>
        <v>120.13596123997</v>
      </c>
      <c r="Q317" s="273">
        <v>22</v>
      </c>
      <c r="R317" s="31">
        <f t="shared" si="126"/>
        <v>120.13596123997</v>
      </c>
      <c r="S317" s="32">
        <f t="shared" si="127"/>
        <v>0</v>
      </c>
      <c r="T317" s="32">
        <f t="shared" si="128"/>
        <v>0</v>
      </c>
      <c r="U317" s="32">
        <f t="shared" si="129"/>
        <v>5.6008454106280196E-4</v>
      </c>
      <c r="V317" s="32">
        <f t="shared" si="130"/>
        <v>0</v>
      </c>
      <c r="W317" s="32">
        <f t="shared" si="131"/>
        <v>0</v>
      </c>
      <c r="X317" s="32">
        <f t="shared" si="132"/>
        <v>2.0678220955998735E-3</v>
      </c>
      <c r="Y317" s="32">
        <f t="shared" si="133"/>
        <v>120.13333333333334</v>
      </c>
      <c r="Z317" s="32">
        <f>Потребность!D317+Потребность!E317+Потребность!F317+Потребность!G317+Потребность!H317+Потребность!I317+Потребность!J317</f>
        <v>262</v>
      </c>
      <c r="AA317" s="32">
        <f t="shared" si="134"/>
        <v>1573.7466666666667</v>
      </c>
      <c r="AB317" s="259"/>
    </row>
    <row r="318" spans="1:28" s="33" customFormat="1" ht="24.75" hidden="1" customHeight="1" outlineLevel="3" x14ac:dyDescent="0.35">
      <c r="A318" s="27" t="s">
        <v>378</v>
      </c>
      <c r="B318" s="28" t="s">
        <v>250</v>
      </c>
      <c r="C318" s="30"/>
      <c r="D318" s="186">
        <f>Потребность!D318/S$2</f>
        <v>1.9866102469356536E-5</v>
      </c>
      <c r="E318" s="186">
        <f>Потребность!E318/T$2</f>
        <v>0</v>
      </c>
      <c r="F318" s="186">
        <f>Потребность!F318/U$2</f>
        <v>1.4800606232831297E-6</v>
      </c>
      <c r="G318" s="186">
        <f>Потребность!G318/V$2</f>
        <v>0</v>
      </c>
      <c r="H318" s="186">
        <f>Потребность!H318/W$2</f>
        <v>0</v>
      </c>
      <c r="I318" s="186">
        <f>Потребность!I318/X$2</f>
        <v>2.3741690408357073E-5</v>
      </c>
      <c r="J318" s="186">
        <f>Потребность!J318/Y$2</f>
        <v>8</v>
      </c>
      <c r="K318" s="191">
        <f>Потребность!K318</f>
        <v>1</v>
      </c>
      <c r="L318" s="30">
        <f t="shared" si="124"/>
        <v>211.07333333333335</v>
      </c>
      <c r="M318" s="30">
        <v>261.58999999999997</v>
      </c>
      <c r="N318" s="30">
        <v>189.75</v>
      </c>
      <c r="O318" s="30">
        <v>181.88</v>
      </c>
      <c r="P318" s="30">
        <f t="shared" si="125"/>
        <v>1688.596183510198</v>
      </c>
      <c r="Q318" s="273">
        <v>210</v>
      </c>
      <c r="R318" s="31">
        <f t="shared" si="126"/>
        <v>1688.5961835101982</v>
      </c>
      <c r="S318" s="32">
        <f t="shared" si="127"/>
        <v>4.1932044685486494E-3</v>
      </c>
      <c r="T318" s="32">
        <f t="shared" si="128"/>
        <v>0</v>
      </c>
      <c r="U318" s="32">
        <f t="shared" si="129"/>
        <v>3.1240132929178115E-4</v>
      </c>
      <c r="V318" s="32">
        <f t="shared" si="130"/>
        <v>0</v>
      </c>
      <c r="W318" s="32">
        <f t="shared" si="131"/>
        <v>0</v>
      </c>
      <c r="X318" s="32">
        <f t="shared" si="132"/>
        <v>5.0112377334599559E-3</v>
      </c>
      <c r="Y318" s="32">
        <f t="shared" si="133"/>
        <v>1688.5866666666668</v>
      </c>
      <c r="Z318" s="32">
        <f>Потребность!D318+Потребность!E318+Потребность!F318+Потребность!G318+Потребность!H318+Потребность!I318+Потребность!J318</f>
        <v>22</v>
      </c>
      <c r="AA318" s="32">
        <f t="shared" si="134"/>
        <v>4643.6133333333337</v>
      </c>
      <c r="AB318" s="259"/>
    </row>
    <row r="319" spans="1:28" s="33" customFormat="1" ht="24.75" hidden="1" customHeight="1" outlineLevel="3" x14ac:dyDescent="0.35">
      <c r="A319" s="27" t="s">
        <v>379</v>
      </c>
      <c r="B319" s="28" t="s">
        <v>11</v>
      </c>
      <c r="C319" s="30"/>
      <c r="D319" s="186">
        <f>Потребность!D319/S$2</f>
        <v>3.9732204938713073E-5</v>
      </c>
      <c r="E319" s="186">
        <f>Потребность!E319/T$2</f>
        <v>0</v>
      </c>
      <c r="F319" s="186">
        <f>Потребность!F319/U$2</f>
        <v>5.5502273373117361E-5</v>
      </c>
      <c r="G319" s="186">
        <f>Потребность!G319/V$2</f>
        <v>0</v>
      </c>
      <c r="H319" s="186">
        <f>Потребность!H319/W$2</f>
        <v>0</v>
      </c>
      <c r="I319" s="186">
        <f>Потребность!I319/X$2</f>
        <v>0</v>
      </c>
      <c r="J319" s="186">
        <f>Потребность!J319/Y$2</f>
        <v>8</v>
      </c>
      <c r="K319" s="191">
        <f>Потребность!K319</f>
        <v>1</v>
      </c>
      <c r="L319" s="30">
        <f t="shared" si="124"/>
        <v>57.356666666666662</v>
      </c>
      <c r="M319" s="30">
        <v>45.4</v>
      </c>
      <c r="N319" s="30">
        <v>62.87</v>
      </c>
      <c r="O319" s="30">
        <v>63.8</v>
      </c>
      <c r="P319" s="30">
        <f t="shared" si="125"/>
        <v>458.85879566556105</v>
      </c>
      <c r="Q319" s="273">
        <v>31</v>
      </c>
      <c r="R319" s="31">
        <f t="shared" si="126"/>
        <v>458.85879566556099</v>
      </c>
      <c r="S319" s="32">
        <f t="shared" si="127"/>
        <v>2.2789068346014524E-3</v>
      </c>
      <c r="T319" s="32">
        <f t="shared" si="128"/>
        <v>0</v>
      </c>
      <c r="U319" s="32">
        <f t="shared" si="129"/>
        <v>3.1834253931041011E-3</v>
      </c>
      <c r="V319" s="32">
        <f t="shared" si="130"/>
        <v>0</v>
      </c>
      <c r="W319" s="32">
        <f t="shared" si="131"/>
        <v>0</v>
      </c>
      <c r="X319" s="32">
        <f t="shared" si="132"/>
        <v>0</v>
      </c>
      <c r="Y319" s="32">
        <f t="shared" si="133"/>
        <v>458.8533333333333</v>
      </c>
      <c r="Z319" s="32">
        <f>Потребность!D319+Потребность!E319+Потребность!F319+Потребность!G319+Потребность!H319+Потребность!I319+Потребность!J319</f>
        <v>91</v>
      </c>
      <c r="AA319" s="32">
        <f t="shared" si="134"/>
        <v>5219.456666666666</v>
      </c>
      <c r="AB319" s="259"/>
    </row>
    <row r="320" spans="1:28" s="33" customFormat="1" ht="24.75" hidden="1" customHeight="1" outlineLevel="3" x14ac:dyDescent="0.35">
      <c r="A320" s="27" t="s">
        <v>675</v>
      </c>
      <c r="B320" s="28" t="s">
        <v>11</v>
      </c>
      <c r="C320" s="30"/>
      <c r="D320" s="186">
        <f>Потребность!D320/S$2</f>
        <v>3.9732204938713073E-5</v>
      </c>
      <c r="E320" s="186">
        <f>Потребность!E320/T$2</f>
        <v>0</v>
      </c>
      <c r="F320" s="186">
        <f>Потребность!F320/U$2</f>
        <v>2.9601212465662593E-5</v>
      </c>
      <c r="G320" s="186">
        <f>Потребность!G320/V$2</f>
        <v>0</v>
      </c>
      <c r="H320" s="186">
        <f>Потребность!H320/W$2</f>
        <v>0</v>
      </c>
      <c r="I320" s="186">
        <f>Потребность!I320/X$2</f>
        <v>2.9677113010446345E-5</v>
      </c>
      <c r="J320" s="186">
        <f>Потребность!J320/Y$2</f>
        <v>9</v>
      </c>
      <c r="K320" s="191">
        <f>Потребность!K320</f>
        <v>1</v>
      </c>
      <c r="L320" s="30">
        <f t="shared" si="124"/>
        <v>48.870000000000005</v>
      </c>
      <c r="M320" s="30">
        <v>42.85</v>
      </c>
      <c r="N320" s="30">
        <v>51.88</v>
      </c>
      <c r="O320" s="30">
        <v>51.88</v>
      </c>
      <c r="P320" s="30">
        <f t="shared" si="125"/>
        <v>439.83483864462141</v>
      </c>
      <c r="Q320" s="273">
        <v>29</v>
      </c>
      <c r="R320" s="31">
        <f t="shared" si="126"/>
        <v>439.83483864462141</v>
      </c>
      <c r="S320" s="32">
        <f t="shared" si="127"/>
        <v>1.9417128553549079E-3</v>
      </c>
      <c r="T320" s="32">
        <f t="shared" si="128"/>
        <v>0</v>
      </c>
      <c r="U320" s="32">
        <f t="shared" si="129"/>
        <v>1.4466112531969311E-3</v>
      </c>
      <c r="V320" s="32">
        <f t="shared" si="130"/>
        <v>0</v>
      </c>
      <c r="W320" s="32">
        <f t="shared" si="131"/>
        <v>0</v>
      </c>
      <c r="X320" s="32">
        <f t="shared" si="132"/>
        <v>1.450320512820513E-3</v>
      </c>
      <c r="Y320" s="32">
        <f t="shared" si="133"/>
        <v>439.83000000000004</v>
      </c>
      <c r="Z320" s="32">
        <f>Потребность!D320+Потребность!E320+Потребность!F320+Потребность!G320+Потребность!H320+Потребность!I320+Потребность!J320</f>
        <v>67</v>
      </c>
      <c r="AA320" s="32">
        <f t="shared" si="134"/>
        <v>3274.29</v>
      </c>
      <c r="AB320" s="259"/>
    </row>
    <row r="321" spans="1:28" s="33" customFormat="1" ht="24.75" hidden="1" customHeight="1" outlineLevel="3" x14ac:dyDescent="0.35">
      <c r="A321" s="27" t="s">
        <v>381</v>
      </c>
      <c r="B321" s="28" t="s">
        <v>359</v>
      </c>
      <c r="C321" s="30"/>
      <c r="D321" s="186">
        <f>Потребность!D321/S$2</f>
        <v>2.9799153704034804E-5</v>
      </c>
      <c r="E321" s="186">
        <f>Потребность!E321/T$2</f>
        <v>0</v>
      </c>
      <c r="F321" s="186">
        <f>Потребность!F321/U$2</f>
        <v>0</v>
      </c>
      <c r="G321" s="186">
        <f>Потребность!G321/V$2</f>
        <v>0</v>
      </c>
      <c r="H321" s="186">
        <f>Потребность!H321/W$2</f>
        <v>0</v>
      </c>
      <c r="I321" s="186">
        <f>Потребность!I321/X$2</f>
        <v>0</v>
      </c>
      <c r="J321" s="186">
        <f>Потребность!J321/Y$2</f>
        <v>0</v>
      </c>
      <c r="K321" s="191">
        <f>Потребность!K321</f>
        <v>1</v>
      </c>
      <c r="L321" s="30">
        <f t="shared" si="124"/>
        <v>117.32666666666667</v>
      </c>
      <c r="M321" s="30">
        <v>64.709999999999994</v>
      </c>
      <c r="N321" s="30">
        <v>146.08000000000001</v>
      </c>
      <c r="O321" s="30">
        <v>141.19</v>
      </c>
      <c r="P321" s="30">
        <f t="shared" si="125"/>
        <v>3.4962353735820567E-3</v>
      </c>
      <c r="Q321" s="273">
        <v>227</v>
      </c>
      <c r="R321" s="31">
        <f t="shared" si="126"/>
        <v>3.4962353735820567E-3</v>
      </c>
      <c r="S321" s="32">
        <f t="shared" si="127"/>
        <v>3.4962353735820567E-3</v>
      </c>
      <c r="T321" s="32">
        <f t="shared" si="128"/>
        <v>0</v>
      </c>
      <c r="U321" s="32">
        <f t="shared" si="129"/>
        <v>0</v>
      </c>
      <c r="V321" s="32">
        <f t="shared" si="130"/>
        <v>0</v>
      </c>
      <c r="W321" s="32">
        <f t="shared" si="131"/>
        <v>0</v>
      </c>
      <c r="X321" s="32">
        <f t="shared" si="132"/>
        <v>0</v>
      </c>
      <c r="Y321" s="32">
        <f t="shared" si="133"/>
        <v>0</v>
      </c>
      <c r="Z321" s="32">
        <f>Потребность!D321+Потребность!E321+Потребность!F321+Потребность!G321+Потребность!H321+Потребность!I321+Потребность!J321</f>
        <v>6</v>
      </c>
      <c r="AA321" s="32">
        <f t="shared" si="134"/>
        <v>703.95999999999992</v>
      </c>
      <c r="AB321" s="259"/>
    </row>
    <row r="322" spans="1:28" s="33" customFormat="1" ht="24.75" hidden="1" customHeight="1" outlineLevel="3" x14ac:dyDescent="0.35">
      <c r="A322" s="27" t="s">
        <v>382</v>
      </c>
      <c r="B322" s="28" t="s">
        <v>359</v>
      </c>
      <c r="C322" s="30"/>
      <c r="D322" s="186">
        <f>Потребность!D322/S$2</f>
        <v>0</v>
      </c>
      <c r="E322" s="186">
        <f>Потребность!E322/T$2</f>
        <v>0</v>
      </c>
      <c r="F322" s="186">
        <f>Потребность!F322/U$2</f>
        <v>4.440181869849389E-6</v>
      </c>
      <c r="G322" s="186">
        <f>Потребность!G322/V$2</f>
        <v>0</v>
      </c>
      <c r="H322" s="186">
        <f>Потребность!H322/W$2</f>
        <v>0</v>
      </c>
      <c r="I322" s="186">
        <f>Потребность!I322/X$2</f>
        <v>1.7806267806267805E-5</v>
      </c>
      <c r="J322" s="186">
        <f>Потребность!J322/Y$2</f>
        <v>2</v>
      </c>
      <c r="K322" s="191">
        <f>Потребность!K322</f>
        <v>1</v>
      </c>
      <c r="L322" s="30">
        <f t="shared" si="124"/>
        <v>15.626666666666665</v>
      </c>
      <c r="M322" s="30">
        <v>13.82</v>
      </c>
      <c r="N322" s="30">
        <v>16.61</v>
      </c>
      <c r="O322" s="30">
        <v>16.45</v>
      </c>
      <c r="P322" s="30">
        <f t="shared" si="125"/>
        <v>31.253680971186938</v>
      </c>
      <c r="Q322" s="273">
        <v>291</v>
      </c>
      <c r="R322" s="31">
        <f t="shared" si="126"/>
        <v>31.253680971186935</v>
      </c>
      <c r="S322" s="32">
        <f t="shared" si="127"/>
        <v>0</v>
      </c>
      <c r="T322" s="32">
        <f t="shared" si="128"/>
        <v>0</v>
      </c>
      <c r="U322" s="32">
        <f t="shared" si="129"/>
        <v>6.9385242019513114E-5</v>
      </c>
      <c r="V322" s="32">
        <f t="shared" si="130"/>
        <v>0</v>
      </c>
      <c r="W322" s="32">
        <f t="shared" si="131"/>
        <v>0</v>
      </c>
      <c r="X322" s="32">
        <f t="shared" si="132"/>
        <v>2.7825261158594486E-4</v>
      </c>
      <c r="Y322" s="32">
        <f t="shared" si="133"/>
        <v>31.25333333333333</v>
      </c>
      <c r="Z322" s="32">
        <f>Потребность!D322+Потребность!E322+Потребность!F322+Потребность!G322+Потребность!H322+Потребность!I322+Потребность!J322</f>
        <v>14</v>
      </c>
      <c r="AA322" s="32">
        <f t="shared" si="134"/>
        <v>218.77333333333331</v>
      </c>
      <c r="AB322" s="259"/>
    </row>
    <row r="323" spans="1:28" s="33" customFormat="1" ht="29.25" hidden="1" customHeight="1" outlineLevel="3" x14ac:dyDescent="0.35">
      <c r="A323" s="27" t="s">
        <v>383</v>
      </c>
      <c r="B323" s="28" t="s">
        <v>11</v>
      </c>
      <c r="C323" s="30"/>
      <c r="D323" s="186">
        <f>Потребность!D323/S$2</f>
        <v>3.9732204938713073E-5</v>
      </c>
      <c r="E323" s="186">
        <f>Потребность!E323/T$2</f>
        <v>0</v>
      </c>
      <c r="F323" s="186">
        <f>Потребность!F323/U$2</f>
        <v>0</v>
      </c>
      <c r="G323" s="186">
        <f>Потребность!G323/V$2</f>
        <v>0</v>
      </c>
      <c r="H323" s="186">
        <f>Потребность!H323/W$2</f>
        <v>0</v>
      </c>
      <c r="I323" s="186">
        <f>Потребность!I323/X$2</f>
        <v>0</v>
      </c>
      <c r="J323" s="186">
        <f>Потребность!J323/Y$2</f>
        <v>0</v>
      </c>
      <c r="K323" s="191">
        <f>Потребность!K323</f>
        <v>1</v>
      </c>
      <c r="L323" s="30">
        <f t="shared" si="124"/>
        <v>61.166666666666664</v>
      </c>
      <c r="M323" s="30">
        <v>54.1</v>
      </c>
      <c r="N323" s="30">
        <v>65.02</v>
      </c>
      <c r="O323" s="30">
        <v>64.38</v>
      </c>
      <c r="P323" s="30">
        <f t="shared" si="125"/>
        <v>2.4302865354179494E-3</v>
      </c>
      <c r="Q323" s="273">
        <v>296</v>
      </c>
      <c r="R323" s="31">
        <f t="shared" si="126"/>
        <v>2.4302865354179494E-3</v>
      </c>
      <c r="S323" s="32">
        <f t="shared" si="127"/>
        <v>2.4302865354179494E-3</v>
      </c>
      <c r="T323" s="32">
        <f t="shared" si="128"/>
        <v>0</v>
      </c>
      <c r="U323" s="32">
        <f t="shared" si="129"/>
        <v>0</v>
      </c>
      <c r="V323" s="32">
        <f t="shared" si="130"/>
        <v>0</v>
      </c>
      <c r="W323" s="32">
        <f t="shared" si="131"/>
        <v>0</v>
      </c>
      <c r="X323" s="32">
        <f t="shared" si="132"/>
        <v>0</v>
      </c>
      <c r="Y323" s="32">
        <f t="shared" si="133"/>
        <v>0</v>
      </c>
      <c r="Z323" s="32">
        <f>Потребность!D323+Потребность!E323+Потребность!F323+Потребность!G323+Потребность!H323+Потребность!I323+Потребность!J323</f>
        <v>8</v>
      </c>
      <c r="AA323" s="32">
        <f t="shared" si="134"/>
        <v>489.33333333333326</v>
      </c>
      <c r="AB323" s="259"/>
    </row>
    <row r="324" spans="1:28" s="33" customFormat="1" ht="24.75" hidden="1" customHeight="1" outlineLevel="3" x14ac:dyDescent="0.35">
      <c r="A324" s="27" t="s">
        <v>384</v>
      </c>
      <c r="B324" s="28" t="s">
        <v>250</v>
      </c>
      <c r="C324" s="30"/>
      <c r="D324" s="186">
        <f>Потребность!D324/S$2</f>
        <v>0</v>
      </c>
      <c r="E324" s="186">
        <f>Потребность!E324/T$2</f>
        <v>0</v>
      </c>
      <c r="F324" s="186">
        <f>Потребность!F324/U$2</f>
        <v>7.4003031164156484E-6</v>
      </c>
      <c r="G324" s="186">
        <f>Потребность!G324/V$2</f>
        <v>0</v>
      </c>
      <c r="H324" s="186">
        <f>Потребность!H324/W$2</f>
        <v>0</v>
      </c>
      <c r="I324" s="186">
        <f>Потребность!I324/X$2</f>
        <v>1.7806267806267805E-5</v>
      </c>
      <c r="J324" s="186">
        <f>Потребность!J324/Y$2</f>
        <v>0</v>
      </c>
      <c r="K324" s="191">
        <f>Потребность!K324</f>
        <v>1</v>
      </c>
      <c r="L324" s="30">
        <f t="shared" si="124"/>
        <v>273.31</v>
      </c>
      <c r="M324" s="30">
        <v>241.73</v>
      </c>
      <c r="N324" s="30">
        <v>287.66000000000003</v>
      </c>
      <c r="O324" s="30">
        <v>290.54000000000002</v>
      </c>
      <c r="P324" s="30">
        <f t="shared" si="125"/>
        <v>6.8892078988786144E-3</v>
      </c>
      <c r="Q324" s="273">
        <v>297</v>
      </c>
      <c r="R324" s="31">
        <f t="shared" si="126"/>
        <v>6.8892078988786144E-3</v>
      </c>
      <c r="S324" s="32">
        <f t="shared" si="127"/>
        <v>0</v>
      </c>
      <c r="T324" s="32">
        <f t="shared" si="128"/>
        <v>0</v>
      </c>
      <c r="U324" s="32">
        <f t="shared" si="129"/>
        <v>2.0225768447475609E-3</v>
      </c>
      <c r="V324" s="32">
        <f t="shared" si="130"/>
        <v>0</v>
      </c>
      <c r="W324" s="32">
        <f t="shared" si="131"/>
        <v>0</v>
      </c>
      <c r="X324" s="32">
        <f t="shared" si="132"/>
        <v>4.8666310541310535E-3</v>
      </c>
      <c r="Y324" s="32">
        <f t="shared" si="133"/>
        <v>0</v>
      </c>
      <c r="Z324" s="32">
        <f>Потребность!D324+Потребность!E324+Потребность!F324+Потребность!G324+Потребность!H324+Потребность!I324+Потребность!J324</f>
        <v>16</v>
      </c>
      <c r="AA324" s="32">
        <f t="shared" si="134"/>
        <v>4372.96</v>
      </c>
      <c r="AB324" s="259"/>
    </row>
    <row r="325" spans="1:28" s="33" customFormat="1" ht="24.75" hidden="1" customHeight="1" outlineLevel="3" x14ac:dyDescent="0.35">
      <c r="A325" s="27" t="s">
        <v>385</v>
      </c>
      <c r="B325" s="28" t="s">
        <v>11</v>
      </c>
      <c r="C325" s="30"/>
      <c r="D325" s="186">
        <f>Потребность!D325/S$2</f>
        <v>9.9330512346782681E-6</v>
      </c>
      <c r="E325" s="186">
        <f>Потребность!E325/T$2</f>
        <v>0</v>
      </c>
      <c r="F325" s="186">
        <f>Потребность!F325/U$2</f>
        <v>0</v>
      </c>
      <c r="G325" s="186">
        <f>Потребность!G325/V$2</f>
        <v>0</v>
      </c>
      <c r="H325" s="186">
        <f>Потребность!H325/W$2</f>
        <v>0</v>
      </c>
      <c r="I325" s="186">
        <f>Потребность!I325/X$2</f>
        <v>0</v>
      </c>
      <c r="J325" s="186">
        <f>Потребность!J325/Y$2</f>
        <v>0</v>
      </c>
      <c r="K325" s="191">
        <f>Потребность!K325</f>
        <v>1</v>
      </c>
      <c r="L325" s="30">
        <f t="shared" si="124"/>
        <v>118.00333333333333</v>
      </c>
      <c r="M325" s="30">
        <v>104.37</v>
      </c>
      <c r="N325" s="30">
        <v>124.2</v>
      </c>
      <c r="O325" s="30">
        <v>125.44</v>
      </c>
      <c r="P325" s="30">
        <f t="shared" si="125"/>
        <v>1.1721331558628178E-3</v>
      </c>
      <c r="Q325" s="273">
        <v>293</v>
      </c>
      <c r="R325" s="31">
        <f t="shared" si="126"/>
        <v>1.1721331558628178E-3</v>
      </c>
      <c r="S325" s="32">
        <f t="shared" si="127"/>
        <v>1.1721331558628178E-3</v>
      </c>
      <c r="T325" s="32">
        <f t="shared" si="128"/>
        <v>0</v>
      </c>
      <c r="U325" s="32">
        <f t="shared" si="129"/>
        <v>0</v>
      </c>
      <c r="V325" s="32">
        <f t="shared" si="130"/>
        <v>0</v>
      </c>
      <c r="W325" s="32">
        <f t="shared" si="131"/>
        <v>0</v>
      </c>
      <c r="X325" s="32">
        <f t="shared" si="132"/>
        <v>0</v>
      </c>
      <c r="Y325" s="32">
        <f t="shared" si="133"/>
        <v>0</v>
      </c>
      <c r="Z325" s="32">
        <f>Потребность!D325+Потребность!E325+Потребность!F325+Потребность!G325+Потребность!H325+Потребность!I325+Потребность!J325</f>
        <v>2</v>
      </c>
      <c r="AA325" s="32">
        <f t="shared" si="134"/>
        <v>236.00666666666663</v>
      </c>
      <c r="AB325" s="259"/>
    </row>
    <row r="326" spans="1:28" s="33" customFormat="1" ht="24.75" hidden="1" customHeight="1" outlineLevel="3" x14ac:dyDescent="0.35">
      <c r="A326" s="27" t="s">
        <v>386</v>
      </c>
      <c r="B326" s="28" t="s">
        <v>11</v>
      </c>
      <c r="C326" s="30"/>
      <c r="D326" s="186">
        <f>Потребность!D326/S$2</f>
        <v>0</v>
      </c>
      <c r="E326" s="186">
        <f>Потребность!E326/T$2</f>
        <v>0</v>
      </c>
      <c r="F326" s="186">
        <f>Потребность!F326/U$2</f>
        <v>7.4003031164156484E-6</v>
      </c>
      <c r="G326" s="186">
        <f>Потребность!G326/V$2</f>
        <v>0</v>
      </c>
      <c r="H326" s="186">
        <f>Потребность!H326/W$2</f>
        <v>0</v>
      </c>
      <c r="I326" s="186">
        <f>Потребность!I326/X$2</f>
        <v>8.9031339031339026E-6</v>
      </c>
      <c r="J326" s="186">
        <f>Потребность!J326/Y$2</f>
        <v>0</v>
      </c>
      <c r="K326" s="191">
        <f>Потребность!K326</f>
        <v>1</v>
      </c>
      <c r="L326" s="30">
        <f t="shared" si="124"/>
        <v>36.056666666666665</v>
      </c>
      <c r="M326" s="30">
        <v>31.89</v>
      </c>
      <c r="N326" s="30">
        <v>38.33</v>
      </c>
      <c r="O326" s="30">
        <v>37.950000000000003</v>
      </c>
      <c r="P326" s="30">
        <f t="shared" si="125"/>
        <v>5.8784759413489163E-4</v>
      </c>
      <c r="Q326" s="273">
        <v>292</v>
      </c>
      <c r="R326" s="31">
        <f t="shared" si="126"/>
        <v>5.8784759413489163E-4</v>
      </c>
      <c r="S326" s="32">
        <f t="shared" si="127"/>
        <v>0</v>
      </c>
      <c r="T326" s="32">
        <f t="shared" si="128"/>
        <v>0</v>
      </c>
      <c r="U326" s="32">
        <f t="shared" si="129"/>
        <v>2.6683026270089355E-4</v>
      </c>
      <c r="V326" s="32">
        <f t="shared" si="130"/>
        <v>0</v>
      </c>
      <c r="W326" s="32">
        <f t="shared" si="131"/>
        <v>0</v>
      </c>
      <c r="X326" s="32">
        <f t="shared" si="132"/>
        <v>3.2101733143399808E-4</v>
      </c>
      <c r="Y326" s="32">
        <f t="shared" si="133"/>
        <v>0</v>
      </c>
      <c r="Z326" s="32">
        <f>Потребность!D326+Потребность!E326+Потребность!F326+Потребность!G326+Потребность!H326+Потребность!I326+Потребность!J326</f>
        <v>13</v>
      </c>
      <c r="AA326" s="32">
        <f t="shared" si="134"/>
        <v>468.73666666666668</v>
      </c>
      <c r="AB326" s="259"/>
    </row>
    <row r="327" spans="1:28" s="33" customFormat="1" ht="24.75" hidden="1" customHeight="1" outlineLevel="3" x14ac:dyDescent="0.35">
      <c r="A327" s="27" t="s">
        <v>387</v>
      </c>
      <c r="B327" s="28" t="s">
        <v>11</v>
      </c>
      <c r="C327" s="30"/>
      <c r="D327" s="186">
        <f>Потребность!D327/S$2</f>
        <v>2.9799153704034804E-5</v>
      </c>
      <c r="E327" s="186">
        <f>Потребность!E327/T$2</f>
        <v>0</v>
      </c>
      <c r="F327" s="186">
        <f>Потребность!F327/U$2</f>
        <v>0</v>
      </c>
      <c r="G327" s="186">
        <f>Потребность!G327/V$2</f>
        <v>0</v>
      </c>
      <c r="H327" s="186">
        <f>Потребность!H327/W$2</f>
        <v>0</v>
      </c>
      <c r="I327" s="186">
        <f>Потребность!I327/X$2</f>
        <v>2.9677113010446345E-5</v>
      </c>
      <c r="J327" s="186">
        <f>Потребность!J327/Y$2</f>
        <v>5</v>
      </c>
      <c r="K327" s="191">
        <f>Потребность!K327</f>
        <v>1</v>
      </c>
      <c r="L327" s="30">
        <f t="shared" si="124"/>
        <v>30.426666666666666</v>
      </c>
      <c r="M327" s="30">
        <v>26.85</v>
      </c>
      <c r="N327" s="30">
        <v>36</v>
      </c>
      <c r="O327" s="30">
        <v>28.43</v>
      </c>
      <c r="P327" s="30">
        <f t="shared" si="125"/>
        <v>152.13514299787522</v>
      </c>
      <c r="Q327" s="273">
        <v>30</v>
      </c>
      <c r="R327" s="31">
        <f t="shared" si="126"/>
        <v>152.13514299787522</v>
      </c>
      <c r="S327" s="32">
        <f t="shared" si="127"/>
        <v>9.0668891670143232E-4</v>
      </c>
      <c r="T327" s="32">
        <f t="shared" si="128"/>
        <v>0</v>
      </c>
      <c r="U327" s="32">
        <f t="shared" si="129"/>
        <v>0</v>
      </c>
      <c r="V327" s="32">
        <f t="shared" si="130"/>
        <v>0</v>
      </c>
      <c r="W327" s="32">
        <f t="shared" si="131"/>
        <v>0</v>
      </c>
      <c r="X327" s="32">
        <f t="shared" si="132"/>
        <v>9.0297562519784747E-4</v>
      </c>
      <c r="Y327" s="32">
        <f t="shared" si="133"/>
        <v>152.13333333333333</v>
      </c>
      <c r="Z327" s="32">
        <f>Потребность!D327+Потребность!E327+Потребность!F327+Потребность!G327+Потребность!H327+Потребность!I327+Потребность!J327</f>
        <v>21</v>
      </c>
      <c r="AA327" s="32">
        <f t="shared" si="134"/>
        <v>638.96</v>
      </c>
      <c r="AB327" s="259"/>
    </row>
    <row r="328" spans="1:28" s="33" customFormat="1" ht="24.75" hidden="1" customHeight="1" outlineLevel="3" x14ac:dyDescent="0.35">
      <c r="A328" s="27" t="s">
        <v>388</v>
      </c>
      <c r="B328" s="28" t="s">
        <v>11</v>
      </c>
      <c r="C328" s="30"/>
      <c r="D328" s="186">
        <f>Потребность!D328/S$2</f>
        <v>2.4832628086695672E-5</v>
      </c>
      <c r="E328" s="186">
        <f>Потребность!E328/T$2</f>
        <v>0</v>
      </c>
      <c r="F328" s="186">
        <f>Потребность!F328/U$2</f>
        <v>0</v>
      </c>
      <c r="G328" s="186">
        <f>Потребность!G328/V$2</f>
        <v>0</v>
      </c>
      <c r="H328" s="186">
        <f>Потребность!H328/W$2</f>
        <v>0</v>
      </c>
      <c r="I328" s="186">
        <f>Потребность!I328/X$2</f>
        <v>0</v>
      </c>
      <c r="J328" s="186">
        <f>Потребность!J328/Y$2</f>
        <v>0</v>
      </c>
      <c r="K328" s="191">
        <f>Потребность!K328</f>
        <v>1</v>
      </c>
      <c r="L328" s="30">
        <f t="shared" si="124"/>
        <v>258.74333333333334</v>
      </c>
      <c r="M328" s="30">
        <v>228.85</v>
      </c>
      <c r="N328" s="30">
        <v>275.05</v>
      </c>
      <c r="O328" s="30">
        <v>272.33</v>
      </c>
      <c r="P328" s="30">
        <f t="shared" si="125"/>
        <v>6.4252769665785938E-3</v>
      </c>
      <c r="Q328" s="273">
        <v>288</v>
      </c>
      <c r="R328" s="31">
        <f t="shared" si="126"/>
        <v>6.4252769665785938E-3</v>
      </c>
      <c r="S328" s="32">
        <f t="shared" si="127"/>
        <v>6.4252769665785938E-3</v>
      </c>
      <c r="T328" s="32">
        <f t="shared" si="128"/>
        <v>0</v>
      </c>
      <c r="U328" s="32">
        <f t="shared" si="129"/>
        <v>0</v>
      </c>
      <c r="V328" s="32">
        <f t="shared" si="130"/>
        <v>0</v>
      </c>
      <c r="W328" s="32">
        <f t="shared" si="131"/>
        <v>0</v>
      </c>
      <c r="X328" s="32">
        <f t="shared" si="132"/>
        <v>0</v>
      </c>
      <c r="Y328" s="32">
        <f t="shared" si="133"/>
        <v>0</v>
      </c>
      <c r="Z328" s="32">
        <f>Потребность!D328+Потребность!E328+Потребность!F328+Потребность!G328+Потребность!H328+Потребность!I328+Потребность!J328</f>
        <v>5</v>
      </c>
      <c r="AA328" s="32">
        <f t="shared" si="134"/>
        <v>1293.7166666666667</v>
      </c>
      <c r="AB328" s="259"/>
    </row>
    <row r="329" spans="1:28" s="33" customFormat="1" ht="24.75" hidden="1" customHeight="1" outlineLevel="3" x14ac:dyDescent="0.35">
      <c r="A329" s="27" t="s">
        <v>389</v>
      </c>
      <c r="B329" s="28" t="s">
        <v>390</v>
      </c>
      <c r="C329" s="30"/>
      <c r="D329" s="186">
        <f>Потребность!D329/S$2</f>
        <v>9.9330512346782681E-6</v>
      </c>
      <c r="E329" s="186">
        <f>Потребность!E329/T$2</f>
        <v>0</v>
      </c>
      <c r="F329" s="186">
        <f>Потребность!F329/U$2</f>
        <v>0</v>
      </c>
      <c r="G329" s="186">
        <f>Потребность!G329/V$2</f>
        <v>0</v>
      </c>
      <c r="H329" s="186">
        <f>Потребность!H329/W$2</f>
        <v>0</v>
      </c>
      <c r="I329" s="186">
        <f>Потребность!I329/X$2</f>
        <v>0</v>
      </c>
      <c r="J329" s="186">
        <f>Потребность!J329/Y$2</f>
        <v>2</v>
      </c>
      <c r="K329" s="191">
        <f>Потребность!K329</f>
        <v>1</v>
      </c>
      <c r="L329" s="30">
        <f t="shared" si="124"/>
        <v>113.69333333333334</v>
      </c>
      <c r="M329" s="30">
        <v>43.08</v>
      </c>
      <c r="N329" s="30">
        <v>70.540000000000006</v>
      </c>
      <c r="O329" s="30">
        <v>227.46</v>
      </c>
      <c r="P329" s="30">
        <f t="shared" si="125"/>
        <v>227.38779598837175</v>
      </c>
      <c r="Q329" s="273">
        <v>38</v>
      </c>
      <c r="R329" s="31">
        <f t="shared" si="126"/>
        <v>227.38779598837172</v>
      </c>
      <c r="S329" s="32">
        <f t="shared" si="127"/>
        <v>1.1293217050413547E-3</v>
      </c>
      <c r="T329" s="32">
        <f t="shared" si="128"/>
        <v>0</v>
      </c>
      <c r="U329" s="32">
        <f t="shared" si="129"/>
        <v>0</v>
      </c>
      <c r="V329" s="32">
        <f t="shared" si="130"/>
        <v>0</v>
      </c>
      <c r="W329" s="32">
        <f t="shared" si="131"/>
        <v>0</v>
      </c>
      <c r="X329" s="32">
        <f t="shared" si="132"/>
        <v>0</v>
      </c>
      <c r="Y329" s="32">
        <f t="shared" si="133"/>
        <v>227.38666666666668</v>
      </c>
      <c r="Z329" s="32">
        <f>Потребность!D329+Потребность!E329+Потребность!F329+Потребность!G329+Потребность!H329+Потребность!I329+Потребность!J329</f>
        <v>4</v>
      </c>
      <c r="AA329" s="32">
        <f t="shared" si="134"/>
        <v>454.77333333333337</v>
      </c>
      <c r="AB329" s="259"/>
    </row>
    <row r="330" spans="1:28" s="33" customFormat="1" ht="24.75" hidden="1" customHeight="1" outlineLevel="3" x14ac:dyDescent="0.35">
      <c r="A330" s="27" t="s">
        <v>391</v>
      </c>
      <c r="B330" s="28" t="s">
        <v>250</v>
      </c>
      <c r="C330" s="30"/>
      <c r="D330" s="186">
        <f>Потребность!D330/S$2</f>
        <v>3.9732204938713073E-5</v>
      </c>
      <c r="E330" s="186">
        <f>Потребность!E330/T$2</f>
        <v>0</v>
      </c>
      <c r="F330" s="186">
        <f>Потребность!F330/U$2</f>
        <v>0</v>
      </c>
      <c r="G330" s="186">
        <f>Потребность!G330/V$2</f>
        <v>0</v>
      </c>
      <c r="H330" s="186">
        <f>Потребность!H330/W$2</f>
        <v>0</v>
      </c>
      <c r="I330" s="186">
        <f>Потребность!I330/X$2</f>
        <v>5.9354226020892691E-5</v>
      </c>
      <c r="J330" s="186">
        <f>Потребность!J330/Y$2</f>
        <v>30</v>
      </c>
      <c r="K330" s="191">
        <f>Потребность!K330</f>
        <v>1</v>
      </c>
      <c r="L330" s="30">
        <f t="shared" si="124"/>
        <v>37.57</v>
      </c>
      <c r="M330" s="30">
        <v>38.32</v>
      </c>
      <c r="N330" s="30">
        <v>34.479999999999997</v>
      </c>
      <c r="O330" s="30">
        <v>39.909999999999997</v>
      </c>
      <c r="P330" s="30">
        <f t="shared" ref="P330:P352" si="135">(SUM(C330:J330))*L330</f>
        <v>1127.1037226772112</v>
      </c>
      <c r="Q330" s="273">
        <v>32</v>
      </c>
      <c r="R330" s="31">
        <f t="shared" si="126"/>
        <v>1127.103722677211</v>
      </c>
      <c r="S330" s="32">
        <f t="shared" si="127"/>
        <v>1.4927389395474502E-3</v>
      </c>
      <c r="T330" s="32">
        <f t="shared" si="128"/>
        <v>0</v>
      </c>
      <c r="U330" s="32">
        <f t="shared" si="129"/>
        <v>0</v>
      </c>
      <c r="V330" s="32">
        <f t="shared" si="130"/>
        <v>0</v>
      </c>
      <c r="W330" s="32">
        <f t="shared" si="131"/>
        <v>0</v>
      </c>
      <c r="X330" s="32">
        <f t="shared" si="132"/>
        <v>2.2299382716049385E-3</v>
      </c>
      <c r="Y330" s="32">
        <f t="shared" si="133"/>
        <v>1127.0999999999999</v>
      </c>
      <c r="Z330" s="32">
        <f>Потребность!D330+Потребность!E330+Потребность!F330+Потребность!G330+Потребность!H330+Потребность!I330+Потребность!J330</f>
        <v>58</v>
      </c>
      <c r="AA330" s="32">
        <f t="shared" si="134"/>
        <v>2179.06</v>
      </c>
      <c r="AB330" s="259"/>
    </row>
    <row r="331" spans="1:28" s="33" customFormat="1" ht="24.75" hidden="1" customHeight="1" outlineLevel="3" x14ac:dyDescent="0.35">
      <c r="A331" s="27" t="s">
        <v>392</v>
      </c>
      <c r="B331" s="28" t="s">
        <v>250</v>
      </c>
      <c r="C331" s="30"/>
      <c r="D331" s="186">
        <f>Потребность!D331/S$2</f>
        <v>0</v>
      </c>
      <c r="E331" s="186">
        <f>Потребность!E331/T$2</f>
        <v>0</v>
      </c>
      <c r="F331" s="186">
        <f>Потребность!F331/U$2</f>
        <v>0</v>
      </c>
      <c r="G331" s="186">
        <f>Потребность!G331/V$2</f>
        <v>0</v>
      </c>
      <c r="H331" s="186">
        <f>Потребность!H331/W$2</f>
        <v>0</v>
      </c>
      <c r="I331" s="186">
        <f>Потребность!I331/X$2</f>
        <v>4.4515669515669518E-5</v>
      </c>
      <c r="J331" s="186">
        <f>Потребность!J331/Y$2</f>
        <v>0</v>
      </c>
      <c r="K331" s="191">
        <f>Потребность!K331</f>
        <v>1</v>
      </c>
      <c r="L331" s="30">
        <f t="shared" si="124"/>
        <v>93.36666666666666</v>
      </c>
      <c r="M331" s="30">
        <v>82.58</v>
      </c>
      <c r="N331" s="30">
        <v>99.25</v>
      </c>
      <c r="O331" s="30">
        <v>98.27</v>
      </c>
      <c r="P331" s="30">
        <f t="shared" si="135"/>
        <v>4.1562796771130103E-3</v>
      </c>
      <c r="Q331" s="273">
        <v>289</v>
      </c>
      <c r="R331" s="31">
        <f t="shared" si="126"/>
        <v>4.1562796771130103E-3</v>
      </c>
      <c r="S331" s="32">
        <f t="shared" si="127"/>
        <v>0</v>
      </c>
      <c r="T331" s="32">
        <f t="shared" si="128"/>
        <v>0</v>
      </c>
      <c r="U331" s="32">
        <f t="shared" si="129"/>
        <v>0</v>
      </c>
      <c r="V331" s="32">
        <f t="shared" si="130"/>
        <v>0</v>
      </c>
      <c r="W331" s="32">
        <f t="shared" si="131"/>
        <v>0</v>
      </c>
      <c r="X331" s="32">
        <f t="shared" si="132"/>
        <v>4.1562796771130103E-3</v>
      </c>
      <c r="Y331" s="32">
        <f t="shared" si="133"/>
        <v>0</v>
      </c>
      <c r="Z331" s="32">
        <f>Потребность!D331+Потребность!E331+Потребность!F331+Потребность!G331+Потребность!H331+Потребность!I331+Потребность!J331</f>
        <v>15</v>
      </c>
      <c r="AA331" s="32">
        <f t="shared" si="134"/>
        <v>1400.5</v>
      </c>
      <c r="AB331" s="259"/>
    </row>
    <row r="332" spans="1:28" s="33" customFormat="1" ht="24.75" hidden="1" customHeight="1" outlineLevel="3" x14ac:dyDescent="0.35">
      <c r="A332" s="27" t="s">
        <v>393</v>
      </c>
      <c r="B332" s="28" t="s">
        <v>250</v>
      </c>
      <c r="C332" s="30"/>
      <c r="D332" s="186">
        <f>Потребность!D332/S$2</f>
        <v>9.9330512346782681E-6</v>
      </c>
      <c r="E332" s="186">
        <f>Потребность!E332/T$2</f>
        <v>0</v>
      </c>
      <c r="F332" s="186">
        <f>Потребность!F332/U$2</f>
        <v>0</v>
      </c>
      <c r="G332" s="186">
        <f>Потребность!G332/V$2</f>
        <v>0</v>
      </c>
      <c r="H332" s="186">
        <f>Потребность!H332/W$2</f>
        <v>0</v>
      </c>
      <c r="I332" s="186">
        <f>Потребность!I332/X$2</f>
        <v>4.4515669515669518E-5</v>
      </c>
      <c r="J332" s="186">
        <f>Потребность!J332/Y$2</f>
        <v>4</v>
      </c>
      <c r="K332" s="191">
        <f>Потребность!K332</f>
        <v>1</v>
      </c>
      <c r="L332" s="30">
        <f t="shared" si="124"/>
        <v>228.23333333333335</v>
      </c>
      <c r="M332" s="30">
        <v>250.88</v>
      </c>
      <c r="N332" s="30">
        <v>225</v>
      </c>
      <c r="O332" s="30">
        <v>208.82</v>
      </c>
      <c r="P332" s="30">
        <f t="shared" si="135"/>
        <v>912.94576034636611</v>
      </c>
      <c r="Q332" s="273">
        <v>245</v>
      </c>
      <c r="R332" s="31">
        <f t="shared" si="126"/>
        <v>912.945760346366</v>
      </c>
      <c r="S332" s="32">
        <f t="shared" si="127"/>
        <v>2.2670533934614034E-3</v>
      </c>
      <c r="T332" s="32">
        <f t="shared" si="128"/>
        <v>0</v>
      </c>
      <c r="U332" s="32">
        <f t="shared" si="129"/>
        <v>0</v>
      </c>
      <c r="V332" s="32">
        <f t="shared" si="130"/>
        <v>0</v>
      </c>
      <c r="W332" s="32">
        <f t="shared" si="131"/>
        <v>0</v>
      </c>
      <c r="X332" s="32">
        <f t="shared" si="132"/>
        <v>1.0159959639126307E-2</v>
      </c>
      <c r="Y332" s="32">
        <f t="shared" si="133"/>
        <v>912.93333333333339</v>
      </c>
      <c r="Z332" s="32">
        <f>Потребность!D332+Потребность!E332+Потребность!F332+Потребность!G332+Потребность!H332+Потребность!I332+Потребность!J332</f>
        <v>21</v>
      </c>
      <c r="AA332" s="32">
        <f t="shared" si="134"/>
        <v>4792.9000000000005</v>
      </c>
      <c r="AB332" s="259"/>
    </row>
    <row r="333" spans="1:28" s="33" customFormat="1" ht="24.75" hidden="1" customHeight="1" outlineLevel="3" x14ac:dyDescent="0.35">
      <c r="A333" s="27" t="s">
        <v>394</v>
      </c>
      <c r="B333" s="28" t="s">
        <v>11</v>
      </c>
      <c r="C333" s="30"/>
      <c r="D333" s="186">
        <f>Потребность!D333/S$2</f>
        <v>0</v>
      </c>
      <c r="E333" s="186">
        <f>Потребность!E333/T$2</f>
        <v>0</v>
      </c>
      <c r="F333" s="186">
        <f>Потребность!F333/U$2</f>
        <v>0</v>
      </c>
      <c r="G333" s="186">
        <f>Потребность!G333/V$2</f>
        <v>0</v>
      </c>
      <c r="H333" s="186">
        <f>Потребность!H333/W$2</f>
        <v>0</v>
      </c>
      <c r="I333" s="186">
        <f>Потребность!I333/X$2</f>
        <v>0</v>
      </c>
      <c r="J333" s="186">
        <f>Потребность!J333/Y$2</f>
        <v>6</v>
      </c>
      <c r="K333" s="191">
        <f>Потребность!K333</f>
        <v>1</v>
      </c>
      <c r="L333" s="30">
        <f t="shared" si="124"/>
        <v>126.65333333333335</v>
      </c>
      <c r="M333" s="30">
        <v>118.12</v>
      </c>
      <c r="N333" s="30">
        <v>118.98</v>
      </c>
      <c r="O333" s="30">
        <v>142.86000000000001</v>
      </c>
      <c r="P333" s="30">
        <f t="shared" si="135"/>
        <v>759.92000000000007</v>
      </c>
      <c r="Q333" s="273">
        <v>246</v>
      </c>
      <c r="R333" s="31">
        <f t="shared" si="126"/>
        <v>759.92000000000007</v>
      </c>
      <c r="S333" s="32">
        <f t="shared" si="127"/>
        <v>0</v>
      </c>
      <c r="T333" s="32">
        <f t="shared" si="128"/>
        <v>0</v>
      </c>
      <c r="U333" s="32">
        <f t="shared" si="129"/>
        <v>0</v>
      </c>
      <c r="V333" s="32">
        <f t="shared" si="130"/>
        <v>0</v>
      </c>
      <c r="W333" s="32">
        <f t="shared" si="131"/>
        <v>0</v>
      </c>
      <c r="X333" s="32">
        <f t="shared" si="132"/>
        <v>0</v>
      </c>
      <c r="Y333" s="32">
        <f t="shared" si="133"/>
        <v>759.92000000000007</v>
      </c>
      <c r="Z333" s="32">
        <f>Потребность!D333+Потребность!E333+Потребность!F333+Потребность!G333+Потребность!H333+Потребность!I333+Потребность!J333</f>
        <v>6</v>
      </c>
      <c r="AA333" s="32">
        <f t="shared" si="134"/>
        <v>759.92000000000007</v>
      </c>
      <c r="AB333" s="259"/>
    </row>
    <row r="334" spans="1:28" s="33" customFormat="1" ht="24.75" hidden="1" customHeight="1" outlineLevel="3" x14ac:dyDescent="0.35">
      <c r="A334" s="27" t="s">
        <v>395</v>
      </c>
      <c r="B334" s="28" t="s">
        <v>21</v>
      </c>
      <c r="C334" s="30"/>
      <c r="D334" s="186">
        <f>Потребность!D334/S$2</f>
        <v>0</v>
      </c>
      <c r="E334" s="186">
        <f>Потребность!E334/T$2</f>
        <v>0</v>
      </c>
      <c r="F334" s="186">
        <f>Потребность!F334/U$2</f>
        <v>0</v>
      </c>
      <c r="G334" s="186">
        <f>Потребность!G334/V$2</f>
        <v>0</v>
      </c>
      <c r="H334" s="186">
        <f>Потребность!H334/W$2</f>
        <v>0</v>
      </c>
      <c r="I334" s="186">
        <f>Потребность!I334/X$2</f>
        <v>5.9354226020892684E-6</v>
      </c>
      <c r="J334" s="186">
        <f>Потребность!J334/Y$2</f>
        <v>0</v>
      </c>
      <c r="K334" s="191">
        <f>Потребность!K334</f>
        <v>1</v>
      </c>
      <c r="L334" s="30">
        <f t="shared" si="124"/>
        <v>8.2100000000000009</v>
      </c>
      <c r="M334" s="30">
        <v>7.26</v>
      </c>
      <c r="N334" s="30">
        <v>8.73</v>
      </c>
      <c r="O334" s="30">
        <v>8.64</v>
      </c>
      <c r="P334" s="30">
        <f t="shared" si="135"/>
        <v>4.8729819563152898E-5</v>
      </c>
      <c r="Q334" s="273">
        <v>287</v>
      </c>
      <c r="R334" s="31">
        <f t="shared" si="126"/>
        <v>4.8729819563152898E-5</v>
      </c>
      <c r="S334" s="32">
        <f t="shared" si="127"/>
        <v>0</v>
      </c>
      <c r="T334" s="32">
        <f t="shared" si="128"/>
        <v>0</v>
      </c>
      <c r="U334" s="32">
        <f t="shared" si="129"/>
        <v>0</v>
      </c>
      <c r="V334" s="32">
        <f t="shared" si="130"/>
        <v>0</v>
      </c>
      <c r="W334" s="32">
        <f t="shared" si="131"/>
        <v>0</v>
      </c>
      <c r="X334" s="32">
        <f t="shared" si="132"/>
        <v>4.8729819563152898E-5</v>
      </c>
      <c r="Y334" s="32">
        <f t="shared" si="133"/>
        <v>0</v>
      </c>
      <c r="Z334" s="32">
        <f>Потребность!D334+Потребность!E334+Потребность!F334+Потребность!G334+Потребность!H334+Потребность!I334+Потребность!J334</f>
        <v>2</v>
      </c>
      <c r="AA334" s="32">
        <f t="shared" si="134"/>
        <v>16.420000000000002</v>
      </c>
      <c r="AB334" s="259"/>
    </row>
    <row r="335" spans="1:28" s="33" customFormat="1" ht="24.75" hidden="1" customHeight="1" outlineLevel="3" x14ac:dyDescent="0.35">
      <c r="A335" s="27" t="s">
        <v>396</v>
      </c>
      <c r="B335" s="28" t="s">
        <v>11</v>
      </c>
      <c r="C335" s="30"/>
      <c r="D335" s="186">
        <f>Потребность!D335/S$2</f>
        <v>0</v>
      </c>
      <c r="E335" s="186">
        <f>Потребность!E335/T$2</f>
        <v>4.7483380816714147E-5</v>
      </c>
      <c r="F335" s="186">
        <f>Потребность!F335/U$2</f>
        <v>0</v>
      </c>
      <c r="G335" s="186">
        <f>Потребность!G335/V$2</f>
        <v>0</v>
      </c>
      <c r="H335" s="186">
        <f>Потребность!H335/W$2</f>
        <v>0</v>
      </c>
      <c r="I335" s="186">
        <f>Потребность!I335/X$2</f>
        <v>0</v>
      </c>
      <c r="J335" s="186">
        <f>Потребность!J335/Y$2</f>
        <v>0</v>
      </c>
      <c r="K335" s="191">
        <f>Потребность!K335</f>
        <v>1</v>
      </c>
      <c r="L335" s="30">
        <f t="shared" si="124"/>
        <v>78.983333333333334</v>
      </c>
      <c r="M335" s="30">
        <v>69.86</v>
      </c>
      <c r="N335" s="30">
        <v>83.96</v>
      </c>
      <c r="O335" s="30">
        <v>83.13</v>
      </c>
      <c r="P335" s="30">
        <f t="shared" si="135"/>
        <v>3.7503956948401391E-3</v>
      </c>
      <c r="Q335" s="273">
        <v>314</v>
      </c>
      <c r="R335" s="31">
        <f t="shared" si="126"/>
        <v>3.7503956948401391E-3</v>
      </c>
      <c r="S335" s="32">
        <f t="shared" si="127"/>
        <v>0</v>
      </c>
      <c r="T335" s="32">
        <f t="shared" si="128"/>
        <v>3.7503956948401391E-3</v>
      </c>
      <c r="U335" s="32">
        <f t="shared" si="129"/>
        <v>0</v>
      </c>
      <c r="V335" s="32">
        <f t="shared" si="130"/>
        <v>0</v>
      </c>
      <c r="W335" s="32">
        <f t="shared" si="131"/>
        <v>0</v>
      </c>
      <c r="X335" s="32">
        <f t="shared" si="132"/>
        <v>0</v>
      </c>
      <c r="Y335" s="32">
        <f t="shared" si="133"/>
        <v>0</v>
      </c>
      <c r="Z335" s="32">
        <f>Потребность!D335+Потребность!E335+Потребность!F335+Потребность!G335+Потребность!H335+Потребность!I335+Потребность!J335</f>
        <v>4</v>
      </c>
      <c r="AA335" s="32">
        <f t="shared" si="134"/>
        <v>315.93333333333334</v>
      </c>
      <c r="AB335" s="259"/>
    </row>
    <row r="336" spans="1:28" s="33" customFormat="1" ht="24.75" hidden="1" customHeight="1" outlineLevel="3" x14ac:dyDescent="0.35">
      <c r="A336" s="27" t="s">
        <v>397</v>
      </c>
      <c r="B336" s="28" t="s">
        <v>11</v>
      </c>
      <c r="C336" s="30"/>
      <c r="D336" s="186">
        <f>Потребность!D336/S$2</f>
        <v>0</v>
      </c>
      <c r="E336" s="186">
        <f>Потребность!E336/T$2</f>
        <v>0</v>
      </c>
      <c r="F336" s="186">
        <f>Потребность!F336/U$2</f>
        <v>1.4800606232831297E-6</v>
      </c>
      <c r="G336" s="186">
        <f>Потребность!G336/V$2</f>
        <v>0</v>
      </c>
      <c r="H336" s="186">
        <f>Потребность!H336/W$2</f>
        <v>0</v>
      </c>
      <c r="I336" s="186">
        <f>Потребность!I336/X$2</f>
        <v>0</v>
      </c>
      <c r="J336" s="186">
        <f>Потребность!J336/Y$2</f>
        <v>2</v>
      </c>
      <c r="K336" s="191">
        <f>Потребность!K336</f>
        <v>1</v>
      </c>
      <c r="L336" s="30">
        <f t="shared" si="124"/>
        <v>198.85666666666668</v>
      </c>
      <c r="M336" s="30">
        <v>185.57</v>
      </c>
      <c r="N336" s="30">
        <v>201.03</v>
      </c>
      <c r="O336" s="30">
        <v>209.97</v>
      </c>
      <c r="P336" s="30">
        <f t="shared" si="135"/>
        <v>397.7136276532554</v>
      </c>
      <c r="Q336" s="273">
        <v>205</v>
      </c>
      <c r="R336" s="31">
        <f t="shared" si="126"/>
        <v>397.7136276532554</v>
      </c>
      <c r="S336" s="32">
        <f t="shared" si="127"/>
        <v>0</v>
      </c>
      <c r="T336" s="32">
        <f t="shared" si="128"/>
        <v>0</v>
      </c>
      <c r="U336" s="32">
        <f t="shared" si="129"/>
        <v>2.9431992201067226E-4</v>
      </c>
      <c r="V336" s="32">
        <f t="shared" si="130"/>
        <v>0</v>
      </c>
      <c r="W336" s="32">
        <f t="shared" si="131"/>
        <v>0</v>
      </c>
      <c r="X336" s="32">
        <f t="shared" si="132"/>
        <v>0</v>
      </c>
      <c r="Y336" s="32">
        <f t="shared" si="133"/>
        <v>397.71333333333337</v>
      </c>
      <c r="Z336" s="32">
        <f>Потребность!D336+Потребность!E336+Потребность!F336+Потребность!G336+Потребность!H336+Потребность!I336+Потребность!J336</f>
        <v>4</v>
      </c>
      <c r="AA336" s="32">
        <f t="shared" si="134"/>
        <v>795.42666666666673</v>
      </c>
      <c r="AB336" s="259"/>
    </row>
    <row r="337" spans="1:28" s="33" customFormat="1" ht="24.75" hidden="1" customHeight="1" outlineLevel="3" x14ac:dyDescent="0.35">
      <c r="A337" s="27" t="s">
        <v>398</v>
      </c>
      <c r="B337" s="28" t="s">
        <v>366</v>
      </c>
      <c r="C337" s="30"/>
      <c r="D337" s="186">
        <f>Потребность!D337/S$2</f>
        <v>0</v>
      </c>
      <c r="E337" s="186">
        <f>Потребность!E337/T$2</f>
        <v>0</v>
      </c>
      <c r="F337" s="186">
        <f>Потребность!F337/U$2</f>
        <v>0</v>
      </c>
      <c r="G337" s="186">
        <f>Потребность!G337/V$2</f>
        <v>0</v>
      </c>
      <c r="H337" s="186">
        <f>Потребность!H337/W$2</f>
        <v>0</v>
      </c>
      <c r="I337" s="186">
        <f>Потребность!I337/X$2</f>
        <v>2.9677113010446345E-5</v>
      </c>
      <c r="J337" s="186">
        <f>Потребность!J337/Y$2</f>
        <v>0</v>
      </c>
      <c r="K337" s="191">
        <f>Потребность!K337</f>
        <v>1</v>
      </c>
      <c r="L337" s="30">
        <v>244.52</v>
      </c>
      <c r="M337" s="275">
        <v>244.52</v>
      </c>
      <c r="N337" s="275"/>
      <c r="O337" s="275"/>
      <c r="P337" s="30">
        <f t="shared" si="135"/>
        <v>7.2566476733143407E-3</v>
      </c>
      <c r="Q337" s="273">
        <v>206</v>
      </c>
      <c r="R337" s="31">
        <f t="shared" si="126"/>
        <v>7.2566476733143407E-3</v>
      </c>
      <c r="S337" s="32">
        <f t="shared" si="127"/>
        <v>0</v>
      </c>
      <c r="T337" s="32">
        <f t="shared" si="128"/>
        <v>0</v>
      </c>
      <c r="U337" s="32">
        <f t="shared" si="129"/>
        <v>0</v>
      </c>
      <c r="V337" s="32">
        <f t="shared" si="130"/>
        <v>0</v>
      </c>
      <c r="W337" s="32">
        <f t="shared" si="131"/>
        <v>0</v>
      </c>
      <c r="X337" s="32">
        <f t="shared" si="132"/>
        <v>7.2566476733143407E-3</v>
      </c>
      <c r="Y337" s="32">
        <f t="shared" si="133"/>
        <v>0</v>
      </c>
      <c r="Z337" s="32">
        <f>Потребность!D337+Потребность!E337+Потребность!F337+Потребность!G337+Потребность!H337+Потребность!I337+Потребность!J337</f>
        <v>10</v>
      </c>
      <c r="AA337" s="32">
        <f t="shared" si="134"/>
        <v>2445.2000000000003</v>
      </c>
      <c r="AB337" s="259"/>
    </row>
    <row r="338" spans="1:28" s="33" customFormat="1" ht="24.75" hidden="1" customHeight="1" outlineLevel="3" x14ac:dyDescent="0.35">
      <c r="A338" s="27" t="s">
        <v>399</v>
      </c>
      <c r="B338" s="28" t="s">
        <v>24</v>
      </c>
      <c r="C338" s="30"/>
      <c r="D338" s="186">
        <f>Потребность!D338/S$2</f>
        <v>0</v>
      </c>
      <c r="E338" s="186">
        <f>Потребность!E338/T$2</f>
        <v>0</v>
      </c>
      <c r="F338" s="186">
        <f>Потребность!F338/U$2</f>
        <v>7.4003031164156484E-6</v>
      </c>
      <c r="G338" s="186">
        <f>Потребность!G338/V$2</f>
        <v>0</v>
      </c>
      <c r="H338" s="186">
        <f>Потребность!H338/W$2</f>
        <v>0</v>
      </c>
      <c r="I338" s="186">
        <f>Потребность!I338/X$2</f>
        <v>8.9031339031339036E-5</v>
      </c>
      <c r="J338" s="186">
        <f>Потребность!J338/Y$2</f>
        <v>0</v>
      </c>
      <c r="K338" s="191">
        <f>Потребность!K338</f>
        <v>1</v>
      </c>
      <c r="L338" s="30">
        <f t="shared" ref="L338:L352" si="136">AVERAGE(M338:O338)</f>
        <v>69.813333333333333</v>
      </c>
      <c r="M338" s="30">
        <v>61.75</v>
      </c>
      <c r="N338" s="30">
        <v>74.209999999999994</v>
      </c>
      <c r="O338" s="30">
        <v>73.48</v>
      </c>
      <c r="P338" s="30">
        <f t="shared" si="135"/>
        <v>6.7322143771419134E-3</v>
      </c>
      <c r="Q338" s="273">
        <v>337</v>
      </c>
      <c r="R338" s="31">
        <f t="shared" si="126"/>
        <v>6.7322143771419134E-3</v>
      </c>
      <c r="S338" s="32">
        <f t="shared" si="127"/>
        <v>0</v>
      </c>
      <c r="T338" s="32">
        <f t="shared" si="128"/>
        <v>0</v>
      </c>
      <c r="U338" s="32">
        <f t="shared" si="129"/>
        <v>5.1663982823403111E-4</v>
      </c>
      <c r="V338" s="32">
        <f t="shared" si="130"/>
        <v>0</v>
      </c>
      <c r="W338" s="32">
        <f t="shared" si="131"/>
        <v>0</v>
      </c>
      <c r="X338" s="32">
        <f t="shared" si="132"/>
        <v>6.2155745489078824E-3</v>
      </c>
      <c r="Y338" s="32">
        <f t="shared" si="133"/>
        <v>0</v>
      </c>
      <c r="Z338" s="32">
        <f>Потребность!D338+Потребность!E338+Потребность!F338+Потребность!G338+Потребность!H338+Потребность!I338+Потребность!J338</f>
        <v>40</v>
      </c>
      <c r="AA338" s="32">
        <f t="shared" si="134"/>
        <v>2792.5333333333333</v>
      </c>
      <c r="AB338" s="259"/>
    </row>
    <row r="339" spans="1:28" s="33" customFormat="1" ht="24.75" hidden="1" customHeight="1" outlineLevel="3" x14ac:dyDescent="0.35">
      <c r="A339" s="27" t="s">
        <v>399</v>
      </c>
      <c r="B339" s="28" t="s">
        <v>368</v>
      </c>
      <c r="C339" s="30"/>
      <c r="D339" s="186">
        <f>Потребность!D339/S$2</f>
        <v>0</v>
      </c>
      <c r="E339" s="186">
        <f>Потребность!E339/T$2</f>
        <v>0</v>
      </c>
      <c r="F339" s="186">
        <f>Потребность!F339/U$2</f>
        <v>0</v>
      </c>
      <c r="G339" s="186">
        <f>Потребность!G339/V$2</f>
        <v>0</v>
      </c>
      <c r="H339" s="186">
        <f>Потребность!H339/W$2</f>
        <v>0</v>
      </c>
      <c r="I339" s="186">
        <f>Потребность!I339/X$2</f>
        <v>2.9677113010446345E-5</v>
      </c>
      <c r="J339" s="186">
        <f>Потребность!J339/Y$2</f>
        <v>10</v>
      </c>
      <c r="K339" s="191">
        <f>Потребность!K339</f>
        <v>1</v>
      </c>
      <c r="L339" s="30">
        <f t="shared" si="136"/>
        <v>13.253333333333332</v>
      </c>
      <c r="M339" s="30">
        <v>17.75</v>
      </c>
      <c r="N339" s="30">
        <v>12.36</v>
      </c>
      <c r="O339" s="30">
        <v>9.65</v>
      </c>
      <c r="P339" s="30">
        <f t="shared" si="135"/>
        <v>132.53372665400443</v>
      </c>
      <c r="Q339" s="273">
        <v>208</v>
      </c>
      <c r="R339" s="31">
        <f t="shared" si="126"/>
        <v>132.53372665400443</v>
      </c>
      <c r="S339" s="32">
        <f t="shared" si="127"/>
        <v>0</v>
      </c>
      <c r="T339" s="32">
        <f t="shared" si="128"/>
        <v>0</v>
      </c>
      <c r="U339" s="32">
        <f t="shared" si="129"/>
        <v>0</v>
      </c>
      <c r="V339" s="32">
        <f t="shared" si="130"/>
        <v>0</v>
      </c>
      <c r="W339" s="32">
        <f t="shared" si="131"/>
        <v>0</v>
      </c>
      <c r="X339" s="32">
        <f t="shared" si="132"/>
        <v>3.9332067109844885E-4</v>
      </c>
      <c r="Y339" s="32">
        <f t="shared" si="133"/>
        <v>132.53333333333333</v>
      </c>
      <c r="Z339" s="32">
        <f>Потребность!D339+Потребность!E339+Потребность!F339+Потребность!G339+Потребность!H339+Потребность!I339+Потребность!J339</f>
        <v>20</v>
      </c>
      <c r="AA339" s="32">
        <f t="shared" si="134"/>
        <v>265.06666666666666</v>
      </c>
      <c r="AB339" s="259"/>
    </row>
    <row r="340" spans="1:28" s="33" customFormat="1" ht="30.75" hidden="1" customHeight="1" outlineLevel="3" x14ac:dyDescent="0.35">
      <c r="A340" s="27" t="s">
        <v>400</v>
      </c>
      <c r="B340" s="28" t="s">
        <v>250</v>
      </c>
      <c r="C340" s="30"/>
      <c r="D340" s="186">
        <f>Потребность!D340/S$2</f>
        <v>0</v>
      </c>
      <c r="E340" s="186">
        <f>Потребность!E340/T$2</f>
        <v>0</v>
      </c>
      <c r="F340" s="186">
        <f>Потребность!F340/U$2</f>
        <v>7.4003031164156484E-7</v>
      </c>
      <c r="G340" s="186">
        <f>Потребность!G340/V$2</f>
        <v>0</v>
      </c>
      <c r="H340" s="186">
        <f>Потребность!H340/W$2</f>
        <v>0</v>
      </c>
      <c r="I340" s="186">
        <f>Потребность!I340/X$2</f>
        <v>0</v>
      </c>
      <c r="J340" s="186">
        <f>Потребность!J340/Y$2</f>
        <v>0</v>
      </c>
      <c r="K340" s="191">
        <f>Потребность!K340</f>
        <v>1</v>
      </c>
      <c r="L340" s="30">
        <f t="shared" si="136"/>
        <v>266.11666666666667</v>
      </c>
      <c r="M340" s="30">
        <v>235.37</v>
      </c>
      <c r="N340" s="30">
        <v>280.08999999999997</v>
      </c>
      <c r="O340" s="30">
        <v>282.89</v>
      </c>
      <c r="P340" s="30">
        <f t="shared" si="135"/>
        <v>1.9693439976634777E-4</v>
      </c>
      <c r="Q340" s="273">
        <v>298</v>
      </c>
      <c r="R340" s="31">
        <f t="shared" si="126"/>
        <v>1.9693439976634777E-4</v>
      </c>
      <c r="S340" s="32">
        <f t="shared" si="127"/>
        <v>0</v>
      </c>
      <c r="T340" s="32">
        <f t="shared" si="128"/>
        <v>0</v>
      </c>
      <c r="U340" s="32">
        <f t="shared" si="129"/>
        <v>1.9693439976634777E-4</v>
      </c>
      <c r="V340" s="32">
        <f t="shared" si="130"/>
        <v>0</v>
      </c>
      <c r="W340" s="32">
        <f t="shared" si="131"/>
        <v>0</v>
      </c>
      <c r="X340" s="32">
        <f t="shared" si="132"/>
        <v>0</v>
      </c>
      <c r="Y340" s="32">
        <f t="shared" si="133"/>
        <v>0</v>
      </c>
      <c r="Z340" s="32">
        <f>Потребность!D340+Потребность!E340+Потребность!F340+Потребность!G340+Потребность!H340+Потребность!I340+Потребность!J340</f>
        <v>1</v>
      </c>
      <c r="AA340" s="32">
        <f t="shared" si="134"/>
        <v>266.11666666666667</v>
      </c>
      <c r="AB340" s="259"/>
    </row>
    <row r="341" spans="1:28" s="33" customFormat="1" ht="24.75" hidden="1" customHeight="1" outlineLevel="3" x14ac:dyDescent="0.35">
      <c r="A341" s="27" t="s">
        <v>401</v>
      </c>
      <c r="B341" s="28" t="s">
        <v>250</v>
      </c>
      <c r="C341" s="30"/>
      <c r="D341" s="186">
        <f>Потребность!D341/S$2</f>
        <v>0</v>
      </c>
      <c r="E341" s="186">
        <f>Потребность!E341/T$2</f>
        <v>0</v>
      </c>
      <c r="F341" s="186">
        <f>Потребность!F341/U$2</f>
        <v>5.1802121814909539E-6</v>
      </c>
      <c r="G341" s="186">
        <f>Потребность!G341/V$2</f>
        <v>0</v>
      </c>
      <c r="H341" s="186">
        <f>Потребность!H341/W$2</f>
        <v>0</v>
      </c>
      <c r="I341" s="186">
        <f>Потребность!I341/X$2</f>
        <v>0</v>
      </c>
      <c r="J341" s="186">
        <f>Потребность!J341/Y$2</f>
        <v>8</v>
      </c>
      <c r="K341" s="191">
        <f>Потребность!K341</f>
        <v>1</v>
      </c>
      <c r="L341" s="30">
        <f t="shared" si="136"/>
        <v>78.316666666666663</v>
      </c>
      <c r="M341" s="30">
        <v>75.599999999999994</v>
      </c>
      <c r="N341" s="30">
        <v>77.8</v>
      </c>
      <c r="O341" s="30">
        <v>81.55</v>
      </c>
      <c r="P341" s="30">
        <f t="shared" si="135"/>
        <v>626.53373903028398</v>
      </c>
      <c r="Q341" s="273">
        <v>231</v>
      </c>
      <c r="R341" s="31">
        <f t="shared" si="126"/>
        <v>626.53373903028398</v>
      </c>
      <c r="S341" s="32">
        <f t="shared" si="127"/>
        <v>0</v>
      </c>
      <c r="T341" s="32">
        <f t="shared" si="128"/>
        <v>0</v>
      </c>
      <c r="U341" s="32">
        <f t="shared" si="129"/>
        <v>4.0569695068043318E-4</v>
      </c>
      <c r="V341" s="32">
        <f t="shared" si="130"/>
        <v>0</v>
      </c>
      <c r="W341" s="32">
        <f t="shared" si="131"/>
        <v>0</v>
      </c>
      <c r="X341" s="32">
        <f t="shared" si="132"/>
        <v>0</v>
      </c>
      <c r="Y341" s="32">
        <f t="shared" si="133"/>
        <v>626.5333333333333</v>
      </c>
      <c r="Z341" s="32">
        <f>Потребность!D341+Потребность!E341+Потребность!F341+Потребность!G341+Потребность!H341+Потребность!I341+Потребность!J341</f>
        <v>15</v>
      </c>
      <c r="AA341" s="32">
        <f t="shared" si="134"/>
        <v>1174.75</v>
      </c>
      <c r="AB341" s="259"/>
    </row>
    <row r="342" spans="1:28" s="33" customFormat="1" ht="24.75" hidden="1" customHeight="1" outlineLevel="3" x14ac:dyDescent="0.35">
      <c r="A342" s="27" t="s">
        <v>402</v>
      </c>
      <c r="B342" s="28" t="s">
        <v>11</v>
      </c>
      <c r="C342" s="30"/>
      <c r="D342" s="186">
        <f>Потребность!D342/S$2</f>
        <v>0</v>
      </c>
      <c r="E342" s="186">
        <f>Потребность!E342/T$2</f>
        <v>0</v>
      </c>
      <c r="F342" s="186">
        <f>Потребность!F342/U$2</f>
        <v>0</v>
      </c>
      <c r="G342" s="186">
        <f>Потребность!G342/V$2</f>
        <v>0</v>
      </c>
      <c r="H342" s="186">
        <f>Потребность!H342/W$2</f>
        <v>0</v>
      </c>
      <c r="I342" s="186">
        <f>Потребность!I342/X$2</f>
        <v>5.9354226020892691E-5</v>
      </c>
      <c r="J342" s="186">
        <f>Потребность!J342/Y$2</f>
        <v>15</v>
      </c>
      <c r="K342" s="191">
        <f>Потребность!K342</f>
        <v>1</v>
      </c>
      <c r="L342" s="30">
        <f t="shared" si="136"/>
        <v>25.570000000000004</v>
      </c>
      <c r="M342" s="30">
        <v>21.71</v>
      </c>
      <c r="N342" s="30">
        <v>30</v>
      </c>
      <c r="O342" s="30">
        <v>25</v>
      </c>
      <c r="P342" s="30">
        <f t="shared" si="135"/>
        <v>383.5515176875594</v>
      </c>
      <c r="Q342" s="273">
        <v>230</v>
      </c>
      <c r="R342" s="31">
        <f t="shared" si="126"/>
        <v>383.5515176875594</v>
      </c>
      <c r="S342" s="32">
        <f t="shared" si="127"/>
        <v>0</v>
      </c>
      <c r="T342" s="32">
        <f t="shared" si="128"/>
        <v>0</v>
      </c>
      <c r="U342" s="32">
        <f t="shared" si="129"/>
        <v>0</v>
      </c>
      <c r="V342" s="32">
        <f t="shared" si="130"/>
        <v>0</v>
      </c>
      <c r="W342" s="32">
        <f t="shared" si="131"/>
        <v>0</v>
      </c>
      <c r="X342" s="32">
        <f t="shared" si="132"/>
        <v>1.5176875593542263E-3</v>
      </c>
      <c r="Y342" s="32">
        <f t="shared" si="133"/>
        <v>383.55000000000007</v>
      </c>
      <c r="Z342" s="32">
        <f>Потребность!D342+Потребность!E342+Потребность!F342+Потребность!G342+Потребность!H342+Потребность!I342+Потребность!J342</f>
        <v>35</v>
      </c>
      <c r="AA342" s="32">
        <f t="shared" si="134"/>
        <v>894.95000000000016</v>
      </c>
      <c r="AB342" s="259"/>
    </row>
    <row r="343" spans="1:28" s="33" customFormat="1" ht="24.75" hidden="1" customHeight="1" outlineLevel="3" x14ac:dyDescent="0.35">
      <c r="A343" s="27" t="s">
        <v>403</v>
      </c>
      <c r="B343" s="28" t="s">
        <v>11</v>
      </c>
      <c r="C343" s="30"/>
      <c r="D343" s="186">
        <f>Потребность!D343/S$2</f>
        <v>0</v>
      </c>
      <c r="E343" s="186">
        <f>Потребность!E343/T$2</f>
        <v>0</v>
      </c>
      <c r="F343" s="186">
        <f>Потребность!F343/U$2</f>
        <v>0</v>
      </c>
      <c r="G343" s="186">
        <f>Потребность!G343/V$2</f>
        <v>0</v>
      </c>
      <c r="H343" s="186">
        <f>Потребность!H343/W$2</f>
        <v>0</v>
      </c>
      <c r="I343" s="186">
        <f>Потребность!I343/X$2</f>
        <v>4.7483380816714147E-5</v>
      </c>
      <c r="J343" s="186">
        <f>Потребность!J343/Y$2</f>
        <v>10</v>
      </c>
      <c r="K343" s="191">
        <f>Потребность!K343</f>
        <v>1</v>
      </c>
      <c r="L343" s="30">
        <f t="shared" si="136"/>
        <v>77.86333333333333</v>
      </c>
      <c r="M343" s="30">
        <v>70.5</v>
      </c>
      <c r="N343" s="30">
        <v>89.09</v>
      </c>
      <c r="O343" s="30">
        <v>74</v>
      </c>
      <c r="P343" s="30">
        <f t="shared" si="135"/>
        <v>778.63703054764164</v>
      </c>
      <c r="Q343" s="273">
        <v>249</v>
      </c>
      <c r="R343" s="31">
        <f t="shared" si="126"/>
        <v>778.63703054764164</v>
      </c>
      <c r="S343" s="32">
        <f t="shared" si="127"/>
        <v>0</v>
      </c>
      <c r="T343" s="32">
        <f t="shared" si="128"/>
        <v>0</v>
      </c>
      <c r="U343" s="32">
        <f t="shared" si="129"/>
        <v>0</v>
      </c>
      <c r="V343" s="32">
        <f t="shared" si="130"/>
        <v>0</v>
      </c>
      <c r="W343" s="32">
        <f t="shared" si="131"/>
        <v>0</v>
      </c>
      <c r="X343" s="32">
        <f t="shared" si="132"/>
        <v>3.6972143083254189E-3</v>
      </c>
      <c r="Y343" s="32">
        <f t="shared" si="133"/>
        <v>778.63333333333333</v>
      </c>
      <c r="Z343" s="32">
        <f>Потребность!D343+Потребность!E343+Потребность!F343+Потребность!G343+Потребность!H343+Потребность!I343+Потребность!J343</f>
        <v>26</v>
      </c>
      <c r="AA343" s="32">
        <f t="shared" si="134"/>
        <v>2024.4466666666663</v>
      </c>
      <c r="AB343" s="259"/>
    </row>
    <row r="344" spans="1:28" s="33" customFormat="1" ht="24.75" hidden="1" customHeight="1" outlineLevel="3" x14ac:dyDescent="0.35">
      <c r="A344" s="27" t="s">
        <v>404</v>
      </c>
      <c r="B344" s="28" t="s">
        <v>11</v>
      </c>
      <c r="C344" s="30"/>
      <c r="D344" s="186">
        <f>Потребность!D344/S$2</f>
        <v>0</v>
      </c>
      <c r="E344" s="186">
        <f>Потребность!E344/T$2</f>
        <v>0</v>
      </c>
      <c r="F344" s="186">
        <f>Потребность!F344/U$2</f>
        <v>0</v>
      </c>
      <c r="G344" s="186">
        <f>Потребность!G344/V$2</f>
        <v>0</v>
      </c>
      <c r="H344" s="186">
        <f>Потребность!H344/W$2</f>
        <v>0</v>
      </c>
      <c r="I344" s="186">
        <f>Потребность!I344/X$2</f>
        <v>5.9354226020892691E-5</v>
      </c>
      <c r="J344" s="186">
        <f>Потребность!J344/Y$2</f>
        <v>2</v>
      </c>
      <c r="K344" s="191">
        <f>Потребность!K344</f>
        <v>1</v>
      </c>
      <c r="L344" s="30">
        <f t="shared" si="136"/>
        <v>131.58666666666667</v>
      </c>
      <c r="M344" s="30">
        <v>126.56</v>
      </c>
      <c r="N344" s="30">
        <v>110</v>
      </c>
      <c r="O344" s="30">
        <v>158.19999999999999</v>
      </c>
      <c r="P344" s="30">
        <f t="shared" si="135"/>
        <v>263.18114355808802</v>
      </c>
      <c r="Q344" s="273">
        <v>234</v>
      </c>
      <c r="R344" s="31">
        <f t="shared" si="126"/>
        <v>263.18114355808802</v>
      </c>
      <c r="S344" s="32">
        <f t="shared" si="127"/>
        <v>0</v>
      </c>
      <c r="T344" s="32">
        <f t="shared" si="128"/>
        <v>0</v>
      </c>
      <c r="U344" s="32">
        <f t="shared" si="129"/>
        <v>0</v>
      </c>
      <c r="V344" s="32">
        <f t="shared" si="130"/>
        <v>0</v>
      </c>
      <c r="W344" s="32">
        <f t="shared" si="131"/>
        <v>0</v>
      </c>
      <c r="X344" s="32">
        <f t="shared" si="132"/>
        <v>7.8102247546691997E-3</v>
      </c>
      <c r="Y344" s="32">
        <f t="shared" si="133"/>
        <v>263.17333333333335</v>
      </c>
      <c r="Z344" s="32">
        <f>Потребность!D344+Потребность!E344+Потребность!F344+Потребность!G344+Потребность!H344+Потребность!I344+Потребность!J344</f>
        <v>22</v>
      </c>
      <c r="AA344" s="32">
        <f t="shared" si="134"/>
        <v>2894.9066666666668</v>
      </c>
      <c r="AB344" s="259"/>
    </row>
    <row r="345" spans="1:28" s="33" customFormat="1" ht="24.75" hidden="1" customHeight="1" outlineLevel="3" x14ac:dyDescent="0.35">
      <c r="A345" s="27" t="s">
        <v>405</v>
      </c>
      <c r="B345" s="28" t="s">
        <v>11</v>
      </c>
      <c r="C345" s="30"/>
      <c r="D345" s="186">
        <f>Потребность!D345/S$2</f>
        <v>0</v>
      </c>
      <c r="E345" s="186">
        <f>Потребность!E345/T$2</f>
        <v>0</v>
      </c>
      <c r="F345" s="186">
        <f>Потребность!F345/U$2</f>
        <v>0</v>
      </c>
      <c r="G345" s="186">
        <f>Потребность!G345/V$2</f>
        <v>0</v>
      </c>
      <c r="H345" s="186">
        <f>Потребность!H345/W$2</f>
        <v>0</v>
      </c>
      <c r="I345" s="186">
        <f>Потребность!I345/X$2</f>
        <v>4.1547958214624882E-5</v>
      </c>
      <c r="J345" s="186">
        <f>Потребность!J345/Y$2</f>
        <v>0</v>
      </c>
      <c r="K345" s="191">
        <f>Потребность!K345</f>
        <v>1</v>
      </c>
      <c r="L345" s="30">
        <f t="shared" si="136"/>
        <v>162.94666666666669</v>
      </c>
      <c r="M345" s="30">
        <v>144.12</v>
      </c>
      <c r="N345" s="30">
        <v>171.5</v>
      </c>
      <c r="O345" s="30">
        <v>173.22</v>
      </c>
      <c r="P345" s="30">
        <f t="shared" si="135"/>
        <v>6.770101297879077E-3</v>
      </c>
      <c r="Q345" s="273">
        <v>303</v>
      </c>
      <c r="R345" s="31">
        <f t="shared" si="126"/>
        <v>6.770101297879077E-3</v>
      </c>
      <c r="S345" s="32">
        <f t="shared" si="127"/>
        <v>0</v>
      </c>
      <c r="T345" s="32">
        <f t="shared" si="128"/>
        <v>0</v>
      </c>
      <c r="U345" s="32">
        <f t="shared" si="129"/>
        <v>0</v>
      </c>
      <c r="V345" s="32">
        <f t="shared" si="130"/>
        <v>0</v>
      </c>
      <c r="W345" s="32">
        <f t="shared" si="131"/>
        <v>0</v>
      </c>
      <c r="X345" s="32">
        <f t="shared" si="132"/>
        <v>6.770101297879077E-3</v>
      </c>
      <c r="Y345" s="32">
        <f t="shared" si="133"/>
        <v>0</v>
      </c>
      <c r="Z345" s="32">
        <f>Потребность!D345+Потребность!E345+Потребность!F345+Потребность!G345+Потребность!H345+Потребность!I345+Потребность!J345</f>
        <v>14</v>
      </c>
      <c r="AA345" s="32">
        <f t="shared" si="134"/>
        <v>2281.253333333334</v>
      </c>
      <c r="AB345" s="259"/>
    </row>
    <row r="346" spans="1:28" s="33" customFormat="1" ht="24.75" hidden="1" customHeight="1" outlineLevel="3" x14ac:dyDescent="0.35">
      <c r="A346" s="27" t="s">
        <v>406</v>
      </c>
      <c r="B346" s="28" t="s">
        <v>11</v>
      </c>
      <c r="C346" s="30"/>
      <c r="D346" s="186">
        <f>Потребность!D346/S$2</f>
        <v>0</v>
      </c>
      <c r="E346" s="186">
        <f>Потребность!E346/T$2</f>
        <v>0</v>
      </c>
      <c r="F346" s="186">
        <f>Потребность!F346/U$2</f>
        <v>0</v>
      </c>
      <c r="G346" s="186">
        <f>Потребность!G346/V$2</f>
        <v>0</v>
      </c>
      <c r="H346" s="186">
        <f>Потребность!H346/W$2</f>
        <v>0</v>
      </c>
      <c r="I346" s="186">
        <f>Потребность!I346/X$2</f>
        <v>5.9354226020892691E-5</v>
      </c>
      <c r="J346" s="186">
        <f>Потребность!J346/Y$2</f>
        <v>0</v>
      </c>
      <c r="K346" s="191">
        <f>Потребность!K346</f>
        <v>1</v>
      </c>
      <c r="L346" s="30">
        <f t="shared" si="136"/>
        <v>126.75333333333333</v>
      </c>
      <c r="M346" s="30">
        <v>112.11</v>
      </c>
      <c r="N346" s="30">
        <v>134.74</v>
      </c>
      <c r="O346" s="30">
        <v>133.41</v>
      </c>
      <c r="P346" s="30">
        <f t="shared" si="135"/>
        <v>7.523345995568218E-3</v>
      </c>
      <c r="Q346" s="273">
        <v>304</v>
      </c>
      <c r="R346" s="31">
        <f t="shared" si="126"/>
        <v>7.523345995568218E-3</v>
      </c>
      <c r="S346" s="32">
        <f t="shared" si="127"/>
        <v>0</v>
      </c>
      <c r="T346" s="32">
        <f t="shared" si="128"/>
        <v>0</v>
      </c>
      <c r="U346" s="32">
        <f t="shared" si="129"/>
        <v>0</v>
      </c>
      <c r="V346" s="32">
        <f t="shared" si="130"/>
        <v>0</v>
      </c>
      <c r="W346" s="32">
        <f t="shared" si="131"/>
        <v>0</v>
      </c>
      <c r="X346" s="32">
        <f t="shared" si="132"/>
        <v>7.523345995568218E-3</v>
      </c>
      <c r="Y346" s="32">
        <f t="shared" si="133"/>
        <v>0</v>
      </c>
      <c r="Z346" s="32">
        <f>Потребность!D346+Потребность!E346+Потребность!F346+Потребность!G346+Потребность!H346+Потребность!I346+Потребность!J346</f>
        <v>20</v>
      </c>
      <c r="AA346" s="32">
        <f t="shared" si="134"/>
        <v>2535.0666666666666</v>
      </c>
      <c r="AB346" s="259"/>
    </row>
    <row r="347" spans="1:28" s="33" customFormat="1" ht="24.75" hidden="1" customHeight="1" outlineLevel="3" x14ac:dyDescent="0.35">
      <c r="A347" s="27" t="s">
        <v>407</v>
      </c>
      <c r="B347" s="28" t="s">
        <v>250</v>
      </c>
      <c r="C347" s="30"/>
      <c r="D347" s="186">
        <f>Потребность!D347/S$2</f>
        <v>0</v>
      </c>
      <c r="E347" s="186">
        <f>Потребность!E347/T$2</f>
        <v>0</v>
      </c>
      <c r="F347" s="186">
        <f>Потребность!F347/U$2</f>
        <v>0</v>
      </c>
      <c r="G347" s="186">
        <f>Потребность!G347/V$2</f>
        <v>0</v>
      </c>
      <c r="H347" s="186">
        <f>Потребность!H347/W$2</f>
        <v>0</v>
      </c>
      <c r="I347" s="186">
        <f>Потребность!I347/X$2</f>
        <v>6.8257359924026585E-5</v>
      </c>
      <c r="J347" s="186">
        <f>Потребность!J347/Y$2</f>
        <v>10</v>
      </c>
      <c r="K347" s="191">
        <f>Потребность!K347</f>
        <v>1</v>
      </c>
      <c r="L347" s="30">
        <f t="shared" si="136"/>
        <v>80.58</v>
      </c>
      <c r="M347" s="30">
        <v>80.86</v>
      </c>
      <c r="N347" s="30">
        <v>72.150000000000006</v>
      </c>
      <c r="O347" s="30">
        <v>88.73</v>
      </c>
      <c r="P347" s="30">
        <f t="shared" si="135"/>
        <v>805.80550017806263</v>
      </c>
      <c r="Q347" s="273">
        <v>28</v>
      </c>
      <c r="R347" s="31">
        <f t="shared" si="126"/>
        <v>805.80550017806263</v>
      </c>
      <c r="S347" s="32">
        <f t="shared" si="127"/>
        <v>0</v>
      </c>
      <c r="T347" s="32">
        <f t="shared" si="128"/>
        <v>0</v>
      </c>
      <c r="U347" s="32">
        <f t="shared" si="129"/>
        <v>0</v>
      </c>
      <c r="V347" s="32">
        <f t="shared" si="130"/>
        <v>0</v>
      </c>
      <c r="W347" s="32">
        <f t="shared" si="131"/>
        <v>0</v>
      </c>
      <c r="X347" s="32">
        <f t="shared" si="132"/>
        <v>5.5001780626780621E-3</v>
      </c>
      <c r="Y347" s="32">
        <f t="shared" si="133"/>
        <v>805.8</v>
      </c>
      <c r="Z347" s="32">
        <f>Потребность!D347+Потребность!E347+Потребность!F347+Потребность!G347+Потребность!H347+Потребность!I347+Потребность!J347</f>
        <v>33</v>
      </c>
      <c r="AA347" s="32">
        <f t="shared" si="134"/>
        <v>2659.1399999999994</v>
      </c>
      <c r="AB347" s="259"/>
    </row>
    <row r="348" spans="1:28" s="33" customFormat="1" ht="24.75" hidden="1" customHeight="1" outlineLevel="3" x14ac:dyDescent="0.35">
      <c r="A348" s="27" t="s">
        <v>408</v>
      </c>
      <c r="B348" s="28" t="s">
        <v>11</v>
      </c>
      <c r="C348" s="30"/>
      <c r="D348" s="186">
        <f>Потребность!D348/S$2</f>
        <v>0</v>
      </c>
      <c r="E348" s="186">
        <f>Потребность!E348/T$2</f>
        <v>0</v>
      </c>
      <c r="F348" s="186">
        <f>Потребность!F348/U$2</f>
        <v>0</v>
      </c>
      <c r="G348" s="186">
        <f>Потребность!G348/V$2</f>
        <v>0</v>
      </c>
      <c r="H348" s="186">
        <f>Потребность!H348/W$2</f>
        <v>0</v>
      </c>
      <c r="I348" s="186">
        <f>Потребность!I348/X$2</f>
        <v>5.9354226020892691E-5</v>
      </c>
      <c r="J348" s="186">
        <f>Потребность!J348/Y$2</f>
        <v>0</v>
      </c>
      <c r="K348" s="191">
        <f>Потребность!K348</f>
        <v>1</v>
      </c>
      <c r="L348" s="30">
        <f t="shared" si="136"/>
        <v>146</v>
      </c>
      <c r="M348" s="30">
        <v>130</v>
      </c>
      <c r="N348" s="30">
        <v>153</v>
      </c>
      <c r="O348" s="30">
        <v>155</v>
      </c>
      <c r="P348" s="30">
        <f t="shared" si="135"/>
        <v>8.6657169990503324E-3</v>
      </c>
      <c r="Q348" s="273">
        <v>87</v>
      </c>
      <c r="R348" s="31">
        <f t="shared" si="126"/>
        <v>8.6657169990503324E-3</v>
      </c>
      <c r="S348" s="32">
        <f t="shared" si="127"/>
        <v>0</v>
      </c>
      <c r="T348" s="32">
        <f t="shared" si="128"/>
        <v>0</v>
      </c>
      <c r="U348" s="32">
        <f t="shared" si="129"/>
        <v>0</v>
      </c>
      <c r="V348" s="32">
        <f t="shared" si="130"/>
        <v>0</v>
      </c>
      <c r="W348" s="32">
        <f t="shared" si="131"/>
        <v>0</v>
      </c>
      <c r="X348" s="32">
        <f t="shared" si="132"/>
        <v>8.6657169990503324E-3</v>
      </c>
      <c r="Y348" s="32">
        <f t="shared" si="133"/>
        <v>0</v>
      </c>
      <c r="Z348" s="32">
        <f>Потребность!D348+Потребность!E348+Потребность!F348+Потребность!G348+Потребность!H348+Потребность!I348+Потребность!J348</f>
        <v>20</v>
      </c>
      <c r="AA348" s="32">
        <f t="shared" si="134"/>
        <v>2920</v>
      </c>
      <c r="AB348" s="259"/>
    </row>
    <row r="349" spans="1:28" s="33" customFormat="1" ht="24.75" hidden="1" customHeight="1" outlineLevel="3" x14ac:dyDescent="0.35">
      <c r="A349" s="27" t="s">
        <v>409</v>
      </c>
      <c r="B349" s="28" t="s">
        <v>11</v>
      </c>
      <c r="C349" s="30"/>
      <c r="D349" s="186">
        <f>Потребность!D349/S$2</f>
        <v>0</v>
      </c>
      <c r="E349" s="186">
        <f>Потребность!E349/T$2</f>
        <v>0</v>
      </c>
      <c r="F349" s="186">
        <f>Потребность!F349/U$2</f>
        <v>0</v>
      </c>
      <c r="G349" s="186">
        <f>Потребность!G349/V$2</f>
        <v>0</v>
      </c>
      <c r="H349" s="186">
        <f>Потребность!H349/W$2</f>
        <v>0</v>
      </c>
      <c r="I349" s="186">
        <f>Потребность!I349/X$2</f>
        <v>5.9354226020892684E-6</v>
      </c>
      <c r="J349" s="186">
        <f>Потребность!J349/Y$2</f>
        <v>0</v>
      </c>
      <c r="K349" s="191">
        <f>Потребность!K349</f>
        <v>1</v>
      </c>
      <c r="L349" s="30">
        <f t="shared" si="136"/>
        <v>228.17</v>
      </c>
      <c r="M349" s="30">
        <v>201.81</v>
      </c>
      <c r="N349" s="30">
        <v>240.15</v>
      </c>
      <c r="O349" s="30">
        <v>242.55</v>
      </c>
      <c r="P349" s="30">
        <f t="shared" si="135"/>
        <v>1.3542853751187082E-3</v>
      </c>
      <c r="Q349" s="273">
        <v>301</v>
      </c>
      <c r="R349" s="31">
        <f t="shared" si="126"/>
        <v>1.3542853751187082E-3</v>
      </c>
      <c r="S349" s="32">
        <f t="shared" si="127"/>
        <v>0</v>
      </c>
      <c r="T349" s="32">
        <f t="shared" si="128"/>
        <v>0</v>
      </c>
      <c r="U349" s="32">
        <f t="shared" si="129"/>
        <v>0</v>
      </c>
      <c r="V349" s="32">
        <f t="shared" si="130"/>
        <v>0</v>
      </c>
      <c r="W349" s="32">
        <f t="shared" si="131"/>
        <v>0</v>
      </c>
      <c r="X349" s="32">
        <f t="shared" si="132"/>
        <v>1.3542853751187082E-3</v>
      </c>
      <c r="Y349" s="32">
        <f t="shared" si="133"/>
        <v>0</v>
      </c>
      <c r="Z349" s="32">
        <f>Потребность!D349+Потребность!E349+Потребность!F349+Потребность!G349+Потребность!H349+Потребность!I349+Потребность!J349</f>
        <v>2</v>
      </c>
      <c r="AA349" s="32">
        <f t="shared" si="134"/>
        <v>456.33999999999992</v>
      </c>
      <c r="AB349" s="259"/>
    </row>
    <row r="350" spans="1:28" s="33" customFormat="1" ht="24.75" hidden="1" customHeight="1" outlineLevel="3" x14ac:dyDescent="0.35">
      <c r="A350" s="27" t="s">
        <v>410</v>
      </c>
      <c r="B350" s="28" t="s">
        <v>11</v>
      </c>
      <c r="C350" s="30"/>
      <c r="D350" s="186">
        <f>Потребность!D350/S$2</f>
        <v>0</v>
      </c>
      <c r="E350" s="186">
        <f>Потребность!E350/T$2</f>
        <v>0</v>
      </c>
      <c r="F350" s="186">
        <f>Потребность!F350/U$2</f>
        <v>0</v>
      </c>
      <c r="G350" s="186">
        <f>Потребность!G350/V$2</f>
        <v>0</v>
      </c>
      <c r="H350" s="186">
        <f>Потребность!H350/W$2</f>
        <v>0</v>
      </c>
      <c r="I350" s="186">
        <f>Потребность!I350/X$2</f>
        <v>2.9677113010446345E-5</v>
      </c>
      <c r="J350" s="186">
        <f>Потребность!J350/Y$2</f>
        <v>0</v>
      </c>
      <c r="K350" s="191">
        <f>Потребность!K350</f>
        <v>1</v>
      </c>
      <c r="L350" s="30">
        <f t="shared" si="136"/>
        <v>35.126666666666665</v>
      </c>
      <c r="M350" s="30">
        <v>31.07</v>
      </c>
      <c r="N350" s="30">
        <v>36.97</v>
      </c>
      <c r="O350" s="30">
        <v>37.340000000000003</v>
      </c>
      <c r="P350" s="30">
        <f t="shared" si="135"/>
        <v>1.0424580563469451E-3</v>
      </c>
      <c r="Q350" s="273">
        <v>302</v>
      </c>
      <c r="R350" s="31">
        <f t="shared" si="126"/>
        <v>1.0424580563469451E-3</v>
      </c>
      <c r="S350" s="32">
        <f t="shared" si="127"/>
        <v>0</v>
      </c>
      <c r="T350" s="32">
        <f t="shared" si="128"/>
        <v>0</v>
      </c>
      <c r="U350" s="32">
        <f t="shared" si="129"/>
        <v>0</v>
      </c>
      <c r="V350" s="32">
        <f t="shared" si="130"/>
        <v>0</v>
      </c>
      <c r="W350" s="32">
        <f t="shared" si="131"/>
        <v>0</v>
      </c>
      <c r="X350" s="32">
        <f t="shared" si="132"/>
        <v>1.0424580563469451E-3</v>
      </c>
      <c r="Y350" s="32">
        <f t="shared" si="133"/>
        <v>0</v>
      </c>
      <c r="Z350" s="32">
        <f>Потребность!D350+Потребность!E350+Потребность!F350+Потребность!G350+Потребность!H350+Потребность!I350+Потребность!J350</f>
        <v>10</v>
      </c>
      <c r="AA350" s="32">
        <f t="shared" si="134"/>
        <v>351.26666666666665</v>
      </c>
      <c r="AB350" s="259"/>
    </row>
    <row r="351" spans="1:28" s="33" customFormat="1" ht="24.75" hidden="1" customHeight="1" outlineLevel="3" x14ac:dyDescent="0.35">
      <c r="A351" s="27" t="s">
        <v>449</v>
      </c>
      <c r="B351" s="28" t="s">
        <v>366</v>
      </c>
      <c r="C351" s="30"/>
      <c r="D351" s="186">
        <f>Потребность!D351/S$2</f>
        <v>9.9330512346782681E-6</v>
      </c>
      <c r="E351" s="186">
        <f>Потребность!E351/T$2</f>
        <v>0</v>
      </c>
      <c r="F351" s="186">
        <f>Потребность!F351/U$2</f>
        <v>0</v>
      </c>
      <c r="G351" s="186">
        <f>Потребность!G351/V$2</f>
        <v>0</v>
      </c>
      <c r="H351" s="186">
        <f>Потребность!H351/W$2</f>
        <v>0</v>
      </c>
      <c r="I351" s="186">
        <f>Потребность!I351/X$2</f>
        <v>0</v>
      </c>
      <c r="J351" s="186">
        <f>Потребность!J351/Y$2</f>
        <v>0</v>
      </c>
      <c r="K351" s="191">
        <f>Потребность!K351</f>
        <v>1</v>
      </c>
      <c r="L351" s="30">
        <f t="shared" si="136"/>
        <v>787.25333333333344</v>
      </c>
      <c r="M351" s="30">
        <v>696.29</v>
      </c>
      <c r="N351" s="30">
        <v>836.88</v>
      </c>
      <c r="O351" s="30">
        <v>828.59</v>
      </c>
      <c r="P351" s="30">
        <f t="shared" si="135"/>
        <v>7.8198276946712508E-3</v>
      </c>
      <c r="Q351" s="273">
        <v>336</v>
      </c>
      <c r="R351" s="31">
        <f>SUM(S351:Y351)</f>
        <v>7.8198276946712508E-3</v>
      </c>
      <c r="S351" s="32">
        <f t="shared" ref="S351:Y351" si="137">D351*$L351/$K351</f>
        <v>7.8198276946712508E-3</v>
      </c>
      <c r="T351" s="32">
        <f t="shared" si="137"/>
        <v>0</v>
      </c>
      <c r="U351" s="32">
        <f t="shared" si="137"/>
        <v>0</v>
      </c>
      <c r="V351" s="32">
        <f t="shared" si="137"/>
        <v>0</v>
      </c>
      <c r="W351" s="32">
        <f t="shared" si="137"/>
        <v>0</v>
      </c>
      <c r="X351" s="32">
        <f t="shared" si="137"/>
        <v>0</v>
      </c>
      <c r="Y351" s="32">
        <f t="shared" si="137"/>
        <v>0</v>
      </c>
      <c r="Z351" s="32">
        <f>Потребность!D351+Потребность!E351+Потребность!F351+Потребность!G351+Потребность!H351+Потребность!I351+Потребность!J351</f>
        <v>2</v>
      </c>
      <c r="AA351" s="32">
        <f t="shared" si="134"/>
        <v>1574.5066666666669</v>
      </c>
      <c r="AB351" s="259"/>
    </row>
    <row r="352" spans="1:28" s="33" customFormat="1" ht="24.75" hidden="1" customHeight="1" outlineLevel="3" x14ac:dyDescent="0.35">
      <c r="A352" s="27" t="s">
        <v>411</v>
      </c>
      <c r="B352" s="28" t="s">
        <v>11</v>
      </c>
      <c r="C352" s="30"/>
      <c r="D352" s="186">
        <f>Потребность!D352/S$2</f>
        <v>0</v>
      </c>
      <c r="E352" s="186">
        <f>Потребность!E352/T$2</f>
        <v>0</v>
      </c>
      <c r="F352" s="186">
        <f>Потребность!F352/U$2</f>
        <v>0</v>
      </c>
      <c r="G352" s="186">
        <f>Потребность!G352/V$2</f>
        <v>1.0401402608338929E-6</v>
      </c>
      <c r="H352" s="186">
        <f>Потребность!H352/W$2</f>
        <v>0</v>
      </c>
      <c r="I352" s="186">
        <f>Потребность!I352/X$2</f>
        <v>0</v>
      </c>
      <c r="J352" s="186">
        <f>Потребность!J352/Y$2</f>
        <v>0</v>
      </c>
      <c r="K352" s="191">
        <f>Потребность!K352</f>
        <v>1</v>
      </c>
      <c r="L352" s="30">
        <f t="shared" si="136"/>
        <v>326.33333333333331</v>
      </c>
      <c r="M352" s="30">
        <v>99</v>
      </c>
      <c r="N352" s="30">
        <v>530</v>
      </c>
      <c r="O352" s="30">
        <v>350</v>
      </c>
      <c r="P352" s="30">
        <f t="shared" si="135"/>
        <v>3.3943243845212701E-4</v>
      </c>
      <c r="Q352" s="273">
        <v>73</v>
      </c>
      <c r="R352" s="31">
        <f t="shared" si="126"/>
        <v>3.3943243845212701E-4</v>
      </c>
      <c r="S352" s="32">
        <f t="shared" si="127"/>
        <v>0</v>
      </c>
      <c r="T352" s="32">
        <f t="shared" si="128"/>
        <v>0</v>
      </c>
      <c r="U352" s="32">
        <f t="shared" si="129"/>
        <v>0</v>
      </c>
      <c r="V352" s="32">
        <f t="shared" si="130"/>
        <v>3.3943243845212701E-4</v>
      </c>
      <c r="W352" s="32">
        <f t="shared" si="131"/>
        <v>0</v>
      </c>
      <c r="X352" s="32">
        <f t="shared" si="132"/>
        <v>0</v>
      </c>
      <c r="Y352" s="32">
        <f t="shared" si="133"/>
        <v>0</v>
      </c>
      <c r="Z352" s="32">
        <f>Потребность!D352+Потребность!E352+Потребность!F352+Потребность!G352+Потребность!H352+Потребность!I352+Потребность!J352</f>
        <v>5</v>
      </c>
      <c r="AA352" s="32">
        <f t="shared" si="134"/>
        <v>1631.6666666666665</v>
      </c>
      <c r="AB352" s="259"/>
    </row>
    <row r="353" spans="1:28" s="39" customFormat="1" ht="56.25" customHeight="1" x14ac:dyDescent="0.35">
      <c r="A353" s="18" t="s">
        <v>12</v>
      </c>
      <c r="B353" s="19" t="s">
        <v>3</v>
      </c>
      <c r="C353" s="25">
        <f t="shared" ref="C353:J353" si="138">C354+C361+C378+C382+C386+C390+C394</f>
        <v>144329.87700000001</v>
      </c>
      <c r="D353" s="25">
        <f t="shared" si="138"/>
        <v>1.1165113642072256E-2</v>
      </c>
      <c r="E353" s="25">
        <f t="shared" si="138"/>
        <v>1.590160831115054E-2</v>
      </c>
      <c r="F353" s="25">
        <f t="shared" si="138"/>
        <v>1.5412764041990063E-2</v>
      </c>
      <c r="G353" s="25">
        <f t="shared" si="138"/>
        <v>3.7047983548066867E-3</v>
      </c>
      <c r="H353" s="25">
        <f t="shared" si="138"/>
        <v>1.212135842948401E-2</v>
      </c>
      <c r="I353" s="25">
        <f t="shared" si="138"/>
        <v>4.3602326776106516E-2</v>
      </c>
      <c r="J353" s="25">
        <f t="shared" si="138"/>
        <v>3672.1807887299997</v>
      </c>
      <c r="K353" s="21" t="s">
        <v>3</v>
      </c>
      <c r="L353" s="21" t="s">
        <v>3</v>
      </c>
      <c r="M353" s="21" t="s">
        <v>3</v>
      </c>
      <c r="N353" s="21" t="s">
        <v>3</v>
      </c>
      <c r="O353" s="21" t="s">
        <v>3</v>
      </c>
      <c r="P353" s="25" t="e">
        <f>P354+P361+P378+P382+P386+P390+P394</f>
        <v>#VALUE!</v>
      </c>
      <c r="Q353" s="21" t="s">
        <v>3</v>
      </c>
      <c r="R353" s="31">
        <f t="shared" ref="R353:R365" si="139">SUM(S353:Y353)</f>
        <v>399753.94929302327</v>
      </c>
      <c r="S353" s="22">
        <f>S354+S361+S378+S382+S386+S390+S394</f>
        <v>7.3731638332517209</v>
      </c>
      <c r="T353" s="22">
        <f t="shared" ref="T353:AA353" si="140">T354+T361+T378+T382+T386+T390+T394</f>
        <v>6.3124800654423607</v>
      </c>
      <c r="U353" s="22">
        <f t="shared" si="140"/>
        <v>2.3251430949743024</v>
      </c>
      <c r="V353" s="22">
        <f t="shared" si="140"/>
        <v>0.33038387992354457</v>
      </c>
      <c r="W353" s="22">
        <f t="shared" si="140"/>
        <v>1.7056485322713453</v>
      </c>
      <c r="X353" s="22">
        <f t="shared" si="140"/>
        <v>10.62825409480207</v>
      </c>
      <c r="Y353" s="22">
        <f t="shared" si="140"/>
        <v>399725.2742195226</v>
      </c>
      <c r="Z353" s="22">
        <f t="shared" si="140"/>
        <v>3765.2000000000003</v>
      </c>
      <c r="AA353" s="22">
        <f t="shared" si="140"/>
        <v>13015863.239588834</v>
      </c>
      <c r="AB353" s="259"/>
    </row>
    <row r="354" spans="1:28" s="39" customFormat="1" ht="32.25" customHeight="1" outlineLevel="1" x14ac:dyDescent="0.35">
      <c r="A354" s="23" t="s">
        <v>13</v>
      </c>
      <c r="B354" s="24" t="s">
        <v>3</v>
      </c>
      <c r="C354" s="25">
        <f t="shared" ref="C354:J354" si="141">SUM(C355:C360)</f>
        <v>140243.677</v>
      </c>
      <c r="D354" s="25">
        <f t="shared" si="141"/>
        <v>1.0369622090410631E-2</v>
      </c>
      <c r="E354" s="25">
        <f t="shared" si="141"/>
        <v>1.4699391917735043E-2</v>
      </c>
      <c r="F354" s="25">
        <f t="shared" si="141"/>
        <v>1.469099140971334E-2</v>
      </c>
      <c r="G354" s="25">
        <f t="shared" si="141"/>
        <v>3.5291453735268492E-3</v>
      </c>
      <c r="H354" s="25">
        <f t="shared" si="141"/>
        <v>1.1548607715980645E-2</v>
      </c>
      <c r="I354" s="25">
        <f t="shared" si="141"/>
        <v>4.1394615027332625E-2</v>
      </c>
      <c r="J354" s="25">
        <f t="shared" si="141"/>
        <v>3469.36661073</v>
      </c>
      <c r="K354" s="21" t="s">
        <v>3</v>
      </c>
      <c r="L354" s="21" t="s">
        <v>3</v>
      </c>
      <c r="M354" s="21" t="s">
        <v>3</v>
      </c>
      <c r="N354" s="21" t="s">
        <v>3</v>
      </c>
      <c r="O354" s="21" t="s">
        <v>3</v>
      </c>
      <c r="P354" s="25">
        <f>SUM(P355:P360)</f>
        <v>3193797.6711847885</v>
      </c>
      <c r="Q354" s="21" t="s">
        <v>3</v>
      </c>
      <c r="R354" s="31">
        <f t="shared" si="139"/>
        <v>128869.11808478869</v>
      </c>
      <c r="S354" s="26">
        <f>SUM(S355:S360)</f>
        <v>0.38516742046108227</v>
      </c>
      <c r="T354" s="26">
        <f t="shared" ref="T354:Z354" si="142">SUM(T355:T360)</f>
        <v>0.54599162996848294</v>
      </c>
      <c r="U354" s="26">
        <f t="shared" si="142"/>
        <v>0.54567960297491747</v>
      </c>
      <c r="V354" s="26">
        <f t="shared" si="142"/>
        <v>0.13108595550560426</v>
      </c>
      <c r="W354" s="26">
        <f t="shared" si="142"/>
        <v>0.42895945533007079</v>
      </c>
      <c r="X354" s="26">
        <f t="shared" si="142"/>
        <v>1.537554305455493</v>
      </c>
      <c r="Y354" s="26">
        <f t="shared" si="142"/>
        <v>128865.54364641898</v>
      </c>
      <c r="Z354" s="26">
        <f t="shared" si="142"/>
        <v>0</v>
      </c>
      <c r="AA354" s="26">
        <f>SUM(AA355:AA360)</f>
        <v>2713530.0830999999</v>
      </c>
      <c r="AB354" s="259"/>
    </row>
    <row r="355" spans="1:28" s="36" customFormat="1" ht="14" outlineLevel="2" x14ac:dyDescent="0.35">
      <c r="A355" s="41" t="s">
        <v>42</v>
      </c>
      <c r="B355" s="42" t="s">
        <v>43</v>
      </c>
      <c r="C355" s="30">
        <v>743.71699999999998</v>
      </c>
      <c r="D355" s="186">
        <f>Потребность!D355/S$2</f>
        <v>1.0556564684029641E-4</v>
      </c>
      <c r="E355" s="186">
        <f>Потребность!E355/T$2</f>
        <v>1.4964391203703704E-4</v>
      </c>
      <c r="F355" s="186">
        <f>Потребность!F355/U$2</f>
        <v>1.4955839252095765E-4</v>
      </c>
      <c r="G355" s="186">
        <f>Потребность!G355/V$2</f>
        <v>3.5927684818362387E-5</v>
      </c>
      <c r="H355" s="186">
        <f>Потребность!H355/W$2</f>
        <v>1.1756804954056503E-4</v>
      </c>
      <c r="I355" s="186">
        <f>Потребность!I355/X$2</f>
        <v>4.2140873341049376E-4</v>
      </c>
      <c r="J355" s="186">
        <f>Потребность!J355/Y$2</f>
        <v>35.319120329999997</v>
      </c>
      <c r="K355" s="191">
        <f>Потребность!K355</f>
        <v>1</v>
      </c>
      <c r="L355" s="30">
        <v>3095.3346467809661</v>
      </c>
      <c r="M355" s="30"/>
      <c r="N355" s="30"/>
      <c r="O355" s="30"/>
      <c r="P355" s="30">
        <f t="shared" ref="P355:P360" si="143">(SUM(C355:J355))*L355</f>
        <v>2411380.5267652562</v>
      </c>
      <c r="Q355" s="35"/>
      <c r="R355" s="31">
        <f t="shared" si="139"/>
        <v>109327.52926525653</v>
      </c>
      <c r="S355" s="32">
        <f t="shared" ref="S355:S360" si="144">D355*$L355/$K355</f>
        <v>0.32676100417461307</v>
      </c>
      <c r="T355" s="32">
        <f t="shared" ref="T355:T360" si="145">E355*$L355/$K355</f>
        <v>0.46319798560808401</v>
      </c>
      <c r="U355" s="32">
        <f t="shared" ref="U355:U360" si="146">F355*$L355/$K355</f>
        <v>0.46293327408698753</v>
      </c>
      <c r="V355" s="32">
        <f t="shared" ref="V355:V360" si="147">G355*$L355/$K355</f>
        <v>0.11120820759690361</v>
      </c>
      <c r="W355" s="32">
        <f t="shared" ref="W355:W360" si="148">H355*$L355/$K355</f>
        <v>0.36391245709737197</v>
      </c>
      <c r="X355" s="32">
        <f t="shared" ref="X355:X360" si="149">I355*$L355/$K355</f>
        <v>1.304401052981585</v>
      </c>
      <c r="Y355" s="32">
        <f t="shared" ref="Y355:Y360" si="150">J355*$L355/$K355</f>
        <v>109324.49685127498</v>
      </c>
      <c r="Z355" s="32"/>
      <c r="AA355" s="32">
        <f t="shared" ref="AA355:AA360" si="151">$S$2*S355+$T$2*T355+$U$2*U355+$V$2*V355+$W$2*W355+$X$2*X355+$Y$2*Y355</f>
        <v>2302052.9974999996</v>
      </c>
      <c r="AB355" s="259"/>
    </row>
    <row r="356" spans="1:28" s="36" customFormat="1" ht="14" outlineLevel="2" x14ac:dyDescent="0.35">
      <c r="A356" s="41" t="s">
        <v>44</v>
      </c>
      <c r="B356" s="42" t="s">
        <v>38</v>
      </c>
      <c r="C356" s="30">
        <v>418.08</v>
      </c>
      <c r="D356" s="186">
        <f>Потребность!D356/S$2</f>
        <v>5.9343655760176409E-5</v>
      </c>
      <c r="E356" s="186">
        <f>Потребность!E356/T$2</f>
        <v>8.412222222222221E-5</v>
      </c>
      <c r="F356" s="186">
        <f>Потребность!F356/U$2</f>
        <v>8.4074147485080987E-5</v>
      </c>
      <c r="G356" s="186">
        <f>Потребность!G356/V$2</f>
        <v>2.0196723308544709E-5</v>
      </c>
      <c r="H356" s="186">
        <f>Потребность!H356/W$2</f>
        <v>6.6090798182533725E-5</v>
      </c>
      <c r="I356" s="186">
        <f>Потребность!I356/X$2</f>
        <v>2.3689462962962963E-4</v>
      </c>
      <c r="J356" s="186">
        <f>Потребность!J356/Y$2</f>
        <v>19.854619199999998</v>
      </c>
      <c r="K356" s="191">
        <f>Потребность!K356</f>
        <v>1</v>
      </c>
      <c r="L356" s="30">
        <v>19.36</v>
      </c>
      <c r="M356" s="30"/>
      <c r="N356" s="30"/>
      <c r="O356" s="30"/>
      <c r="P356" s="30">
        <f t="shared" si="143"/>
        <v>8478.4248896933386</v>
      </c>
      <c r="Q356" s="35"/>
      <c r="R356" s="31">
        <f t="shared" si="139"/>
        <v>384.39608969333869</v>
      </c>
      <c r="S356" s="32">
        <f t="shared" si="144"/>
        <v>1.1488931755170152E-3</v>
      </c>
      <c r="T356" s="32">
        <f t="shared" si="145"/>
        <v>1.6286062222222219E-3</v>
      </c>
      <c r="U356" s="32">
        <f t="shared" si="146"/>
        <v>1.6276754953111678E-3</v>
      </c>
      <c r="V356" s="32">
        <f t="shared" si="147"/>
        <v>3.9100856325342554E-4</v>
      </c>
      <c r="W356" s="32">
        <f t="shared" si="148"/>
        <v>1.2795178528138529E-3</v>
      </c>
      <c r="X356" s="32">
        <f t="shared" si="149"/>
        <v>4.5862800296296293E-3</v>
      </c>
      <c r="Y356" s="32">
        <f t="shared" si="150"/>
        <v>384.38542771199997</v>
      </c>
      <c r="Z356" s="32"/>
      <c r="AA356" s="32">
        <f t="shared" si="151"/>
        <v>8094.0287999999991</v>
      </c>
      <c r="AB356" s="259"/>
    </row>
    <row r="357" spans="1:28" s="36" customFormat="1" ht="14" outlineLevel="2" x14ac:dyDescent="0.35">
      <c r="A357" s="41" t="s">
        <v>45</v>
      </c>
      <c r="B357" s="42" t="s">
        <v>46</v>
      </c>
      <c r="C357" s="30">
        <v>136189</v>
      </c>
      <c r="D357" s="186">
        <f>Потребность!D357/S$2</f>
        <v>9.7940878479051193E-3</v>
      </c>
      <c r="E357" s="186">
        <f>Потребность!E357/T$2</f>
        <v>1.3883547008547008E-2</v>
      </c>
      <c r="F357" s="186">
        <f>Потребность!F357/U$2</f>
        <v>1.3875612745098038E-2</v>
      </c>
      <c r="G357" s="186">
        <f>Потребность!G357/V$2</f>
        <v>3.3332709249176834E-3</v>
      </c>
      <c r="H357" s="186">
        <f>Потребность!H357/W$2</f>
        <v>1.0907637472720118E-2</v>
      </c>
      <c r="I357" s="186">
        <f>Потребность!I357/X$2</f>
        <v>3.909713319088319E-2</v>
      </c>
      <c r="J357" s="186">
        <f>Потребность!J357/Y$2</f>
        <v>3276.81</v>
      </c>
      <c r="K357" s="191">
        <f>Потребность!K357</f>
        <v>1</v>
      </c>
      <c r="L357" s="30">
        <v>5.2299999999999995</v>
      </c>
      <c r="M357" s="30"/>
      <c r="N357" s="30"/>
      <c r="O357" s="30"/>
      <c r="P357" s="30">
        <f t="shared" si="143"/>
        <v>729406.66166144249</v>
      </c>
      <c r="Q357" s="35"/>
      <c r="R357" s="31">
        <f t="shared" si="139"/>
        <v>17138.191661442459</v>
      </c>
      <c r="S357" s="32">
        <f t="shared" si="144"/>
        <v>5.1223079444543768E-2</v>
      </c>
      <c r="T357" s="32">
        <f t="shared" si="145"/>
        <v>7.2610950854700845E-2</v>
      </c>
      <c r="U357" s="32">
        <f t="shared" si="146"/>
        <v>7.2569454656862736E-2</v>
      </c>
      <c r="V357" s="32">
        <f t="shared" si="147"/>
        <v>1.7433006937319483E-2</v>
      </c>
      <c r="W357" s="32">
        <f t="shared" si="148"/>
        <v>5.7046943982326209E-2</v>
      </c>
      <c r="X357" s="32">
        <f t="shared" si="149"/>
        <v>0.20447800658831908</v>
      </c>
      <c r="Y357" s="32">
        <f t="shared" si="150"/>
        <v>17137.716299999996</v>
      </c>
      <c r="Z357" s="32"/>
      <c r="AA357" s="32">
        <f t="shared" si="151"/>
        <v>360869.99999999994</v>
      </c>
      <c r="AB357" s="259"/>
    </row>
    <row r="358" spans="1:28" s="36" customFormat="1" ht="14" outlineLevel="2" x14ac:dyDescent="0.35">
      <c r="A358" s="41" t="s">
        <v>47</v>
      </c>
      <c r="B358" s="42" t="s">
        <v>38</v>
      </c>
      <c r="C358" s="30">
        <v>792</v>
      </c>
      <c r="D358" s="186">
        <f>Потребность!D358/S$2</f>
        <v>1.1241909529769356E-4</v>
      </c>
      <c r="E358" s="186">
        <f>Потребность!E358/T$2</f>
        <v>1.5935897435897435E-4</v>
      </c>
      <c r="F358" s="186">
        <f>Потребность!F358/U$2</f>
        <v>1.5926790281329924E-4</v>
      </c>
      <c r="G358" s="186">
        <f>Потребность!G358/V$2</f>
        <v>3.8260153225142104E-5</v>
      </c>
      <c r="H358" s="186">
        <f>Потребность!H358/W$2</f>
        <v>1.2520070838252655E-4</v>
      </c>
      <c r="I358" s="186">
        <f>Потребность!I358/X$2</f>
        <v>4.48767094017094E-4</v>
      </c>
      <c r="J358" s="186">
        <f>Потребность!J358/Y$2</f>
        <v>37.612079999999999</v>
      </c>
      <c r="K358" s="191">
        <f>Потребность!K358</f>
        <v>1</v>
      </c>
      <c r="L358" s="30">
        <v>19.519772727272727</v>
      </c>
      <c r="M358" s="30"/>
      <c r="N358" s="30"/>
      <c r="O358" s="30"/>
      <c r="P358" s="30">
        <f t="shared" si="143"/>
        <v>16193.859617869968</v>
      </c>
      <c r="Q358" s="35"/>
      <c r="R358" s="31">
        <f t="shared" si="139"/>
        <v>734.19961786996873</v>
      </c>
      <c r="S358" s="32">
        <f t="shared" si="144"/>
        <v>2.1943951904165922E-3</v>
      </c>
      <c r="T358" s="32">
        <f t="shared" si="145"/>
        <v>3.1106509615384612E-3</v>
      </c>
      <c r="U358" s="32">
        <f t="shared" si="146"/>
        <v>3.1088732656649617E-3</v>
      </c>
      <c r="V358" s="32">
        <f t="shared" si="147"/>
        <v>7.4682949546540456E-4</v>
      </c>
      <c r="W358" s="32">
        <f t="shared" si="148"/>
        <v>2.4438893729204678E-3</v>
      </c>
      <c r="X358" s="32">
        <f t="shared" si="149"/>
        <v>8.7598316826923081E-3</v>
      </c>
      <c r="Y358" s="32">
        <f t="shared" si="150"/>
        <v>734.17925339999999</v>
      </c>
      <c r="Z358" s="32"/>
      <c r="AA358" s="32">
        <f t="shared" si="151"/>
        <v>15459.66</v>
      </c>
      <c r="AB358" s="259"/>
    </row>
    <row r="359" spans="1:28" s="36" customFormat="1" ht="14" outlineLevel="2" x14ac:dyDescent="0.35">
      <c r="A359" s="41" t="s">
        <v>48</v>
      </c>
      <c r="B359" s="42" t="s">
        <v>38</v>
      </c>
      <c r="C359" s="30">
        <v>1128.8800000000001</v>
      </c>
      <c r="D359" s="186">
        <f>Потребность!D359/S$2</f>
        <v>1.6023695492381351E-4</v>
      </c>
      <c r="E359" s="186">
        <f>Потребность!E359/T$2</f>
        <v>2.2714287749287752E-4</v>
      </c>
      <c r="F359" s="186">
        <f>Потребность!F359/U$2</f>
        <v>2.2701306834327936E-4</v>
      </c>
      <c r="G359" s="186">
        <f>Потребность!G359/V$2</f>
        <v>5.4534244662624277E-5</v>
      </c>
      <c r="H359" s="186">
        <f>Потребность!H359/W$2</f>
        <v>1.7845527232180126E-4</v>
      </c>
      <c r="I359" s="186">
        <f>Потребность!I359/X$2</f>
        <v>6.396517640075974E-4</v>
      </c>
      <c r="J359" s="186">
        <f>Потребность!J359/Y$2</f>
        <v>53.610511200000005</v>
      </c>
      <c r="K359" s="191">
        <f>Потребность!K359</f>
        <v>1</v>
      </c>
      <c r="L359" s="30">
        <v>22.587163206009492</v>
      </c>
      <c r="M359" s="30"/>
      <c r="N359" s="30"/>
      <c r="O359" s="30"/>
      <c r="P359" s="30">
        <f t="shared" si="143"/>
        <v>26709.139753915755</v>
      </c>
      <c r="Q359" s="35"/>
      <c r="R359" s="31">
        <f t="shared" si="139"/>
        <v>1210.9429539157561</v>
      </c>
      <c r="S359" s="32">
        <f t="shared" si="144"/>
        <v>3.6192982524981621E-3</v>
      </c>
      <c r="T359" s="32">
        <f t="shared" si="145"/>
        <v>5.1305132450142447E-3</v>
      </c>
      <c r="U359" s="32">
        <f t="shared" si="146"/>
        <v>5.1275812245666378E-3</v>
      </c>
      <c r="V359" s="32">
        <f t="shared" si="147"/>
        <v>1.2317738845111466E-3</v>
      </c>
      <c r="W359" s="32">
        <f t="shared" si="148"/>
        <v>4.0307983609053936E-3</v>
      </c>
      <c r="X359" s="32">
        <f t="shared" si="149"/>
        <v>1.4447918788651471E-2</v>
      </c>
      <c r="Y359" s="32">
        <f t="shared" si="150"/>
        <v>1210.909366032</v>
      </c>
      <c r="Z359" s="32"/>
      <c r="AA359" s="32">
        <f t="shared" si="151"/>
        <v>25498.196800000002</v>
      </c>
      <c r="AB359" s="259"/>
    </row>
    <row r="360" spans="1:28" s="36" customFormat="1" ht="14" outlineLevel="2" x14ac:dyDescent="0.35">
      <c r="A360" s="41" t="s">
        <v>49</v>
      </c>
      <c r="B360" s="42" t="s">
        <v>38</v>
      </c>
      <c r="C360" s="30">
        <v>972</v>
      </c>
      <c r="D360" s="186">
        <f>Потребность!D360/S$2</f>
        <v>1.3796888968353299E-4</v>
      </c>
      <c r="E360" s="186">
        <f>Потребность!E360/T$2</f>
        <v>1.9557692307692307E-4</v>
      </c>
      <c r="F360" s="186">
        <f>Потребность!F360/U$2</f>
        <v>1.9546515345268543E-4</v>
      </c>
      <c r="G360" s="186">
        <f>Потребность!G360/V$2</f>
        <v>4.6955642594492584E-5</v>
      </c>
      <c r="H360" s="186">
        <f>Потребность!H360/W$2</f>
        <v>1.5365541483310078E-4</v>
      </c>
      <c r="I360" s="186">
        <f>Потребность!I360/X$2</f>
        <v>5.5075961538461539E-4</v>
      </c>
      <c r="J360" s="186">
        <f>Потребность!J360/Y$2</f>
        <v>46.16028</v>
      </c>
      <c r="K360" s="191">
        <f>Потребность!K360</f>
        <v>1</v>
      </c>
      <c r="L360" s="30">
        <v>1.6</v>
      </c>
      <c r="M360" s="30"/>
      <c r="N360" s="30"/>
      <c r="O360" s="30"/>
      <c r="P360" s="30">
        <f t="shared" si="143"/>
        <v>1629.0584966106226</v>
      </c>
      <c r="Q360" s="35"/>
      <c r="R360" s="31">
        <f t="shared" si="139"/>
        <v>73.858496610622439</v>
      </c>
      <c r="S360" s="32">
        <f t="shared" si="144"/>
        <v>2.2075022349365278E-4</v>
      </c>
      <c r="T360" s="32">
        <f t="shared" si="145"/>
        <v>3.1292307692307696E-4</v>
      </c>
      <c r="U360" s="32">
        <f t="shared" si="146"/>
        <v>3.1274424552429669E-4</v>
      </c>
      <c r="V360" s="32">
        <f t="shared" si="147"/>
        <v>7.5129028151188146E-5</v>
      </c>
      <c r="W360" s="32">
        <f t="shared" si="148"/>
        <v>2.4584866373296123E-4</v>
      </c>
      <c r="X360" s="32">
        <f t="shared" si="149"/>
        <v>8.8121538461538465E-4</v>
      </c>
      <c r="Y360" s="32">
        <f t="shared" si="150"/>
        <v>73.856448</v>
      </c>
      <c r="Z360" s="32"/>
      <c r="AA360" s="32">
        <f t="shared" si="151"/>
        <v>1555.2</v>
      </c>
      <c r="AB360" s="259"/>
    </row>
    <row r="361" spans="1:28" s="39" customFormat="1" ht="76.5" customHeight="1" outlineLevel="1" x14ac:dyDescent="0.35">
      <c r="A361" s="23" t="s">
        <v>14</v>
      </c>
      <c r="B361" s="24" t="s">
        <v>3</v>
      </c>
      <c r="C361" s="25">
        <f t="shared" ref="C361:J361" si="152">SUM(C362:C377)</f>
        <v>2164.1999999999998</v>
      </c>
      <c r="D361" s="25">
        <f t="shared" si="152"/>
        <v>3.0094818920475987E-4</v>
      </c>
      <c r="E361" s="25">
        <f t="shared" si="152"/>
        <v>4.2660719373219382E-4</v>
      </c>
      <c r="F361" s="25">
        <f t="shared" si="152"/>
        <v>4.2636339336459212E-4</v>
      </c>
      <c r="G361" s="25">
        <f t="shared" si="152"/>
        <v>1.0242320311609381E-4</v>
      </c>
      <c r="H361" s="25">
        <f t="shared" si="152"/>
        <v>3.3516482564726387E-4</v>
      </c>
      <c r="I361" s="25">
        <f t="shared" si="152"/>
        <v>1.2013585766856602E-3</v>
      </c>
      <c r="J361" s="25">
        <f t="shared" si="152"/>
        <v>100.68829799999997</v>
      </c>
      <c r="K361" s="21" t="s">
        <v>3</v>
      </c>
      <c r="L361" s="21" t="s">
        <v>3</v>
      </c>
      <c r="M361" s="21" t="s">
        <v>3</v>
      </c>
      <c r="N361" s="21" t="s">
        <v>3</v>
      </c>
      <c r="O361" s="21" t="s">
        <v>3</v>
      </c>
      <c r="P361" s="25">
        <f>SUM(P362:P377)</f>
        <v>2890447.1696887119</v>
      </c>
      <c r="Q361" s="21" t="s">
        <v>3</v>
      </c>
      <c r="R361" s="31">
        <f t="shared" si="139"/>
        <v>44179.536888712428</v>
      </c>
      <c r="S361" s="26">
        <f>SUM(S362:S377)</f>
        <v>0.13204496557037565</v>
      </c>
      <c r="T361" s="26">
        <f t="shared" ref="T361:AA361" si="153">SUM(T362:T377)</f>
        <v>0.1871795020840456</v>
      </c>
      <c r="U361" s="26">
        <f t="shared" si="153"/>
        <v>0.18707253147481526</v>
      </c>
      <c r="V361" s="26">
        <f t="shared" si="153"/>
        <v>4.4939523858940338E-2</v>
      </c>
      <c r="W361" s="26">
        <f t="shared" si="153"/>
        <v>0.1470579636313489</v>
      </c>
      <c r="X361" s="26">
        <f t="shared" si="153"/>
        <v>0.52711183381868465</v>
      </c>
      <c r="Y361" s="26">
        <f t="shared" si="153"/>
        <v>44178.31148239199</v>
      </c>
      <c r="Z361" s="26">
        <f t="shared" si="153"/>
        <v>2120.2000000000003</v>
      </c>
      <c r="AA361" s="26">
        <f t="shared" si="153"/>
        <v>930265.56079999998</v>
      </c>
      <c r="AB361" s="259"/>
    </row>
    <row r="362" spans="1:28" s="33" customFormat="1" ht="24.75" customHeight="1" outlineLevel="2" x14ac:dyDescent="0.35">
      <c r="A362" s="27" t="s">
        <v>33</v>
      </c>
      <c r="B362" s="28" t="s">
        <v>34</v>
      </c>
      <c r="C362" s="30">
        <v>965.6</v>
      </c>
      <c r="D362" s="186">
        <f>Потребность!D362/S$2</f>
        <v>1.3706045254981427E-4</v>
      </c>
      <c r="E362" s="186">
        <f>Потребность!E362/T$2</f>
        <v>1.942891737891738E-4</v>
      </c>
      <c r="F362" s="186">
        <f>Потребность!F362/U$2</f>
        <v>1.9417814009661834E-4</v>
      </c>
      <c r="G362" s="186">
        <f>Потребность!G362/V$2</f>
        <v>4.6646469639137902E-5</v>
      </c>
      <c r="H362" s="186">
        <f>Потребность!H362/W$2</f>
        <v>1.5264369193708038E-4</v>
      </c>
      <c r="I362" s="186">
        <f>Потребность!I362/X$2</f>
        <v>5.4713321462488134E-4</v>
      </c>
      <c r="J362" s="186">
        <f>Потребность!J362/Y$2</f>
        <v>45.856344</v>
      </c>
      <c r="K362" s="191">
        <f>Потребность!K362</f>
        <v>1</v>
      </c>
      <c r="L362" s="30">
        <f>AVERAGE(M362:O362)</f>
        <v>1.1194834299917149</v>
      </c>
      <c r="M362" s="30">
        <f>(477.65+6.97*865.6/10)/965.6</f>
        <v>1.1194834299917149</v>
      </c>
      <c r="N362" s="30"/>
      <c r="O362" s="30"/>
      <c r="P362" s="30">
        <f t="shared" ref="P362:P377" si="154">(SUM(C362:J362))*L362</f>
        <v>1132.310041196228</v>
      </c>
      <c r="Q362" s="35">
        <v>275</v>
      </c>
      <c r="R362" s="31">
        <f t="shared" si="139"/>
        <v>51.336841196227937</v>
      </c>
      <c r="S362" s="32">
        <f t="shared" ref="S362:S377" si="155">D362*$L362/$K362</f>
        <v>1.5343690553668276E-4</v>
      </c>
      <c r="T362" s="32">
        <f t="shared" ref="T362:T377" si="156">E362*$L362/$K362</f>
        <v>2.1750351068376068E-4</v>
      </c>
      <c r="U362" s="32">
        <f t="shared" ref="U362:U377" si="157">F362*$L362/$K362</f>
        <v>2.1737921030477405E-4</v>
      </c>
      <c r="V362" s="32">
        <f t="shared" ref="V362:V377" si="158">G362*$L362/$K362</f>
        <v>5.2219949828626493E-5</v>
      </c>
      <c r="W362" s="32">
        <f t="shared" ref="W362:W377" si="159">H362*$L362/$K362</f>
        <v>1.7088208381632142E-4</v>
      </c>
      <c r="X362" s="32">
        <f t="shared" ref="X362:X377" si="160">I362*$L362/$K362</f>
        <v>6.1250656777065533E-4</v>
      </c>
      <c r="Y362" s="32">
        <f t="shared" ref="Y362:Y377" si="161">J362*$L362/$K362</f>
        <v>51.335417267999993</v>
      </c>
      <c r="Z362" s="32">
        <f>Потребность!D362+Потребность!E362+Потребность!F362+Потребность!G362+Потребность!H362+Потребность!I362+Потребность!J362</f>
        <v>965.60000000000014</v>
      </c>
      <c r="AA362" s="32">
        <f t="shared" ref="AA362:AA377" si="162">$S$2*S362+$T$2*T362+$U$2*U362+$V$2*V362+$W$2*W362+$X$2*X362+$Y$2*Y362</f>
        <v>1080.9731999999999</v>
      </c>
      <c r="AB362" s="259"/>
    </row>
    <row r="363" spans="1:28" s="33" customFormat="1" ht="24.75" customHeight="1" outlineLevel="2" x14ac:dyDescent="0.35">
      <c r="A363" s="27" t="s">
        <v>35</v>
      </c>
      <c r="B363" s="28" t="s">
        <v>34</v>
      </c>
      <c r="C363" s="30">
        <v>965.6</v>
      </c>
      <c r="D363" s="186">
        <f>Потребность!D363/S$2</f>
        <v>1.3706045254981427E-4</v>
      </c>
      <c r="E363" s="186">
        <f>Потребность!E363/T$2</f>
        <v>1.942891737891738E-4</v>
      </c>
      <c r="F363" s="186">
        <f>Потребность!F363/U$2</f>
        <v>1.9417814009661834E-4</v>
      </c>
      <c r="G363" s="186">
        <f>Потребность!G363/V$2</f>
        <v>4.6646469639137902E-5</v>
      </c>
      <c r="H363" s="186">
        <f>Потребность!H363/W$2</f>
        <v>1.5264369193708038E-4</v>
      </c>
      <c r="I363" s="186">
        <f>Потребность!I363/X$2</f>
        <v>5.4713321462488134E-4</v>
      </c>
      <c r="J363" s="186">
        <f>Потребность!J363/Y$2</f>
        <v>45.856344</v>
      </c>
      <c r="K363" s="191">
        <f>Потребность!K363</f>
        <v>1</v>
      </c>
      <c r="L363" s="30">
        <f>AVERAGE(M363:O363)</f>
        <v>2.6147431648715829</v>
      </c>
      <c r="M363" s="30">
        <f>(1563.98+11.1*865.6/10)/965.6</f>
        <v>2.6147431648715829</v>
      </c>
      <c r="N363" s="30"/>
      <c r="O363" s="30"/>
      <c r="P363" s="30">
        <f t="shared" si="154"/>
        <v>2644.7018878655567</v>
      </c>
      <c r="Q363" s="35">
        <v>275</v>
      </c>
      <c r="R363" s="31">
        <f t="shared" si="139"/>
        <v>119.90588786555628</v>
      </c>
      <c r="S363" s="32">
        <f t="shared" si="155"/>
        <v>3.5837788147883274E-4</v>
      </c>
      <c r="T363" s="32">
        <f t="shared" si="156"/>
        <v>5.0801628917378932E-4</v>
      </c>
      <c r="U363" s="32">
        <f t="shared" si="157"/>
        <v>5.0772596458510948E-4</v>
      </c>
      <c r="V363" s="32">
        <f t="shared" si="158"/>
        <v>1.2196853765432564E-4</v>
      </c>
      <c r="W363" s="32">
        <f t="shared" si="159"/>
        <v>3.9912405015324445E-4</v>
      </c>
      <c r="X363" s="32">
        <f t="shared" si="160"/>
        <v>1.4306128332146253E-3</v>
      </c>
      <c r="Y363" s="32">
        <f t="shared" si="161"/>
        <v>119.90256204000002</v>
      </c>
      <c r="Z363" s="32">
        <f>Потребность!D363+Потребность!E363+Потребность!F363+Потребность!G363+Потребность!H363+Потребность!I363+Потребность!J363</f>
        <v>965.60000000000014</v>
      </c>
      <c r="AA363" s="32">
        <f t="shared" si="162"/>
        <v>2524.7960000000003</v>
      </c>
      <c r="AB363" s="259"/>
    </row>
    <row r="364" spans="1:28" s="33" customFormat="1" ht="24.75" customHeight="1" outlineLevel="2" x14ac:dyDescent="0.35">
      <c r="A364" s="27" t="s">
        <v>36</v>
      </c>
      <c r="B364" s="28" t="s">
        <v>452</v>
      </c>
      <c r="C364" s="30">
        <v>12</v>
      </c>
      <c r="D364" s="186">
        <f>Потребность!D364/S$2</f>
        <v>1.7033196257226296E-6</v>
      </c>
      <c r="E364" s="186">
        <f>Потребность!E364/T$2</f>
        <v>2.4145299145299146E-6</v>
      </c>
      <c r="F364" s="186">
        <f>Потребность!F364/U$2</f>
        <v>2.4131500426257459E-6</v>
      </c>
      <c r="G364" s="186">
        <f>Потребность!G364/V$2</f>
        <v>5.7969929129003192E-7</v>
      </c>
      <c r="H364" s="186">
        <f>Потребность!H364/W$2</f>
        <v>1.8969804300382812E-6</v>
      </c>
      <c r="I364" s="186">
        <f>Потребность!I364/X$2</f>
        <v>6.7995014245014231E-6</v>
      </c>
      <c r="J364" s="186">
        <f>Потребность!J364/Y$2</f>
        <v>0.56987999999999994</v>
      </c>
      <c r="K364" s="191">
        <f>Потребность!K364</f>
        <v>1</v>
      </c>
      <c r="L364" s="30">
        <v>7239</v>
      </c>
      <c r="M364" s="275">
        <v>7239</v>
      </c>
      <c r="N364" s="275"/>
      <c r="O364" s="275"/>
      <c r="P364" s="30">
        <f t="shared" si="154"/>
        <v>90993.475748181285</v>
      </c>
      <c r="Q364" s="35"/>
      <c r="R364" s="31">
        <f t="shared" si="139"/>
        <v>4125.4757481812949</v>
      </c>
      <c r="S364" s="32">
        <f t="shared" si="155"/>
        <v>1.2330330770606116E-2</v>
      </c>
      <c r="T364" s="32">
        <f t="shared" si="156"/>
        <v>1.7478782051282053E-2</v>
      </c>
      <c r="U364" s="32">
        <f t="shared" si="157"/>
        <v>1.7468793158567773E-2</v>
      </c>
      <c r="V364" s="32">
        <f t="shared" si="158"/>
        <v>4.1964431696485411E-3</v>
      </c>
      <c r="W364" s="32">
        <f t="shared" si="159"/>
        <v>1.3732241333047117E-2</v>
      </c>
      <c r="X364" s="32">
        <f t="shared" si="160"/>
        <v>4.9221590811965803E-2</v>
      </c>
      <c r="Y364" s="32">
        <f t="shared" si="161"/>
        <v>4125.36132</v>
      </c>
      <c r="Z364" s="32">
        <f>Потребность!D364+Потребность!E364+Потребность!F364+Потребность!G364+Потребность!H364+Потребность!I364+Потребность!J364</f>
        <v>12</v>
      </c>
      <c r="AA364" s="32">
        <f t="shared" si="162"/>
        <v>86868</v>
      </c>
      <c r="AB364" s="259"/>
    </row>
    <row r="365" spans="1:28" s="33" customFormat="1" ht="24.75" customHeight="1" outlineLevel="2" x14ac:dyDescent="0.35">
      <c r="A365" s="27" t="s">
        <v>453</v>
      </c>
      <c r="B365" s="28" t="s">
        <v>452</v>
      </c>
      <c r="C365" s="30">
        <v>12</v>
      </c>
      <c r="D365" s="186">
        <f>Потребность!D365/S$2</f>
        <v>1.7033196257226296E-6</v>
      </c>
      <c r="E365" s="186">
        <f>Потребность!E365/T$2</f>
        <v>2.4145299145299146E-6</v>
      </c>
      <c r="F365" s="186">
        <f>Потребность!F365/U$2</f>
        <v>2.4131500426257459E-6</v>
      </c>
      <c r="G365" s="186">
        <f>Потребность!G365/V$2</f>
        <v>5.7969929129003192E-7</v>
      </c>
      <c r="H365" s="186">
        <f>Потребность!H365/W$2</f>
        <v>1.8969804300382812E-6</v>
      </c>
      <c r="I365" s="186">
        <f>Потребность!I365/X$2</f>
        <v>6.7995014245014231E-6</v>
      </c>
      <c r="J365" s="186">
        <f>Потребность!J365/Y$2</f>
        <v>0.56987999999999994</v>
      </c>
      <c r="K365" s="191">
        <f>Потребность!K365</f>
        <v>1</v>
      </c>
      <c r="L365" s="30">
        <v>3458.75</v>
      </c>
      <c r="M365" s="30">
        <v>4100</v>
      </c>
      <c r="N365" s="30">
        <v>3576.1</v>
      </c>
      <c r="O365" s="30">
        <v>2700.15</v>
      </c>
      <c r="P365" s="30">
        <f t="shared" si="154"/>
        <v>43476.127123086342</v>
      </c>
      <c r="Q365" s="35">
        <v>282</v>
      </c>
      <c r="R365" s="31">
        <f t="shared" si="139"/>
        <v>1971.1271230863454</v>
      </c>
      <c r="S365" s="32">
        <f t="shared" si="155"/>
        <v>5.891356755468145E-3</v>
      </c>
      <c r="T365" s="32">
        <f t="shared" si="156"/>
        <v>8.3512553418803419E-3</v>
      </c>
      <c r="U365" s="32">
        <f t="shared" si="157"/>
        <v>8.3464827099317979E-3</v>
      </c>
      <c r="V365" s="32">
        <f t="shared" si="158"/>
        <v>2.0050349237493979E-3</v>
      </c>
      <c r="W365" s="32">
        <f t="shared" si="159"/>
        <v>6.5611810623949053E-3</v>
      </c>
      <c r="X365" s="32">
        <f t="shared" si="160"/>
        <v>2.3517775551994299E-2</v>
      </c>
      <c r="Y365" s="32">
        <f t="shared" si="161"/>
        <v>1971.0724499999999</v>
      </c>
      <c r="Z365" s="32">
        <f>Потребность!D365+Потребность!E365+Потребность!F365+Потребность!G365+Потребность!H365+Потребность!I365+Потребность!J365</f>
        <v>12</v>
      </c>
      <c r="AA365" s="32">
        <f t="shared" si="162"/>
        <v>41505</v>
      </c>
      <c r="AB365" s="259"/>
    </row>
    <row r="366" spans="1:28" s="33" customFormat="1" ht="24.75" customHeight="1" outlineLevel="2" x14ac:dyDescent="0.35">
      <c r="A366" s="27" t="s">
        <v>454</v>
      </c>
      <c r="B366" s="28" t="s">
        <v>452</v>
      </c>
      <c r="C366" s="30">
        <v>12</v>
      </c>
      <c r="D366" s="186">
        <f>Потребность!D366/S$2</f>
        <v>1.7033196257226296E-6</v>
      </c>
      <c r="E366" s="186">
        <f>Потребность!E366/T$2</f>
        <v>2.4145299145299146E-6</v>
      </c>
      <c r="F366" s="186">
        <f>Потребность!F366/U$2</f>
        <v>2.4131500426257459E-6</v>
      </c>
      <c r="G366" s="186">
        <f>Потребность!G366/V$2</f>
        <v>5.7969929129003192E-7</v>
      </c>
      <c r="H366" s="186">
        <f>Потребность!H366/W$2</f>
        <v>1.8969804300382812E-6</v>
      </c>
      <c r="I366" s="186">
        <f>Потребность!I366/X$2</f>
        <v>6.7995014245014231E-6</v>
      </c>
      <c r="J366" s="186">
        <f>Потребность!J366/Y$2</f>
        <v>0.56987999999999994</v>
      </c>
      <c r="K366" s="191">
        <f>Потребность!K366</f>
        <v>1</v>
      </c>
      <c r="L366" s="30">
        <v>15390.8</v>
      </c>
      <c r="M366" s="275">
        <v>15390.8</v>
      </c>
      <c r="N366" s="275"/>
      <c r="O366" s="275"/>
      <c r="P366" s="30">
        <f t="shared" si="154"/>
        <v>193460.75238915713</v>
      </c>
      <c r="Q366" s="35">
        <v>277</v>
      </c>
      <c r="R366" s="31">
        <f t="shared" ref="R366:R377" si="163">SUM(S366:Y366)</f>
        <v>8771.1523891571578</v>
      </c>
      <c r="S366" s="32">
        <f t="shared" si="155"/>
        <v>2.6215451695571847E-2</v>
      </c>
      <c r="T366" s="32">
        <f t="shared" si="156"/>
        <v>3.7161547008547006E-2</v>
      </c>
      <c r="U366" s="32">
        <f t="shared" si="157"/>
        <v>3.7140309676044328E-2</v>
      </c>
      <c r="V366" s="32">
        <f t="shared" si="158"/>
        <v>8.9220358523866231E-3</v>
      </c>
      <c r="W366" s="32">
        <f t="shared" si="159"/>
        <v>2.9196046402633177E-2</v>
      </c>
      <c r="X366" s="32">
        <f t="shared" si="160"/>
        <v>0.10464976652421649</v>
      </c>
      <c r="Y366" s="32">
        <f t="shared" si="161"/>
        <v>8770.9091039999985</v>
      </c>
      <c r="Z366" s="32">
        <f>Потребность!D366+Потребность!E366+Потребность!F366+Потребность!G366+Потребность!H366+Потребность!I366+Потребность!J366</f>
        <v>12</v>
      </c>
      <c r="AA366" s="32">
        <f t="shared" si="162"/>
        <v>184689.59999999998</v>
      </c>
      <c r="AB366" s="259"/>
    </row>
    <row r="367" spans="1:28" s="33" customFormat="1" ht="24.75" customHeight="1" outlineLevel="2" x14ac:dyDescent="0.35">
      <c r="A367" s="27" t="s">
        <v>40</v>
      </c>
      <c r="B367" s="28" t="s">
        <v>452</v>
      </c>
      <c r="C367" s="30">
        <v>12</v>
      </c>
      <c r="D367" s="186">
        <f>Потребность!D367/S$2</f>
        <v>1.7033196257226296E-6</v>
      </c>
      <c r="E367" s="186">
        <f>Потребность!E367/T$2</f>
        <v>2.4145299145299146E-6</v>
      </c>
      <c r="F367" s="186">
        <f>Потребность!F367/U$2</f>
        <v>2.4131500426257459E-6</v>
      </c>
      <c r="G367" s="186">
        <f>Потребность!G367/V$2</f>
        <v>5.7969929129003192E-7</v>
      </c>
      <c r="H367" s="186">
        <f>Потребность!H367/W$2</f>
        <v>1.8969804300382812E-6</v>
      </c>
      <c r="I367" s="186">
        <f>Потребность!I367/X$2</f>
        <v>6.7995014245014231E-6</v>
      </c>
      <c r="J367" s="186">
        <f>Потребность!J367/Y$2</f>
        <v>0.56987999999999994</v>
      </c>
      <c r="K367" s="191">
        <f>Потребность!K367</f>
        <v>1</v>
      </c>
      <c r="L367" s="30">
        <v>7921.8</v>
      </c>
      <c r="M367" s="30">
        <v>8445.51</v>
      </c>
      <c r="N367" s="30">
        <v>9000</v>
      </c>
      <c r="O367" s="30">
        <v>6319.89</v>
      </c>
      <c r="P367" s="30">
        <f t="shared" si="154"/>
        <v>99576.200605324295</v>
      </c>
      <c r="Q367" s="35">
        <v>283</v>
      </c>
      <c r="R367" s="31">
        <f t="shared" si="163"/>
        <v>4514.6006053242963</v>
      </c>
      <c r="S367" s="32">
        <f t="shared" si="155"/>
        <v>1.3493357411049527E-2</v>
      </c>
      <c r="T367" s="32">
        <f t="shared" si="156"/>
        <v>1.9127423076923077E-2</v>
      </c>
      <c r="U367" s="32">
        <f t="shared" si="157"/>
        <v>1.9116492007672636E-2</v>
      </c>
      <c r="V367" s="32">
        <f t="shared" si="158"/>
        <v>4.5922618457413748E-3</v>
      </c>
      <c r="W367" s="32">
        <f t="shared" si="159"/>
        <v>1.5027499570677257E-2</v>
      </c>
      <c r="X367" s="32">
        <f t="shared" si="160"/>
        <v>5.3864290384615376E-2</v>
      </c>
      <c r="Y367" s="32">
        <f t="shared" si="161"/>
        <v>4514.4753839999994</v>
      </c>
      <c r="Z367" s="32">
        <f>Потребность!D367+Потребность!E367+Потребность!F367+Потребность!G367+Потребность!H367+Потребность!I367+Потребность!J367</f>
        <v>12</v>
      </c>
      <c r="AA367" s="32">
        <f t="shared" si="162"/>
        <v>95061.6</v>
      </c>
      <c r="AB367" s="259"/>
    </row>
    <row r="368" spans="1:28" s="33" customFormat="1" ht="24.75" customHeight="1" outlineLevel="2" x14ac:dyDescent="0.35">
      <c r="A368" s="27" t="s">
        <v>456</v>
      </c>
      <c r="B368" s="28" t="s">
        <v>452</v>
      </c>
      <c r="C368" s="30">
        <v>12</v>
      </c>
      <c r="D368" s="186">
        <f>Потребность!D368/S$2</f>
        <v>1.7033196257226296E-6</v>
      </c>
      <c r="E368" s="186">
        <f>Потребность!E368/T$2</f>
        <v>2.4145299145299146E-6</v>
      </c>
      <c r="F368" s="186">
        <f>Потребность!F368/U$2</f>
        <v>2.4131500426257459E-6</v>
      </c>
      <c r="G368" s="186">
        <f>Потребность!G368/V$2</f>
        <v>5.7969929129003192E-7</v>
      </c>
      <c r="H368" s="186">
        <f>Потребность!H368/W$2</f>
        <v>1.8969804300382812E-6</v>
      </c>
      <c r="I368" s="186">
        <f>Потребность!I368/X$2</f>
        <v>6.7995014245014231E-6</v>
      </c>
      <c r="J368" s="186">
        <f>Потребность!J368/Y$2</f>
        <v>0.56987999999999994</v>
      </c>
      <c r="K368" s="191">
        <f>Потребность!K368</f>
        <v>1</v>
      </c>
      <c r="L368" s="30">
        <v>1726.8233</v>
      </c>
      <c r="M368" s="30">
        <v>1800</v>
      </c>
      <c r="N368" s="30">
        <v>1920</v>
      </c>
      <c r="O368" s="30">
        <v>1460.47</v>
      </c>
      <c r="P368" s="30">
        <f t="shared" si="154"/>
        <v>21705.988958411988</v>
      </c>
      <c r="Q368" s="35">
        <v>284</v>
      </c>
      <c r="R368" s="31">
        <f t="shared" si="163"/>
        <v>984.10935841198955</v>
      </c>
      <c r="S368" s="32">
        <f t="shared" si="155"/>
        <v>2.9413320170451162E-3</v>
      </c>
      <c r="T368" s="32">
        <f t="shared" si="156"/>
        <v>4.1694665149572653E-3</v>
      </c>
      <c r="U368" s="32">
        <f t="shared" si="157"/>
        <v>4.1670837200021311E-3</v>
      </c>
      <c r="V368" s="32">
        <f t="shared" si="158"/>
        <v>1.0010382431931142E-3</v>
      </c>
      <c r="W368" s="32">
        <f t="shared" si="159"/>
        <v>3.2757500062341239E-3</v>
      </c>
      <c r="X368" s="32">
        <f t="shared" si="160"/>
        <v>1.1741537488212248E-2</v>
      </c>
      <c r="Y368" s="32">
        <f t="shared" si="161"/>
        <v>984.08206220399995</v>
      </c>
      <c r="Z368" s="32">
        <f>Потребность!D368+Потребность!E368+Потребность!F368+Потребность!G368+Потребность!H368+Потребность!I368+Потребность!J368</f>
        <v>12</v>
      </c>
      <c r="AA368" s="32">
        <f t="shared" si="162"/>
        <v>20721.879600000004</v>
      </c>
      <c r="AB368" s="259"/>
    </row>
    <row r="369" spans="1:28" s="33" customFormat="1" ht="24.75" customHeight="1" outlineLevel="2" x14ac:dyDescent="0.35">
      <c r="A369" s="27" t="s">
        <v>457</v>
      </c>
      <c r="B369" s="28" t="s">
        <v>38</v>
      </c>
      <c r="C369" s="30">
        <v>122</v>
      </c>
      <c r="D369" s="186">
        <f>Потребность!D369/S$2</f>
        <v>1.73170828615134E-5</v>
      </c>
      <c r="E369" s="186">
        <f>Потребность!E369/T$2</f>
        <v>2.4547720797720797E-5</v>
      </c>
      <c r="F369" s="186">
        <f>Потребность!F369/U$2</f>
        <v>2.4533692100028415E-5</v>
      </c>
      <c r="G369" s="186">
        <f>Потребность!G369/V$2</f>
        <v>5.8936094614486582E-6</v>
      </c>
      <c r="H369" s="186">
        <f>Потребность!H369/W$2</f>
        <v>1.9285967705389192E-5</v>
      </c>
      <c r="I369" s="186">
        <f>Потребность!I369/X$2</f>
        <v>6.9128264482431147E-5</v>
      </c>
      <c r="J369" s="186">
        <f>Потребность!J369/Y$2</f>
        <v>5.7937799999999999</v>
      </c>
      <c r="K369" s="191">
        <f>Потребность!K369</f>
        <v>1</v>
      </c>
      <c r="L369" s="30">
        <v>651</v>
      </c>
      <c r="M369" s="30">
        <v>651</v>
      </c>
      <c r="N369" s="30"/>
      <c r="O369" s="30"/>
      <c r="P369" s="30">
        <f t="shared" si="154"/>
        <v>83193.855399825654</v>
      </c>
      <c r="Q369" s="35">
        <v>285</v>
      </c>
      <c r="R369" s="31">
        <f t="shared" si="163"/>
        <v>3771.855399825653</v>
      </c>
      <c r="S369" s="32">
        <f t="shared" si="155"/>
        <v>1.1273420942845223E-2</v>
      </c>
      <c r="T369" s="32">
        <f t="shared" si="156"/>
        <v>1.5980566239316239E-2</v>
      </c>
      <c r="U369" s="32">
        <f t="shared" si="157"/>
        <v>1.5971433557118497E-2</v>
      </c>
      <c r="V369" s="32">
        <f t="shared" si="158"/>
        <v>3.8367397594030765E-3</v>
      </c>
      <c r="W369" s="32">
        <f t="shared" si="159"/>
        <v>1.2555164976208365E-2</v>
      </c>
      <c r="X369" s="32">
        <f t="shared" si="160"/>
        <v>4.5002500178062677E-2</v>
      </c>
      <c r="Y369" s="32">
        <f t="shared" si="161"/>
        <v>3771.7507799999998</v>
      </c>
      <c r="Z369" s="32">
        <f>Потребность!D369+Потребность!E369+Потребность!F369+Потребность!G369+Потребность!H369+Потребность!I369+Потребность!J369</f>
        <v>121.99999999999999</v>
      </c>
      <c r="AA369" s="32">
        <f t="shared" si="162"/>
        <v>79422</v>
      </c>
      <c r="AB369" s="259"/>
    </row>
    <row r="370" spans="1:28" s="33" customFormat="1" ht="24.75" customHeight="1" outlineLevel="2" x14ac:dyDescent="0.35">
      <c r="A370" s="27" t="s">
        <v>39</v>
      </c>
      <c r="B370" s="28" t="s">
        <v>452</v>
      </c>
      <c r="C370" s="30">
        <v>8</v>
      </c>
      <c r="D370" s="186">
        <f>Потребность!D370/S$2</f>
        <v>0</v>
      </c>
      <c r="E370" s="186">
        <f>Потребность!E370/T$2</f>
        <v>0</v>
      </c>
      <c r="F370" s="186">
        <f>Потребность!F370/U$2</f>
        <v>0</v>
      </c>
      <c r="G370" s="186">
        <f>Потребность!G370/V$2</f>
        <v>0</v>
      </c>
      <c r="H370" s="186">
        <f>Потребность!H370/W$2</f>
        <v>0</v>
      </c>
      <c r="I370" s="186">
        <f>Потребность!I370/X$2</f>
        <v>0</v>
      </c>
      <c r="J370" s="186">
        <f>Потребность!J370/Y$2</f>
        <v>0</v>
      </c>
      <c r="K370" s="191">
        <f>Потребность!K370</f>
        <v>1</v>
      </c>
      <c r="L370" s="30">
        <v>2600</v>
      </c>
      <c r="M370" s="30">
        <v>2700</v>
      </c>
      <c r="N370" s="30">
        <v>2600</v>
      </c>
      <c r="O370" s="30">
        <v>2500</v>
      </c>
      <c r="P370" s="30">
        <f t="shared" si="154"/>
        <v>20800</v>
      </c>
      <c r="Q370" s="35">
        <v>279</v>
      </c>
      <c r="R370" s="31">
        <f t="shared" si="163"/>
        <v>0</v>
      </c>
      <c r="S370" s="32">
        <f t="shared" si="155"/>
        <v>0</v>
      </c>
      <c r="T370" s="32">
        <f t="shared" si="156"/>
        <v>0</v>
      </c>
      <c r="U370" s="32">
        <f t="shared" si="157"/>
        <v>0</v>
      </c>
      <c r="V370" s="32">
        <f t="shared" si="158"/>
        <v>0</v>
      </c>
      <c r="W370" s="32">
        <f t="shared" si="159"/>
        <v>0</v>
      </c>
      <c r="X370" s="32">
        <f t="shared" si="160"/>
        <v>0</v>
      </c>
      <c r="Y370" s="32">
        <f t="shared" si="161"/>
        <v>0</v>
      </c>
      <c r="Z370" s="32">
        <f>Потребность!D370+Потребность!E370+Потребность!F370+Потребность!G370+Потребность!H370+Потребность!I370+Потребность!J370</f>
        <v>0</v>
      </c>
      <c r="AA370" s="32">
        <f t="shared" si="162"/>
        <v>0</v>
      </c>
      <c r="AB370" s="259"/>
    </row>
    <row r="371" spans="1:28" s="33" customFormat="1" ht="27" customHeight="1" outlineLevel="2" x14ac:dyDescent="0.35">
      <c r="A371" s="260" t="s">
        <v>458</v>
      </c>
      <c r="B371" s="261" t="s">
        <v>10</v>
      </c>
      <c r="C371" s="262">
        <v>1</v>
      </c>
      <c r="D371" s="263">
        <f>Потребность!D371/S$2</f>
        <v>1.4194330214355247E-7</v>
      </c>
      <c r="E371" s="263">
        <f>Потребность!E371/T$2</f>
        <v>2.012108262108262E-7</v>
      </c>
      <c r="F371" s="263">
        <f>Потребность!F371/U$2</f>
        <v>2.0109583688547882E-7</v>
      </c>
      <c r="G371" s="263">
        <f>Потребность!G371/V$2</f>
        <v>4.8308274274169325E-8</v>
      </c>
      <c r="H371" s="263">
        <f>Потребность!H371/W$2</f>
        <v>1.5808170250319012E-7</v>
      </c>
      <c r="I371" s="263">
        <f>Потребность!I371/X$2</f>
        <v>5.6662511870845196E-7</v>
      </c>
      <c r="J371" s="263">
        <f>Потребность!J371/Y$2</f>
        <v>4.7489999999999997E-2</v>
      </c>
      <c r="K371" s="264">
        <f>Потребность!K371</f>
        <v>1</v>
      </c>
      <c r="L371" s="262">
        <v>7809.6</v>
      </c>
      <c r="M371" s="262"/>
      <c r="N371" s="262"/>
      <c r="O371" s="262"/>
      <c r="P371" s="262">
        <f t="shared" si="154"/>
        <v>8180.4881913132176</v>
      </c>
      <c r="Q371" s="283"/>
      <c r="R371" s="284">
        <f t="shared" si="163"/>
        <v>370.88819131321827</v>
      </c>
      <c r="S371" s="262">
        <f t="shared" si="155"/>
        <v>1.1085204124202874E-3</v>
      </c>
      <c r="T371" s="262">
        <f t="shared" si="156"/>
        <v>1.5713760683760685E-3</v>
      </c>
      <c r="U371" s="262">
        <f t="shared" si="157"/>
        <v>1.5704780477408355E-3</v>
      </c>
      <c r="V371" s="262">
        <f t="shared" si="158"/>
        <v>3.7726829877155279E-4</v>
      </c>
      <c r="W371" s="262">
        <f t="shared" si="159"/>
        <v>1.2345548638689136E-3</v>
      </c>
      <c r="X371" s="262">
        <f t="shared" si="160"/>
        <v>4.4251155270655269E-3</v>
      </c>
      <c r="Y371" s="262">
        <f t="shared" si="161"/>
        <v>370.877904</v>
      </c>
      <c r="Z371" s="262">
        <f>Потребность!D371+Потребность!E371+Потребность!F371+Потребность!G371+Потребность!H371+Потребность!I371+Потребность!J371</f>
        <v>1</v>
      </c>
      <c r="AA371" s="262">
        <f t="shared" si="162"/>
        <v>7809.6</v>
      </c>
      <c r="AB371" s="259"/>
    </row>
    <row r="372" spans="1:28" s="33" customFormat="1" ht="24.75" customHeight="1" outlineLevel="2" x14ac:dyDescent="0.35">
      <c r="A372" s="27" t="s">
        <v>459</v>
      </c>
      <c r="B372" s="28" t="s">
        <v>452</v>
      </c>
      <c r="C372" s="30">
        <v>2</v>
      </c>
      <c r="D372" s="186">
        <f>Потребность!D372/S$2</f>
        <v>2.8388660428710494E-7</v>
      </c>
      <c r="E372" s="186">
        <f>Потребность!E372/T$2</f>
        <v>4.024216524216524E-7</v>
      </c>
      <c r="F372" s="186">
        <f>Потребность!F372/U$2</f>
        <v>4.0219167377095765E-7</v>
      </c>
      <c r="G372" s="186">
        <f>Потребность!G372/V$2</f>
        <v>9.6616548548338649E-8</v>
      </c>
      <c r="H372" s="186">
        <f>Потребность!H372/W$2</f>
        <v>3.1616340500638023E-7</v>
      </c>
      <c r="I372" s="186">
        <f>Потребность!I372/X$2</f>
        <v>1.1332502374169039E-6</v>
      </c>
      <c r="J372" s="186">
        <f>Потребность!J372/Y$2</f>
        <v>9.4979999999999995E-2</v>
      </c>
      <c r="K372" s="191">
        <f>Потребность!K372</f>
        <v>1</v>
      </c>
      <c r="L372" s="30">
        <f>AVERAGE(M372:O372)</f>
        <v>2795.78</v>
      </c>
      <c r="M372" s="30">
        <f>468.27+533.07+91.43+545.24+171.86+523.84+462.07</f>
        <v>2795.78</v>
      </c>
      <c r="N372" s="30"/>
      <c r="O372" s="30"/>
      <c r="P372" s="30">
        <f t="shared" si="154"/>
        <v>5857.1105499666228</v>
      </c>
      <c r="Q372" s="35">
        <v>275</v>
      </c>
      <c r="R372" s="31">
        <f t="shared" si="163"/>
        <v>265.55054996662295</v>
      </c>
      <c r="S372" s="32">
        <f t="shared" si="155"/>
        <v>7.9368449053380228E-4</v>
      </c>
      <c r="T372" s="32">
        <f t="shared" si="156"/>
        <v>1.1250824074074074E-3</v>
      </c>
      <c r="U372" s="32">
        <f t="shared" si="157"/>
        <v>1.1244394376953681E-3</v>
      </c>
      <c r="V372" s="32">
        <f t="shared" si="158"/>
        <v>2.7011861410047427E-4</v>
      </c>
      <c r="W372" s="32">
        <f t="shared" si="159"/>
        <v>8.8392332444873784E-4</v>
      </c>
      <c r="X372" s="32">
        <f t="shared" si="160"/>
        <v>3.1683183487654317E-3</v>
      </c>
      <c r="Y372" s="32">
        <f t="shared" si="161"/>
        <v>265.54318440000003</v>
      </c>
      <c r="Z372" s="32">
        <f>Потребность!D372+Потребность!E372+Потребность!F372+Потребность!G372+Потребность!H372+Потребность!I372+Потребность!J372</f>
        <v>2</v>
      </c>
      <c r="AA372" s="32">
        <f t="shared" si="162"/>
        <v>5591.5600000000013</v>
      </c>
      <c r="AB372" s="259"/>
    </row>
    <row r="373" spans="1:28" s="33" customFormat="1" ht="25.5" customHeight="1" outlineLevel="2" x14ac:dyDescent="0.35">
      <c r="A373" s="27" t="s">
        <v>460</v>
      </c>
      <c r="B373" s="28" t="s">
        <v>11</v>
      </c>
      <c r="C373" s="30">
        <v>3</v>
      </c>
      <c r="D373" s="186">
        <f>Потребность!D373/S$2</f>
        <v>0</v>
      </c>
      <c r="E373" s="186">
        <f>Потребность!E373/T$2</f>
        <v>0</v>
      </c>
      <c r="F373" s="186">
        <f>Потребность!F373/U$2</f>
        <v>0</v>
      </c>
      <c r="G373" s="186">
        <f>Потребность!G373/V$2</f>
        <v>0</v>
      </c>
      <c r="H373" s="186">
        <f>Потребность!H373/W$2</f>
        <v>0</v>
      </c>
      <c r="I373" s="186">
        <f>Потребность!I373/X$2</f>
        <v>0</v>
      </c>
      <c r="J373" s="186">
        <f>Потребность!J373/Y$2</f>
        <v>0</v>
      </c>
      <c r="K373" s="191">
        <f>Потребность!K373</f>
        <v>1</v>
      </c>
      <c r="L373" s="30">
        <v>130000</v>
      </c>
      <c r="M373" s="275">
        <v>130000</v>
      </c>
      <c r="N373" s="275"/>
      <c r="O373" s="275"/>
      <c r="P373" s="189">
        <f t="shared" si="154"/>
        <v>390000</v>
      </c>
      <c r="Q373" s="35">
        <v>280</v>
      </c>
      <c r="R373" s="31">
        <f t="shared" si="163"/>
        <v>0</v>
      </c>
      <c r="S373" s="32">
        <f t="shared" si="155"/>
        <v>0</v>
      </c>
      <c r="T373" s="32">
        <f t="shared" si="156"/>
        <v>0</v>
      </c>
      <c r="U373" s="32">
        <f t="shared" si="157"/>
        <v>0</v>
      </c>
      <c r="V373" s="32">
        <f t="shared" si="158"/>
        <v>0</v>
      </c>
      <c r="W373" s="32">
        <f t="shared" si="159"/>
        <v>0</v>
      </c>
      <c r="X373" s="32">
        <f t="shared" si="160"/>
        <v>0</v>
      </c>
      <c r="Y373" s="32">
        <f t="shared" si="161"/>
        <v>0</v>
      </c>
      <c r="Z373" s="32">
        <f>Потребность!D373+Потребность!E373+Потребность!F373+Потребность!G373+Потребность!H373+Потребность!I373+Потребность!J373</f>
        <v>0</v>
      </c>
      <c r="AA373" s="32">
        <f t="shared" si="162"/>
        <v>0</v>
      </c>
      <c r="AB373" s="259"/>
    </row>
    <row r="374" spans="1:28" s="33" customFormat="1" ht="24.75" customHeight="1" outlineLevel="2" x14ac:dyDescent="0.35">
      <c r="A374" s="27" t="s">
        <v>461</v>
      </c>
      <c r="B374" s="28" t="s">
        <v>34</v>
      </c>
      <c r="C374" s="30">
        <v>1</v>
      </c>
      <c r="D374" s="186">
        <f>Потребность!D374/S$2</f>
        <v>1.4194330214355247E-7</v>
      </c>
      <c r="E374" s="186">
        <f>Потребность!E374/T$2</f>
        <v>2.012108262108262E-7</v>
      </c>
      <c r="F374" s="186">
        <f>Потребность!F374/U$2</f>
        <v>2.0109583688547882E-7</v>
      </c>
      <c r="G374" s="186">
        <f>Потребность!G374/V$2</f>
        <v>4.8308274274169325E-8</v>
      </c>
      <c r="H374" s="186">
        <f>Потребность!H374/W$2</f>
        <v>1.5808170250319012E-7</v>
      </c>
      <c r="I374" s="186">
        <f>Потребность!I374/X$2</f>
        <v>5.6662511870845196E-7</v>
      </c>
      <c r="J374" s="186">
        <f>Потребность!J374/Y$2</f>
        <v>4.7489999999999997E-2</v>
      </c>
      <c r="K374" s="191">
        <f>Потребность!K374</f>
        <v>1</v>
      </c>
      <c r="L374" s="30">
        <v>268154</v>
      </c>
      <c r="M374" s="275">
        <f>ROUNDUP(21*1064.1*12,0)</f>
        <v>268154</v>
      </c>
      <c r="N374" s="275"/>
      <c r="O374" s="275"/>
      <c r="P374" s="30">
        <f t="shared" si="154"/>
        <v>280888.98668989504</v>
      </c>
      <c r="Q374" s="35">
        <v>276</v>
      </c>
      <c r="R374" s="31">
        <f t="shared" si="163"/>
        <v>12734.986689895093</v>
      </c>
      <c r="S374" s="32">
        <f t="shared" si="155"/>
        <v>3.806266424300217E-2</v>
      </c>
      <c r="T374" s="32">
        <f t="shared" si="156"/>
        <v>5.3955487891737888E-2</v>
      </c>
      <c r="U374" s="32">
        <f t="shared" si="157"/>
        <v>5.392465304418869E-2</v>
      </c>
      <c r="V374" s="32">
        <f t="shared" si="158"/>
        <v>1.2954056979715601E-2</v>
      </c>
      <c r="W374" s="32">
        <f t="shared" si="159"/>
        <v>4.239024085304044E-2</v>
      </c>
      <c r="X374" s="32">
        <f t="shared" si="160"/>
        <v>0.15194279208214623</v>
      </c>
      <c r="Y374" s="32">
        <f t="shared" si="161"/>
        <v>12734.633459999999</v>
      </c>
      <c r="Z374" s="32">
        <f>Потребность!D374+Потребность!E374+Потребность!F374+Потребность!G374+Потребность!H374+Потребность!I374+Потребность!J374</f>
        <v>1</v>
      </c>
      <c r="AA374" s="32">
        <f t="shared" si="162"/>
        <v>268154</v>
      </c>
      <c r="AB374" s="259"/>
    </row>
    <row r="375" spans="1:28" s="33" customFormat="1" ht="24.75" customHeight="1" outlineLevel="2" x14ac:dyDescent="0.35">
      <c r="A375" s="27" t="s">
        <v>462</v>
      </c>
      <c r="B375" s="28" t="s">
        <v>575</v>
      </c>
      <c r="C375" s="30">
        <v>12</v>
      </c>
      <c r="D375" s="186">
        <f>Потребность!D375/S$2</f>
        <v>1.4194330214355247E-7</v>
      </c>
      <c r="E375" s="186">
        <f>Потребность!E375/T$2</f>
        <v>2.012108262108262E-7</v>
      </c>
      <c r="F375" s="186">
        <f>Потребность!F375/U$2</f>
        <v>2.0109583688547882E-7</v>
      </c>
      <c r="G375" s="186">
        <f>Потребность!G375/V$2</f>
        <v>4.8308274274169325E-8</v>
      </c>
      <c r="H375" s="186">
        <f>Потребность!H375/W$2</f>
        <v>1.5808170250319012E-7</v>
      </c>
      <c r="I375" s="186">
        <f>Потребность!I375/X$2</f>
        <v>5.6662511870845196E-7</v>
      </c>
      <c r="J375" s="186">
        <f>Потребность!J375/Y$2</f>
        <v>4.7489999999999997E-2</v>
      </c>
      <c r="K375" s="191">
        <f>Потребность!K375</f>
        <v>1</v>
      </c>
      <c r="L375" s="30">
        <f>6617.15*12</f>
        <v>79405.799999999988</v>
      </c>
      <c r="M375" s="275">
        <v>79405.8</v>
      </c>
      <c r="N375" s="275"/>
      <c r="O375" s="275"/>
      <c r="P375" s="30">
        <f t="shared" si="154"/>
        <v>956640.68604048574</v>
      </c>
      <c r="Q375" s="35"/>
      <c r="R375" s="31">
        <f t="shared" si="163"/>
        <v>3771.0860404859582</v>
      </c>
      <c r="S375" s="32">
        <f t="shared" si="155"/>
        <v>1.1271121461350496E-2</v>
      </c>
      <c r="T375" s="32">
        <f t="shared" si="156"/>
        <v>1.5977306623931622E-2</v>
      </c>
      <c r="U375" s="32">
        <f t="shared" si="157"/>
        <v>1.5968175804560954E-2</v>
      </c>
      <c r="V375" s="32">
        <f t="shared" si="158"/>
        <v>3.835957165359834E-3</v>
      </c>
      <c r="W375" s="32">
        <f t="shared" si="159"/>
        <v>1.2552604052627812E-2</v>
      </c>
      <c r="X375" s="32">
        <f t="shared" si="160"/>
        <v>4.4993320851139586E-2</v>
      </c>
      <c r="Y375" s="32">
        <f t="shared" si="161"/>
        <v>3770.9814419999993</v>
      </c>
      <c r="Z375" s="32">
        <f>Потребность!D375+Потребность!E375+Потребность!F375+Потребность!G375+Потребность!H375+Потребность!I375+Потребность!J375</f>
        <v>1</v>
      </c>
      <c r="AA375" s="32">
        <f t="shared" si="162"/>
        <v>79405.8</v>
      </c>
      <c r="AB375" s="259"/>
    </row>
    <row r="376" spans="1:28" s="33" customFormat="1" ht="24.75" customHeight="1" outlineLevel="2" x14ac:dyDescent="0.35">
      <c r="A376" s="27" t="s">
        <v>701</v>
      </c>
      <c r="B376" s="28" t="s">
        <v>575</v>
      </c>
      <c r="C376" s="30">
        <v>12</v>
      </c>
      <c r="D376" s="186">
        <f>Потребность!D376/S$2</f>
        <v>1.4194330214355247E-7</v>
      </c>
      <c r="E376" s="186">
        <f>Потребность!E376/T$2</f>
        <v>2.012108262108262E-7</v>
      </c>
      <c r="F376" s="186">
        <f>Потребность!F376/U$2</f>
        <v>2.0109583688547882E-7</v>
      </c>
      <c r="G376" s="186">
        <f>Потребность!G376/V$2</f>
        <v>4.8308274274169325E-8</v>
      </c>
      <c r="H376" s="186">
        <f>Потребность!H376/W$2</f>
        <v>1.5808170250319012E-7</v>
      </c>
      <c r="I376" s="186">
        <f>Потребность!I376/X$2</f>
        <v>5.6662511870845196E-7</v>
      </c>
      <c r="J376" s="186">
        <f>Потребность!J376/Y$2</f>
        <v>4.7489999999999997E-2</v>
      </c>
      <c r="K376" s="191">
        <f>Потребность!K376</f>
        <v>1</v>
      </c>
      <c r="L376" s="30">
        <f>AVERAGE(M376:O376)</f>
        <v>22200</v>
      </c>
      <c r="M376" s="30">
        <v>22800</v>
      </c>
      <c r="N376" s="30">
        <v>24000</v>
      </c>
      <c r="O376" s="30">
        <v>19800</v>
      </c>
      <c r="P376" s="30">
        <f>(SUM(C376:J376))*L376</f>
        <v>267454.3072432843</v>
      </c>
      <c r="Q376" s="35">
        <v>281</v>
      </c>
      <c r="R376" s="31">
        <f>SUM(S376:Y376)</f>
        <v>1054.307243284348</v>
      </c>
      <c r="S376" s="32">
        <f t="shared" ref="S376:Y376" si="164">D376*$L376/$K376</f>
        <v>3.1511413075868649E-3</v>
      </c>
      <c r="T376" s="32">
        <f t="shared" si="164"/>
        <v>4.4668803418803421E-3</v>
      </c>
      <c r="U376" s="32">
        <f t="shared" si="164"/>
        <v>4.4643275788576299E-3</v>
      </c>
      <c r="V376" s="32">
        <f t="shared" si="164"/>
        <v>1.0724436888865591E-3</v>
      </c>
      <c r="W376" s="32">
        <f t="shared" si="164"/>
        <v>3.5094137955708204E-3</v>
      </c>
      <c r="X376" s="32">
        <f t="shared" si="164"/>
        <v>1.2579077635327634E-2</v>
      </c>
      <c r="Y376" s="32">
        <f t="shared" si="164"/>
        <v>1054.278</v>
      </c>
      <c r="Z376" s="32">
        <f>Потребность!D376+Потребность!E376+Потребность!F376+Потребность!G376+Потребность!H376+Потребность!I376+Потребность!J376</f>
        <v>1</v>
      </c>
      <c r="AA376" s="32">
        <f>$S$2*S376+$T$2*T376+$U$2*U376+$V$2*V376+$W$2*W376+$X$2*X376+$Y$2*Y376</f>
        <v>22200</v>
      </c>
      <c r="AB376" s="259"/>
    </row>
    <row r="377" spans="1:28" s="33" customFormat="1" ht="24.75" customHeight="1" outlineLevel="2" x14ac:dyDescent="0.35">
      <c r="A377" s="27" t="s">
        <v>466</v>
      </c>
      <c r="B377" s="28" t="s">
        <v>575</v>
      </c>
      <c r="C377" s="30">
        <v>12</v>
      </c>
      <c r="D377" s="186">
        <f>Потребность!D377/S$2</f>
        <v>1.4194330214355247E-7</v>
      </c>
      <c r="E377" s="186">
        <f>Потребность!E377/T$2</f>
        <v>2.012108262108262E-7</v>
      </c>
      <c r="F377" s="186">
        <f>Потребность!F377/U$2</f>
        <v>2.0109583688547882E-7</v>
      </c>
      <c r="G377" s="186">
        <f>Потребность!G377/V$2</f>
        <v>4.8308274274169325E-8</v>
      </c>
      <c r="H377" s="186">
        <f>Потребность!H377/W$2</f>
        <v>1.5808170250319012E-7</v>
      </c>
      <c r="I377" s="186">
        <f>Потребность!I377/X$2</f>
        <v>5.6662511870845196E-7</v>
      </c>
      <c r="J377" s="186">
        <f>Потребность!J377/Y$2</f>
        <v>4.7489999999999997E-2</v>
      </c>
      <c r="K377" s="191">
        <f>Потребность!K377</f>
        <v>1</v>
      </c>
      <c r="L377" s="30">
        <f>2935.896*12</f>
        <v>35230.752</v>
      </c>
      <c r="M377" s="275">
        <v>42135.6</v>
      </c>
      <c r="N377" s="275">
        <v>35040</v>
      </c>
      <c r="O377" s="275">
        <v>28516.65</v>
      </c>
      <c r="P377" s="30">
        <f t="shared" si="154"/>
        <v>424442.17882071866</v>
      </c>
      <c r="Q377" s="35"/>
      <c r="R377" s="31">
        <f t="shared" si="163"/>
        <v>1673.1548207186727</v>
      </c>
      <c r="S377" s="32">
        <f t="shared" si="155"/>
        <v>5.0007692758805653E-3</v>
      </c>
      <c r="T377" s="32">
        <f t="shared" si="156"/>
        <v>7.0888087179487181E-3</v>
      </c>
      <c r="U377" s="32">
        <f t="shared" si="157"/>
        <v>7.0847575575447566E-3</v>
      </c>
      <c r="V377" s="32">
        <f t="shared" si="158"/>
        <v>1.7019368305012394E-3</v>
      </c>
      <c r="W377" s="32">
        <f t="shared" si="159"/>
        <v>5.5693372566276702E-3</v>
      </c>
      <c r="X377" s="32">
        <f t="shared" si="160"/>
        <v>1.996262903418803E-2</v>
      </c>
      <c r="Y377" s="32">
        <f t="shared" si="161"/>
        <v>1673.10841248</v>
      </c>
      <c r="Z377" s="32">
        <f>Потребность!D377+Потребность!E377+Потребность!F377+Потребность!G377+Потребность!H377+Потребность!I377+Потребность!J377</f>
        <v>1</v>
      </c>
      <c r="AA377" s="32">
        <f t="shared" si="162"/>
        <v>35230.751999999993</v>
      </c>
      <c r="AB377" s="259"/>
    </row>
    <row r="378" spans="1:28" ht="104.25" customHeight="1" outlineLevel="1" x14ac:dyDescent="0.35">
      <c r="A378" s="23" t="s">
        <v>15</v>
      </c>
      <c r="B378" s="24" t="s">
        <v>3</v>
      </c>
      <c r="C378" s="25">
        <f t="shared" ref="C378:J378" si="165">SUM(C379:C381)</f>
        <v>0</v>
      </c>
      <c r="D378" s="25">
        <f t="shared" si="165"/>
        <v>0</v>
      </c>
      <c r="E378" s="25">
        <f t="shared" si="165"/>
        <v>0</v>
      </c>
      <c r="F378" s="25">
        <f t="shared" si="165"/>
        <v>0</v>
      </c>
      <c r="G378" s="25">
        <f t="shared" si="165"/>
        <v>0</v>
      </c>
      <c r="H378" s="25">
        <f t="shared" si="165"/>
        <v>0</v>
      </c>
      <c r="I378" s="25">
        <f t="shared" si="165"/>
        <v>0</v>
      </c>
      <c r="J378" s="25">
        <f t="shared" si="165"/>
        <v>0</v>
      </c>
      <c r="K378" s="21" t="s">
        <v>3</v>
      </c>
      <c r="L378" s="21" t="s">
        <v>3</v>
      </c>
      <c r="M378" s="21" t="s">
        <v>3</v>
      </c>
      <c r="N378" s="21" t="s">
        <v>3</v>
      </c>
      <c r="O378" s="21" t="s">
        <v>3</v>
      </c>
      <c r="P378" s="25">
        <f>SUM(P379:P381)</f>
        <v>0</v>
      </c>
      <c r="Q378" s="21" t="s">
        <v>3</v>
      </c>
      <c r="R378" s="31">
        <f t="shared" ref="R378:R396" si="166">SUM(S378:Y378)</f>
        <v>0</v>
      </c>
      <c r="S378" s="26">
        <f>SUM(S379:S381)</f>
        <v>0</v>
      </c>
      <c r="T378" s="26">
        <f t="shared" ref="T378:AA378" si="167">SUM(T379:T381)</f>
        <v>0</v>
      </c>
      <c r="U378" s="26">
        <f t="shared" si="167"/>
        <v>0</v>
      </c>
      <c r="V378" s="26">
        <f t="shared" si="167"/>
        <v>0</v>
      </c>
      <c r="W378" s="26">
        <f t="shared" si="167"/>
        <v>0</v>
      </c>
      <c r="X378" s="26">
        <f t="shared" si="167"/>
        <v>0</v>
      </c>
      <c r="Y378" s="26">
        <f t="shared" si="167"/>
        <v>0</v>
      </c>
      <c r="Z378" s="26">
        <f t="shared" si="167"/>
        <v>0</v>
      </c>
      <c r="AA378" s="26">
        <f t="shared" si="167"/>
        <v>0</v>
      </c>
      <c r="AB378" s="259"/>
    </row>
    <row r="379" spans="1:28" s="36" customFormat="1" ht="24.75" customHeight="1" outlineLevel="2" x14ac:dyDescent="0.35">
      <c r="A379" s="27"/>
      <c r="B379" s="28"/>
      <c r="C379" s="30"/>
      <c r="D379" s="186">
        <f>Потребность!D379/S$2</f>
        <v>0</v>
      </c>
      <c r="E379" s="186">
        <f>Потребность!E379/T$2</f>
        <v>0</v>
      </c>
      <c r="F379" s="186">
        <f>Потребность!F379/U$2</f>
        <v>0</v>
      </c>
      <c r="G379" s="186">
        <f>Потребность!G379/V$2</f>
        <v>0</v>
      </c>
      <c r="H379" s="186">
        <f>Потребность!H379/W$2</f>
        <v>0</v>
      </c>
      <c r="I379" s="186">
        <f>Потребность!I379/X$2</f>
        <v>0</v>
      </c>
      <c r="J379" s="186">
        <f>Потребность!J379/Y$2</f>
        <v>0</v>
      </c>
      <c r="K379" s="191">
        <f>Потребность!K379</f>
        <v>1</v>
      </c>
      <c r="L379" s="29"/>
      <c r="M379" s="29"/>
      <c r="N379" s="29"/>
      <c r="O379" s="29"/>
      <c r="P379" s="30"/>
      <c r="Q379" s="35"/>
      <c r="R379" s="31">
        <f t="shared" si="166"/>
        <v>0</v>
      </c>
      <c r="S379" s="32">
        <f t="shared" ref="S379:X381" si="168">D379*$L379/$K379</f>
        <v>0</v>
      </c>
      <c r="T379" s="32">
        <f t="shared" si="168"/>
        <v>0</v>
      </c>
      <c r="U379" s="32">
        <f t="shared" si="168"/>
        <v>0</v>
      </c>
      <c r="V379" s="32">
        <f t="shared" si="168"/>
        <v>0</v>
      </c>
      <c r="W379" s="32">
        <f t="shared" si="168"/>
        <v>0</v>
      </c>
      <c r="X379" s="32">
        <f t="shared" si="168"/>
        <v>0</v>
      </c>
      <c r="Y379" s="32">
        <f t="shared" ref="Y379:Z381" si="169">J379*$L379/$K379</f>
        <v>0</v>
      </c>
      <c r="Z379" s="32">
        <f t="shared" si="169"/>
        <v>0</v>
      </c>
      <c r="AA379" s="32">
        <f>K379*$L379/$K379</f>
        <v>0</v>
      </c>
      <c r="AB379" s="259"/>
    </row>
    <row r="380" spans="1:28" s="36" customFormat="1" ht="24.75" customHeight="1" outlineLevel="2" x14ac:dyDescent="0.35">
      <c r="A380" s="27"/>
      <c r="B380" s="28"/>
      <c r="C380" s="30"/>
      <c r="D380" s="186">
        <f>Потребность!D380/S$2</f>
        <v>0</v>
      </c>
      <c r="E380" s="186">
        <f>Потребность!E380/T$2</f>
        <v>0</v>
      </c>
      <c r="F380" s="186">
        <f>Потребность!F380/U$2</f>
        <v>0</v>
      </c>
      <c r="G380" s="186">
        <f>Потребность!G380/V$2</f>
        <v>0</v>
      </c>
      <c r="H380" s="186">
        <f>Потребность!H380/W$2</f>
        <v>0</v>
      </c>
      <c r="I380" s="186">
        <f>Потребность!I380/X$2</f>
        <v>0</v>
      </c>
      <c r="J380" s="186">
        <f>Потребность!J380/Y$2</f>
        <v>0</v>
      </c>
      <c r="K380" s="191">
        <f>Потребность!K380</f>
        <v>1</v>
      </c>
      <c r="L380" s="29"/>
      <c r="M380" s="29"/>
      <c r="N380" s="29"/>
      <c r="O380" s="29"/>
      <c r="P380" s="30"/>
      <c r="Q380" s="35"/>
      <c r="R380" s="31">
        <f t="shared" si="166"/>
        <v>0</v>
      </c>
      <c r="S380" s="32">
        <f t="shared" si="168"/>
        <v>0</v>
      </c>
      <c r="T380" s="32">
        <f t="shared" si="168"/>
        <v>0</v>
      </c>
      <c r="U380" s="32">
        <f t="shared" si="168"/>
        <v>0</v>
      </c>
      <c r="V380" s="32">
        <f t="shared" si="168"/>
        <v>0</v>
      </c>
      <c r="W380" s="32">
        <f t="shared" si="168"/>
        <v>0</v>
      </c>
      <c r="X380" s="32">
        <f t="shared" si="168"/>
        <v>0</v>
      </c>
      <c r="Y380" s="32">
        <f t="shared" si="169"/>
        <v>0</v>
      </c>
      <c r="Z380" s="32">
        <f t="shared" si="169"/>
        <v>0</v>
      </c>
      <c r="AA380" s="32">
        <f>K380*$L380/$K380</f>
        <v>0</v>
      </c>
      <c r="AB380" s="259"/>
    </row>
    <row r="381" spans="1:28" s="36" customFormat="1" ht="24.75" customHeight="1" outlineLevel="2" x14ac:dyDescent="0.35">
      <c r="A381" s="27"/>
      <c r="B381" s="28"/>
      <c r="C381" s="30"/>
      <c r="D381" s="186">
        <f>Потребность!D381/S$2</f>
        <v>0</v>
      </c>
      <c r="E381" s="186">
        <f>Потребность!E381/T$2</f>
        <v>0</v>
      </c>
      <c r="F381" s="186">
        <f>Потребность!F381/U$2</f>
        <v>0</v>
      </c>
      <c r="G381" s="186">
        <f>Потребность!G381/V$2</f>
        <v>0</v>
      </c>
      <c r="H381" s="186">
        <f>Потребность!H381/W$2</f>
        <v>0</v>
      </c>
      <c r="I381" s="186">
        <f>Потребность!I381/X$2</f>
        <v>0</v>
      </c>
      <c r="J381" s="186">
        <f>Потребность!J381/Y$2</f>
        <v>0</v>
      </c>
      <c r="K381" s="191">
        <f>Потребность!K381</f>
        <v>1</v>
      </c>
      <c r="L381" s="29"/>
      <c r="M381" s="29"/>
      <c r="N381" s="29"/>
      <c r="O381" s="29"/>
      <c r="P381" s="30"/>
      <c r="Q381" s="35"/>
      <c r="R381" s="31">
        <f t="shared" si="166"/>
        <v>0</v>
      </c>
      <c r="S381" s="32">
        <f t="shared" si="168"/>
        <v>0</v>
      </c>
      <c r="T381" s="32">
        <f t="shared" si="168"/>
        <v>0</v>
      </c>
      <c r="U381" s="32">
        <f t="shared" si="168"/>
        <v>0</v>
      </c>
      <c r="V381" s="32">
        <f t="shared" si="168"/>
        <v>0</v>
      </c>
      <c r="W381" s="32">
        <f t="shared" si="168"/>
        <v>0</v>
      </c>
      <c r="X381" s="32">
        <f t="shared" si="168"/>
        <v>0</v>
      </c>
      <c r="Y381" s="32">
        <f t="shared" si="169"/>
        <v>0</v>
      </c>
      <c r="Z381" s="32">
        <f t="shared" si="169"/>
        <v>0</v>
      </c>
      <c r="AA381" s="32">
        <f>K381*$L381/$K381</f>
        <v>0</v>
      </c>
      <c r="AB381" s="259"/>
    </row>
    <row r="382" spans="1:28" ht="34.5" customHeight="1" outlineLevel="1" x14ac:dyDescent="0.35">
      <c r="A382" s="23" t="s">
        <v>16</v>
      </c>
      <c r="B382" s="24" t="s">
        <v>3</v>
      </c>
      <c r="C382" s="25">
        <f t="shared" ref="C382:J382" si="170">SUM(C383:C385)</f>
        <v>3</v>
      </c>
      <c r="D382" s="25">
        <f t="shared" si="170"/>
        <v>4.2582990643065741E-7</v>
      </c>
      <c r="E382" s="25">
        <f t="shared" si="170"/>
        <v>6.0363247863247855E-7</v>
      </c>
      <c r="F382" s="25">
        <f t="shared" si="170"/>
        <v>6.0328751065643647E-7</v>
      </c>
      <c r="G382" s="25">
        <f t="shared" si="170"/>
        <v>1.4492482282250798E-7</v>
      </c>
      <c r="H382" s="25">
        <f t="shared" si="170"/>
        <v>4.7424510750957035E-7</v>
      </c>
      <c r="I382" s="25">
        <f t="shared" si="170"/>
        <v>1.6998753561253558E-6</v>
      </c>
      <c r="J382" s="25">
        <f t="shared" si="170"/>
        <v>0.14246999999999999</v>
      </c>
      <c r="K382" s="21" t="s">
        <v>3</v>
      </c>
      <c r="L382" s="21" t="s">
        <v>3</v>
      </c>
      <c r="M382" s="21" t="s">
        <v>3</v>
      </c>
      <c r="N382" s="21" t="s">
        <v>3</v>
      </c>
      <c r="O382" s="21" t="s">
        <v>3</v>
      </c>
      <c r="P382" s="25">
        <f>SUM(P383:P385)</f>
        <v>304752.85008052236</v>
      </c>
      <c r="Q382" s="21" t="s">
        <v>3</v>
      </c>
      <c r="R382" s="31">
        <f t="shared" si="166"/>
        <v>13816.930080522327</v>
      </c>
      <c r="S382" s="26">
        <f>SUM(S383:S385)</f>
        <v>4.1296405196972405E-2</v>
      </c>
      <c r="T382" s="26">
        <f t="shared" ref="T382:AA382" si="171">SUM(T383:T385)</f>
        <v>5.8539456837606835E-2</v>
      </c>
      <c r="U382" s="26">
        <f t="shared" si="171"/>
        <v>5.8506002312446723E-2</v>
      </c>
      <c r="V382" s="26">
        <f t="shared" si="171"/>
        <v>1.4054612219567785E-2</v>
      </c>
      <c r="W382" s="26">
        <f t="shared" si="171"/>
        <v>4.599164555293192E-2</v>
      </c>
      <c r="X382" s="26">
        <f t="shared" si="171"/>
        <v>0.16485160020655271</v>
      </c>
      <c r="Y382" s="26">
        <f t="shared" si="171"/>
        <v>13816.5468408</v>
      </c>
      <c r="Z382" s="26">
        <f t="shared" si="171"/>
        <v>0</v>
      </c>
      <c r="AA382" s="26">
        <f t="shared" si="171"/>
        <v>290935.92000000004</v>
      </c>
      <c r="AB382" s="259"/>
    </row>
    <row r="383" spans="1:28" ht="24.75" customHeight="1" outlineLevel="2" x14ac:dyDescent="0.35">
      <c r="A383" s="37" t="s">
        <v>467</v>
      </c>
      <c r="B383" s="28" t="s">
        <v>295</v>
      </c>
      <c r="C383" s="30">
        <v>1</v>
      </c>
      <c r="D383" s="186">
        <f>Потребность!D383/S$2</f>
        <v>1.4194330214355247E-7</v>
      </c>
      <c r="E383" s="186">
        <f>Потребность!E383/T$2</f>
        <v>2.012108262108262E-7</v>
      </c>
      <c r="F383" s="186">
        <f>Потребность!F383/U$2</f>
        <v>2.0109583688547882E-7</v>
      </c>
      <c r="G383" s="186">
        <f>Потребность!G383/V$2</f>
        <v>4.8308274274169325E-8</v>
      </c>
      <c r="H383" s="186">
        <f>Потребность!H383/W$2</f>
        <v>1.5808170250319012E-7</v>
      </c>
      <c r="I383" s="186">
        <f>Потребность!I383/X$2</f>
        <v>5.6662511870845196E-7</v>
      </c>
      <c r="J383" s="186">
        <f>Потребность!J383/Y$2</f>
        <v>4.7489999999999997E-2</v>
      </c>
      <c r="K383" s="191">
        <f>Потребность!K383</f>
        <v>1</v>
      </c>
      <c r="L383" s="30">
        <f>416.66*12</f>
        <v>4999.92</v>
      </c>
      <c r="M383" s="30"/>
      <c r="N383" s="30"/>
      <c r="O383" s="30"/>
      <c r="P383" s="30">
        <f>(SUM(C383:J383))*L383</f>
        <v>5237.3727870199218</v>
      </c>
      <c r="Q383" s="35"/>
      <c r="R383" s="31">
        <f t="shared" si="166"/>
        <v>237.4527870199224</v>
      </c>
      <c r="S383" s="32">
        <f t="shared" ref="S383:Y385" si="172">D383*$L383/$K383</f>
        <v>7.0970515525359084E-4</v>
      </c>
      <c r="T383" s="32">
        <f t="shared" si="172"/>
        <v>1.0060380341880342E-3</v>
      </c>
      <c r="U383" s="32">
        <f t="shared" si="172"/>
        <v>1.0054630967604433E-3</v>
      </c>
      <c r="V383" s="32">
        <f t="shared" si="172"/>
        <v>2.4153750670890468E-4</v>
      </c>
      <c r="W383" s="32">
        <f t="shared" si="172"/>
        <v>7.9039586597975031E-4</v>
      </c>
      <c r="X383" s="32">
        <f t="shared" si="172"/>
        <v>2.8330802635327633E-3</v>
      </c>
      <c r="Y383" s="32">
        <f t="shared" si="172"/>
        <v>237.44620079999999</v>
      </c>
      <c r="Z383" s="32"/>
      <c r="AA383" s="32">
        <f>$S$2*S383+$T$2*T383+$U$2*U383+$V$2*V383+$W$2*W383+$X$2*X383+$Y$2*Y383</f>
        <v>4999.92</v>
      </c>
      <c r="AB383" s="259"/>
    </row>
    <row r="384" spans="1:28" ht="24.75" customHeight="1" outlineLevel="2" x14ac:dyDescent="0.35">
      <c r="A384" s="37" t="s">
        <v>140</v>
      </c>
      <c r="B384" s="28" t="s">
        <v>295</v>
      </c>
      <c r="C384" s="30">
        <v>1</v>
      </c>
      <c r="D384" s="186">
        <f>Потребность!D384/S$2</f>
        <v>1.4194330214355247E-7</v>
      </c>
      <c r="E384" s="186">
        <f>Потребность!E384/T$2</f>
        <v>2.012108262108262E-7</v>
      </c>
      <c r="F384" s="186">
        <f>Потребность!F384/U$2</f>
        <v>2.0109583688547882E-7</v>
      </c>
      <c r="G384" s="186">
        <f>Потребность!G384/V$2</f>
        <v>4.8308274274169325E-8</v>
      </c>
      <c r="H384" s="186">
        <f>Потребность!H384/W$2</f>
        <v>1.5808170250319012E-7</v>
      </c>
      <c r="I384" s="186">
        <f>Потребность!I384/X$2</f>
        <v>5.6662511870845196E-7</v>
      </c>
      <c r="J384" s="186">
        <f>Потребность!J384/Y$2</f>
        <v>4.7489999999999997E-2</v>
      </c>
      <c r="K384" s="191">
        <f>Потребность!K384</f>
        <v>1</v>
      </c>
      <c r="L384" s="30">
        <f>11328*12</f>
        <v>135936</v>
      </c>
      <c r="M384" s="30"/>
      <c r="N384" s="30"/>
      <c r="O384" s="30"/>
      <c r="P384" s="30">
        <f>(SUM(C384:J384))*L384</f>
        <v>142391.77970374329</v>
      </c>
      <c r="Q384" s="35"/>
      <c r="R384" s="31">
        <f t="shared" si="166"/>
        <v>6455.7797037432947</v>
      </c>
      <c r="S384" s="32">
        <f t="shared" si="172"/>
        <v>1.9295204720185949E-2</v>
      </c>
      <c r="T384" s="32">
        <f t="shared" si="172"/>
        <v>2.7351794871794871E-2</v>
      </c>
      <c r="U384" s="32">
        <f t="shared" si="172"/>
        <v>2.7336163682864449E-2</v>
      </c>
      <c r="V384" s="32">
        <f t="shared" si="172"/>
        <v>6.5668335717334811E-3</v>
      </c>
      <c r="W384" s="32">
        <f t="shared" si="172"/>
        <v>2.1488994311473653E-2</v>
      </c>
      <c r="X384" s="32">
        <f t="shared" si="172"/>
        <v>7.7024752136752125E-2</v>
      </c>
      <c r="Y384" s="32">
        <f t="shared" si="172"/>
        <v>6455.6006399999997</v>
      </c>
      <c r="Z384" s="32"/>
      <c r="AA384" s="32">
        <f>$S$2*S384+$T$2*T384+$U$2*U384+$V$2*V384+$W$2*W384+$X$2*X384+$Y$2*Y384</f>
        <v>135936</v>
      </c>
      <c r="AB384" s="259"/>
    </row>
    <row r="385" spans="1:28" ht="24.75" customHeight="1" outlineLevel="2" x14ac:dyDescent="0.35">
      <c r="A385" s="37" t="s">
        <v>468</v>
      </c>
      <c r="B385" s="28" t="s">
        <v>295</v>
      </c>
      <c r="C385" s="30">
        <v>1</v>
      </c>
      <c r="D385" s="186">
        <f>Потребность!D385/S$2</f>
        <v>1.4194330214355247E-7</v>
      </c>
      <c r="E385" s="186">
        <f>Потребность!E385/T$2</f>
        <v>2.012108262108262E-7</v>
      </c>
      <c r="F385" s="186">
        <f>Потребность!F385/U$2</f>
        <v>2.0109583688547882E-7</v>
      </c>
      <c r="G385" s="186">
        <f>Потребность!G385/V$2</f>
        <v>4.8308274274169325E-8</v>
      </c>
      <c r="H385" s="186">
        <f>Потребность!H385/W$2</f>
        <v>1.5808170250319012E-7</v>
      </c>
      <c r="I385" s="186">
        <f>Потребность!I385/X$2</f>
        <v>5.6662511870845196E-7</v>
      </c>
      <c r="J385" s="186">
        <f>Потребность!J385/Y$2</f>
        <v>4.7489999999999997E-2</v>
      </c>
      <c r="K385" s="191">
        <f>Потребность!K385</f>
        <v>1</v>
      </c>
      <c r="L385" s="30">
        <f>12500*12</f>
        <v>150000</v>
      </c>
      <c r="M385" s="30"/>
      <c r="N385" s="30"/>
      <c r="O385" s="30"/>
      <c r="P385" s="30">
        <f>(SUM(C385:J385))*L385</f>
        <v>157123.6975897591</v>
      </c>
      <c r="Q385" s="35"/>
      <c r="R385" s="31">
        <f t="shared" si="166"/>
        <v>7123.6975897591092</v>
      </c>
      <c r="S385" s="32">
        <f t="shared" si="172"/>
        <v>2.129149532153287E-2</v>
      </c>
      <c r="T385" s="32">
        <f t="shared" si="172"/>
        <v>3.0181623931623928E-2</v>
      </c>
      <c r="U385" s="32">
        <f t="shared" si="172"/>
        <v>3.0164375532821825E-2</v>
      </c>
      <c r="V385" s="32">
        <f t="shared" si="172"/>
        <v>7.2462411411253983E-3</v>
      </c>
      <c r="W385" s="32">
        <f t="shared" si="172"/>
        <v>2.3712255375478518E-2</v>
      </c>
      <c r="X385" s="32">
        <f t="shared" si="172"/>
        <v>8.49937678062678E-2</v>
      </c>
      <c r="Y385" s="32">
        <f t="shared" si="172"/>
        <v>7123.5</v>
      </c>
      <c r="Z385" s="32"/>
      <c r="AA385" s="32">
        <f>$S$2*S385+$T$2*T385+$U$2*U385+$V$2*V385+$W$2*W385+$X$2*X385+$Y$2*Y385</f>
        <v>150000</v>
      </c>
      <c r="AB385" s="259"/>
    </row>
    <row r="386" spans="1:28" ht="44.25" customHeight="1" outlineLevel="1" x14ac:dyDescent="0.35">
      <c r="A386" s="23" t="s">
        <v>17</v>
      </c>
      <c r="B386" s="24" t="s">
        <v>3</v>
      </c>
      <c r="C386" s="25">
        <f t="shared" ref="C386:J386" si="173">SUM(C387:C389)</f>
        <v>0</v>
      </c>
      <c r="D386" s="25">
        <f t="shared" si="173"/>
        <v>0</v>
      </c>
      <c r="E386" s="25">
        <f t="shared" si="173"/>
        <v>0</v>
      </c>
      <c r="F386" s="25">
        <f t="shared" si="173"/>
        <v>0</v>
      </c>
      <c r="G386" s="25">
        <f t="shared" si="173"/>
        <v>0</v>
      </c>
      <c r="H386" s="25">
        <f t="shared" si="173"/>
        <v>0</v>
      </c>
      <c r="I386" s="25">
        <f t="shared" si="173"/>
        <v>0</v>
      </c>
      <c r="J386" s="25">
        <f t="shared" si="173"/>
        <v>0</v>
      </c>
      <c r="K386" s="21" t="s">
        <v>3</v>
      </c>
      <c r="L386" s="21" t="s">
        <v>3</v>
      </c>
      <c r="M386" s="21" t="s">
        <v>3</v>
      </c>
      <c r="N386" s="21" t="s">
        <v>3</v>
      </c>
      <c r="O386" s="21" t="s">
        <v>3</v>
      </c>
      <c r="P386" s="25">
        <f>SUM(P387:P389)</f>
        <v>0</v>
      </c>
      <c r="Q386" s="21" t="s">
        <v>3</v>
      </c>
      <c r="R386" s="31">
        <f t="shared" si="166"/>
        <v>0</v>
      </c>
      <c r="S386" s="26">
        <f>SUM(S387:S389)</f>
        <v>0</v>
      </c>
      <c r="T386" s="26">
        <f t="shared" ref="T386:AA386" si="174">SUM(T387:T389)</f>
        <v>0</v>
      </c>
      <c r="U386" s="26">
        <f t="shared" si="174"/>
        <v>0</v>
      </c>
      <c r="V386" s="26">
        <f t="shared" si="174"/>
        <v>0</v>
      </c>
      <c r="W386" s="26">
        <f t="shared" si="174"/>
        <v>0</v>
      </c>
      <c r="X386" s="26">
        <f t="shared" si="174"/>
        <v>0</v>
      </c>
      <c r="Y386" s="26">
        <f t="shared" si="174"/>
        <v>0</v>
      </c>
      <c r="Z386" s="26"/>
      <c r="AA386" s="26">
        <f t="shared" si="174"/>
        <v>0</v>
      </c>
      <c r="AB386" s="259"/>
    </row>
    <row r="387" spans="1:28" s="33" customFormat="1" ht="24.75" customHeight="1" outlineLevel="2" x14ac:dyDescent="0.35">
      <c r="A387" s="27"/>
      <c r="B387" s="28"/>
      <c r="C387" s="30"/>
      <c r="D387" s="186">
        <f>Потребность!D387/S$2</f>
        <v>0</v>
      </c>
      <c r="E387" s="186">
        <f>Потребность!E387/T$2</f>
        <v>0</v>
      </c>
      <c r="F387" s="186">
        <f>Потребность!F387/U$2</f>
        <v>0</v>
      </c>
      <c r="G387" s="186">
        <f>Потребность!G387/V$2</f>
        <v>0</v>
      </c>
      <c r="H387" s="186">
        <f>Потребность!H387/W$2</f>
        <v>0</v>
      </c>
      <c r="I387" s="186">
        <f>Потребность!I387/X$2</f>
        <v>0</v>
      </c>
      <c r="J387" s="186">
        <f>Потребность!J387/Y$2</f>
        <v>0</v>
      </c>
      <c r="K387" s="191">
        <f>Потребность!K387</f>
        <v>1</v>
      </c>
      <c r="L387" s="29"/>
      <c r="M387" s="29"/>
      <c r="N387" s="29"/>
      <c r="O387" s="29"/>
      <c r="P387" s="30"/>
      <c r="Q387" s="35"/>
      <c r="R387" s="31">
        <f t="shared" si="166"/>
        <v>0</v>
      </c>
      <c r="S387" s="32">
        <f t="shared" ref="S387:Y389" si="175">D387*$L387/$K387</f>
        <v>0</v>
      </c>
      <c r="T387" s="32">
        <f t="shared" si="175"/>
        <v>0</v>
      </c>
      <c r="U387" s="32">
        <f t="shared" si="175"/>
        <v>0</v>
      </c>
      <c r="V387" s="32">
        <f t="shared" si="175"/>
        <v>0</v>
      </c>
      <c r="W387" s="32">
        <f t="shared" si="175"/>
        <v>0</v>
      </c>
      <c r="X387" s="32">
        <f t="shared" si="175"/>
        <v>0</v>
      </c>
      <c r="Y387" s="32">
        <f t="shared" si="175"/>
        <v>0</v>
      </c>
      <c r="Z387" s="32"/>
      <c r="AA387" s="32">
        <f>K387*$L387/$K387</f>
        <v>0</v>
      </c>
      <c r="AB387" s="259"/>
    </row>
    <row r="388" spans="1:28" s="33" customFormat="1" ht="24.75" customHeight="1" outlineLevel="2" x14ac:dyDescent="0.35">
      <c r="A388" s="27"/>
      <c r="B388" s="28"/>
      <c r="C388" s="30"/>
      <c r="D388" s="186">
        <f>Потребность!D388/S$2</f>
        <v>0</v>
      </c>
      <c r="E388" s="186">
        <f>Потребность!E388/T$2</f>
        <v>0</v>
      </c>
      <c r="F388" s="186">
        <f>Потребность!F388/U$2</f>
        <v>0</v>
      </c>
      <c r="G388" s="186">
        <f>Потребность!G388/V$2</f>
        <v>0</v>
      </c>
      <c r="H388" s="186">
        <f>Потребность!H388/W$2</f>
        <v>0</v>
      </c>
      <c r="I388" s="186">
        <f>Потребность!I388/X$2</f>
        <v>0</v>
      </c>
      <c r="J388" s="186">
        <f>Потребность!J388/Y$2</f>
        <v>0</v>
      </c>
      <c r="K388" s="191">
        <f>Потребность!K388</f>
        <v>1</v>
      </c>
      <c r="L388" s="29"/>
      <c r="M388" s="29"/>
      <c r="N388" s="29"/>
      <c r="O388" s="29"/>
      <c r="P388" s="30"/>
      <c r="Q388" s="35"/>
      <c r="R388" s="31">
        <f t="shared" si="166"/>
        <v>0</v>
      </c>
      <c r="S388" s="32">
        <f t="shared" si="175"/>
        <v>0</v>
      </c>
      <c r="T388" s="32">
        <f t="shared" si="175"/>
        <v>0</v>
      </c>
      <c r="U388" s="32">
        <f t="shared" si="175"/>
        <v>0</v>
      </c>
      <c r="V388" s="32">
        <f t="shared" si="175"/>
        <v>0</v>
      </c>
      <c r="W388" s="32">
        <f t="shared" si="175"/>
        <v>0</v>
      </c>
      <c r="X388" s="32">
        <f t="shared" si="175"/>
        <v>0</v>
      </c>
      <c r="Y388" s="32">
        <f t="shared" si="175"/>
        <v>0</v>
      </c>
      <c r="Z388" s="32"/>
      <c r="AA388" s="32">
        <f>K388*$L388/$K388</f>
        <v>0</v>
      </c>
      <c r="AB388" s="259"/>
    </row>
    <row r="389" spans="1:28" s="33" customFormat="1" ht="24.75" customHeight="1" outlineLevel="2" x14ac:dyDescent="0.35">
      <c r="A389" s="27"/>
      <c r="B389" s="28"/>
      <c r="C389" s="30"/>
      <c r="D389" s="186">
        <f>Потребность!D389/S$2</f>
        <v>0</v>
      </c>
      <c r="E389" s="186">
        <f>Потребность!E389/T$2</f>
        <v>0</v>
      </c>
      <c r="F389" s="186">
        <f>Потребность!F389/U$2</f>
        <v>0</v>
      </c>
      <c r="G389" s="186">
        <f>Потребность!G389/V$2</f>
        <v>0</v>
      </c>
      <c r="H389" s="186">
        <f>Потребность!H389/W$2</f>
        <v>0</v>
      </c>
      <c r="I389" s="186">
        <f>Потребность!I389/X$2</f>
        <v>0</v>
      </c>
      <c r="J389" s="186">
        <f>Потребность!J389/Y$2</f>
        <v>0</v>
      </c>
      <c r="K389" s="191">
        <f>Потребность!K389</f>
        <v>1</v>
      </c>
      <c r="L389" s="29"/>
      <c r="M389" s="29"/>
      <c r="N389" s="29"/>
      <c r="O389" s="29"/>
      <c r="P389" s="30"/>
      <c r="Q389" s="35"/>
      <c r="R389" s="31">
        <f t="shared" si="166"/>
        <v>0</v>
      </c>
      <c r="S389" s="32">
        <f t="shared" si="175"/>
        <v>0</v>
      </c>
      <c r="T389" s="32">
        <f t="shared" si="175"/>
        <v>0</v>
      </c>
      <c r="U389" s="32">
        <f t="shared" si="175"/>
        <v>0</v>
      </c>
      <c r="V389" s="32">
        <f t="shared" si="175"/>
        <v>0</v>
      </c>
      <c r="W389" s="32">
        <f t="shared" si="175"/>
        <v>0</v>
      </c>
      <c r="X389" s="32">
        <f t="shared" si="175"/>
        <v>0</v>
      </c>
      <c r="Y389" s="32">
        <f t="shared" si="175"/>
        <v>0</v>
      </c>
      <c r="Z389" s="32"/>
      <c r="AA389" s="32">
        <f>K389*$L389/$K389</f>
        <v>0</v>
      </c>
      <c r="AB389" s="259"/>
    </row>
    <row r="390" spans="1:28" ht="111" customHeight="1" outlineLevel="1" x14ac:dyDescent="0.35">
      <c r="A390" s="23" t="s">
        <v>18</v>
      </c>
      <c r="B390" s="24" t="s">
        <v>3</v>
      </c>
      <c r="C390" s="25">
        <f t="shared" ref="C390:J390" si="176">SUM(C391:C393)</f>
        <v>0</v>
      </c>
      <c r="D390" s="25">
        <f t="shared" si="176"/>
        <v>2.1677677175660333E-5</v>
      </c>
      <c r="E390" s="25">
        <f t="shared" si="176"/>
        <v>1.7271118011890121E-5</v>
      </c>
      <c r="F390" s="25">
        <f t="shared" si="176"/>
        <v>4.737409794009997E-6</v>
      </c>
      <c r="G390" s="25">
        <f t="shared" si="176"/>
        <v>4.0018891929338504E-7</v>
      </c>
      <c r="H390" s="25">
        <f t="shared" si="176"/>
        <v>3.325575166034807E-6</v>
      </c>
      <c r="I390" s="25">
        <f t="shared" si="176"/>
        <v>2.6338452240173852E-5</v>
      </c>
      <c r="J390" s="25">
        <f t="shared" si="176"/>
        <v>0.61819999999999986</v>
      </c>
      <c r="K390" s="21" t="s">
        <v>3</v>
      </c>
      <c r="L390" s="21" t="s">
        <v>3</v>
      </c>
      <c r="M390" s="21" t="s">
        <v>3</v>
      </c>
      <c r="N390" s="21" t="s">
        <v>3</v>
      </c>
      <c r="O390" s="21" t="s">
        <v>3</v>
      </c>
      <c r="P390" s="25">
        <f>SUM(P391:P393)</f>
        <v>0</v>
      </c>
      <c r="Q390" s="21" t="s">
        <v>3</v>
      </c>
      <c r="R390" s="31">
        <f t="shared" si="166"/>
        <v>191800.7068347013</v>
      </c>
      <c r="S390" s="26">
        <f>SUM(S391:S393)</f>
        <v>6.7248428418526576</v>
      </c>
      <c r="T390" s="26">
        <f t="shared" ref="T390:AA390" si="177">SUM(T391:T393)</f>
        <v>5.357841312604279</v>
      </c>
      <c r="U390" s="26">
        <f t="shared" si="177"/>
        <v>1.4696379175690146</v>
      </c>
      <c r="V390" s="26">
        <f t="shared" si="177"/>
        <v>0.12414649261040549</v>
      </c>
      <c r="W390" s="26">
        <f t="shared" si="177"/>
        <v>1.0316589812243524</v>
      </c>
      <c r="X390" s="26">
        <f t="shared" si="177"/>
        <v>8.1707071554549913</v>
      </c>
      <c r="Y390" s="26">
        <f t="shared" si="177"/>
        <v>191777.82799999998</v>
      </c>
      <c r="Z390" s="26"/>
      <c r="AA390" s="26">
        <f t="shared" si="177"/>
        <v>8717174.220522169</v>
      </c>
      <c r="AB390" s="259"/>
    </row>
    <row r="391" spans="1:28" s="33" customFormat="1" ht="24.75" customHeight="1" outlineLevel="2" x14ac:dyDescent="0.35">
      <c r="A391" s="27" t="s">
        <v>603</v>
      </c>
      <c r="B391" s="28" t="s">
        <v>601</v>
      </c>
      <c r="C391" s="30"/>
      <c r="D391" s="186">
        <f>Потребность!D391/S$2</f>
        <v>5.9401464146827256E-6</v>
      </c>
      <c r="E391" s="186">
        <f>Потребность!E391/T$2</f>
        <v>4.7326551135784317E-6</v>
      </c>
      <c r="F391" s="186">
        <f>Потребность!F391/U$2</f>
        <v>1.2981514382162627E-6</v>
      </c>
      <c r="G391" s="186">
        <f>Потребность!G391/V$2</f>
        <v>1.0966030884551832E-7</v>
      </c>
      <c r="H391" s="186">
        <f>Потребность!H391/W$2</f>
        <v>9.112786042159437E-7</v>
      </c>
      <c r="I391" s="186">
        <f>Потребность!I391/X$2</f>
        <v>7.2172983006882097E-6</v>
      </c>
      <c r="J391" s="186">
        <f>Потребность!J391/Y$2</f>
        <v>0.1694</v>
      </c>
      <c r="K391" s="191">
        <f>Потребность!K391</f>
        <v>1</v>
      </c>
      <c r="L391" s="30">
        <f>Потребность!L391</f>
        <v>567079.87012987013</v>
      </c>
      <c r="M391" s="30"/>
      <c r="N391" s="30"/>
      <c r="O391" s="30"/>
      <c r="P391" s="30"/>
      <c r="Q391" s="35"/>
      <c r="R391" s="31">
        <f t="shared" si="166"/>
        <v>96074.79022494283</v>
      </c>
      <c r="S391" s="32">
        <f t="shared" ref="S391:Z392" si="178">D391*$L391/$K391</f>
        <v>3.3685374573906937</v>
      </c>
      <c r="T391" s="32">
        <f t="shared" si="178"/>
        <v>2.6837934471775227</v>
      </c>
      <c r="U391" s="32">
        <f t="shared" si="178"/>
        <v>0.7361555489925824</v>
      </c>
      <c r="V391" s="32">
        <f t="shared" si="178"/>
        <v>6.2186153698517974E-2</v>
      </c>
      <c r="W391" s="32">
        <f t="shared" si="178"/>
        <v>0.51676775253090668</v>
      </c>
      <c r="X391" s="32">
        <f t="shared" si="178"/>
        <v>4.0927845830428025</v>
      </c>
      <c r="Y391" s="32">
        <f t="shared" si="178"/>
        <v>96063.33</v>
      </c>
      <c r="Z391" s="32">
        <f t="shared" si="178"/>
        <v>567079.87012987013</v>
      </c>
      <c r="AA391" s="32">
        <f>$S$2*S391+$T$2*T391+$U$2*U391+$V$2*V391+$W$2*W391+$X$2*X391+$Y$2*Y391</f>
        <v>4366515.1104616439</v>
      </c>
      <c r="AB391" s="259"/>
    </row>
    <row r="392" spans="1:28" s="33" customFormat="1" ht="24.75" customHeight="1" outlineLevel="2" x14ac:dyDescent="0.35">
      <c r="A392" s="27" t="s">
        <v>604</v>
      </c>
      <c r="B392" s="28" t="s">
        <v>601</v>
      </c>
      <c r="C392" s="30"/>
      <c r="D392" s="186">
        <f>Потребность!D392/S$2</f>
        <v>1.5737530760977607E-5</v>
      </c>
      <c r="E392" s="186">
        <f>Потребность!E392/T$2</f>
        <v>1.2538462898311688E-5</v>
      </c>
      <c r="F392" s="186">
        <f>Потребность!F392/U$2</f>
        <v>3.4392583557937347E-6</v>
      </c>
      <c r="G392" s="186">
        <f>Потребность!G392/V$2</f>
        <v>2.9052861044786669E-7</v>
      </c>
      <c r="H392" s="186">
        <f>Потребность!H392/W$2</f>
        <v>2.4142965618188632E-6</v>
      </c>
      <c r="I392" s="186">
        <f>Потребность!I392/X$2</f>
        <v>1.9121153939485642E-5</v>
      </c>
      <c r="J392" s="186">
        <f>Потребность!J392/Y$2</f>
        <v>0.44879999999999992</v>
      </c>
      <c r="K392" s="191">
        <f>Потребность!K392</f>
        <v>1</v>
      </c>
      <c r="L392" s="30">
        <f>Потребность!L392</f>
        <v>213267.59803921569</v>
      </c>
      <c r="M392" s="30"/>
      <c r="N392" s="30"/>
      <c r="O392" s="30"/>
      <c r="P392" s="30"/>
      <c r="Q392" s="35"/>
      <c r="R392" s="31">
        <f t="shared" si="166"/>
        <v>95725.916609758482</v>
      </c>
      <c r="S392" s="32">
        <f t="shared" si="178"/>
        <v>3.3563053844619644</v>
      </c>
      <c r="T392" s="32">
        <f t="shared" si="178"/>
        <v>2.6740478654267563</v>
      </c>
      <c r="U392" s="32">
        <f t="shared" si="178"/>
        <v>0.73348236857643212</v>
      </c>
      <c r="V392" s="32">
        <f t="shared" si="178"/>
        <v>6.1960338911887514E-2</v>
      </c>
      <c r="W392" s="32">
        <f t="shared" si="178"/>
        <v>0.51489122869344572</v>
      </c>
      <c r="X392" s="32">
        <f t="shared" si="178"/>
        <v>4.0779225724121897</v>
      </c>
      <c r="Y392" s="32">
        <f t="shared" si="178"/>
        <v>95714.497999999992</v>
      </c>
      <c r="Z392" s="32">
        <f t="shared" si="178"/>
        <v>213267.59803921569</v>
      </c>
      <c r="AA392" s="32">
        <f>$S$2*S392+$T$2*T392+$U$2*U392+$V$2*V392+$W$2*W392+$X$2*X392+$Y$2*Y392</f>
        <v>4350659.1100605261</v>
      </c>
      <c r="AB392" s="259"/>
    </row>
    <row r="393" spans="1:28" s="33" customFormat="1" ht="24.75" customHeight="1" outlineLevel="2" x14ac:dyDescent="0.35">
      <c r="A393" s="27"/>
      <c r="B393" s="28"/>
      <c r="C393" s="30"/>
      <c r="D393" s="186"/>
      <c r="E393" s="186"/>
      <c r="F393" s="186"/>
      <c r="G393" s="186"/>
      <c r="H393" s="186"/>
      <c r="I393" s="186"/>
      <c r="J393" s="186"/>
      <c r="K393" s="191"/>
      <c r="L393" s="29"/>
      <c r="M393" s="29"/>
      <c r="N393" s="29"/>
      <c r="O393" s="29"/>
      <c r="P393" s="30"/>
      <c r="Q393" s="35"/>
      <c r="R393" s="31">
        <f t="shared" si="166"/>
        <v>0</v>
      </c>
      <c r="S393" s="32"/>
      <c r="T393" s="32"/>
      <c r="U393" s="32"/>
      <c r="V393" s="32"/>
      <c r="W393" s="32"/>
      <c r="X393" s="32"/>
      <c r="Y393" s="32"/>
      <c r="Z393" s="32"/>
      <c r="AA393" s="32"/>
      <c r="AB393" s="259"/>
    </row>
    <row r="394" spans="1:28" ht="56.25" customHeight="1" outlineLevel="1" x14ac:dyDescent="0.35">
      <c r="A394" s="23" t="s">
        <v>19</v>
      </c>
      <c r="B394" s="24" t="s">
        <v>3</v>
      </c>
      <c r="C394" s="25">
        <f t="shared" ref="C394:J394" si="179">SUM(C395:C452)</f>
        <v>1919</v>
      </c>
      <c r="D394" s="25">
        <f t="shared" si="179"/>
        <v>4.72439855374774E-4</v>
      </c>
      <c r="E394" s="25">
        <f t="shared" si="179"/>
        <v>7.577344491927825E-4</v>
      </c>
      <c r="F394" s="25">
        <f t="shared" si="179"/>
        <v>2.9006854160746427E-4</v>
      </c>
      <c r="G394" s="25">
        <f t="shared" si="179"/>
        <v>7.2684664421627929E-5</v>
      </c>
      <c r="H394" s="25">
        <f t="shared" si="179"/>
        <v>2.3378606758255521E-4</v>
      </c>
      <c r="I394" s="25">
        <f t="shared" si="179"/>
        <v>9.7831484449192787E-4</v>
      </c>
      <c r="J394" s="25">
        <f t="shared" si="179"/>
        <v>101.36521</v>
      </c>
      <c r="K394" s="21" t="s">
        <v>3</v>
      </c>
      <c r="L394" s="21" t="s">
        <v>3</v>
      </c>
      <c r="M394" s="21" t="s">
        <v>3</v>
      </c>
      <c r="N394" s="21" t="s">
        <v>3</v>
      </c>
      <c r="O394" s="21" t="s">
        <v>3</v>
      </c>
      <c r="P394" s="25" t="e">
        <f>P395+P398+P429+P445+P446+P447+P448+P449+P452</f>
        <v>#VALUE!</v>
      </c>
      <c r="Q394" s="21" t="s">
        <v>3</v>
      </c>
      <c r="R394" s="31">
        <f t="shared" si="166"/>
        <v>21087.657404298556</v>
      </c>
      <c r="S394" s="26">
        <f>S395+S398+S429+S445+S446+S447+S448+S449+S452+S397+S450+S451</f>
        <v>8.9812200170633266E-2</v>
      </c>
      <c r="T394" s="26">
        <f t="shared" ref="T394:AA394" si="180">T395+T398+T429+T445+T446+T447+T448+T449+T452+T397+T450+T451</f>
        <v>0.16292816394794632</v>
      </c>
      <c r="U394" s="26">
        <f t="shared" si="180"/>
        <v>6.424704064310853E-2</v>
      </c>
      <c r="V394" s="26">
        <f t="shared" si="180"/>
        <v>1.6157295729026681E-2</v>
      </c>
      <c r="W394" s="26">
        <f t="shared" si="180"/>
        <v>5.1980486532641194E-2</v>
      </c>
      <c r="X394" s="26">
        <f t="shared" si="180"/>
        <v>0.22802919986634912</v>
      </c>
      <c r="Y394" s="26">
        <f t="shared" si="180"/>
        <v>21087.044249911665</v>
      </c>
      <c r="Z394" s="26">
        <f t="shared" si="180"/>
        <v>1645</v>
      </c>
      <c r="AA394" s="26">
        <f t="shared" si="180"/>
        <v>363957.45516666659</v>
      </c>
      <c r="AB394" s="259"/>
    </row>
    <row r="395" spans="1:28" s="171" customFormat="1" ht="24.75" customHeight="1" outlineLevel="2" x14ac:dyDescent="0.35">
      <c r="A395" s="169" t="s">
        <v>32</v>
      </c>
      <c r="B395" s="34" t="s">
        <v>3</v>
      </c>
      <c r="C395" s="34" t="s">
        <v>3</v>
      </c>
      <c r="D395" s="34" t="s">
        <v>3</v>
      </c>
      <c r="E395" s="34" t="s">
        <v>3</v>
      </c>
      <c r="F395" s="34" t="s">
        <v>3</v>
      </c>
      <c r="G395" s="34" t="s">
        <v>3</v>
      </c>
      <c r="H395" s="34" t="s">
        <v>3</v>
      </c>
      <c r="I395" s="34" t="s">
        <v>3</v>
      </c>
      <c r="J395" s="34" t="s">
        <v>3</v>
      </c>
      <c r="K395" s="34" t="s">
        <v>3</v>
      </c>
      <c r="L395" s="34" t="s">
        <v>3</v>
      </c>
      <c r="M395" s="34" t="s">
        <v>3</v>
      </c>
      <c r="N395" s="34" t="s">
        <v>3</v>
      </c>
      <c r="O395" s="34" t="s">
        <v>3</v>
      </c>
      <c r="P395" s="34" t="s">
        <v>3</v>
      </c>
      <c r="Q395" s="34" t="s">
        <v>3</v>
      </c>
      <c r="R395" s="31">
        <f t="shared" si="166"/>
        <v>0</v>
      </c>
      <c r="S395" s="31">
        <f t="shared" ref="S395:AA395" si="181">SUM(S396)</f>
        <v>0</v>
      </c>
      <c r="T395" s="31">
        <f t="shared" si="181"/>
        <v>0</v>
      </c>
      <c r="U395" s="31">
        <f t="shared" si="181"/>
        <v>0</v>
      </c>
      <c r="V395" s="31">
        <f t="shared" si="181"/>
        <v>0</v>
      </c>
      <c r="W395" s="31">
        <f t="shared" si="181"/>
        <v>0</v>
      </c>
      <c r="X395" s="31">
        <f t="shared" si="181"/>
        <v>0</v>
      </c>
      <c r="Y395" s="31">
        <f t="shared" si="181"/>
        <v>0</v>
      </c>
      <c r="Z395" s="31">
        <f t="shared" si="181"/>
        <v>0</v>
      </c>
      <c r="AA395" s="31">
        <f t="shared" si="181"/>
        <v>0</v>
      </c>
      <c r="AB395" s="259"/>
    </row>
    <row r="396" spans="1:28" s="33" customFormat="1" ht="24.75" customHeight="1" outlineLevel="3" x14ac:dyDescent="0.35">
      <c r="A396" s="27" t="s">
        <v>183</v>
      </c>
      <c r="B396" s="28" t="s">
        <v>11</v>
      </c>
      <c r="C396" s="30"/>
      <c r="D396" s="186">
        <f>Потребность!D396/S$2</f>
        <v>0</v>
      </c>
      <c r="E396" s="186">
        <f>Потребность!E396/T$2</f>
        <v>0</v>
      </c>
      <c r="F396" s="186">
        <f>Потребность!F396/U$2</f>
        <v>0</v>
      </c>
      <c r="G396" s="186">
        <f>Потребность!G396/V$2</f>
        <v>0</v>
      </c>
      <c r="H396" s="186">
        <f>Потребность!H396/W$2</f>
        <v>0</v>
      </c>
      <c r="I396" s="186">
        <f>Потребность!I396/X$2</f>
        <v>0</v>
      </c>
      <c r="J396" s="186">
        <f>Потребность!J396/Y$2</f>
        <v>0</v>
      </c>
      <c r="K396" s="191">
        <f>Потребность!K396</f>
        <v>1</v>
      </c>
      <c r="L396" s="30">
        <f>AVERAGE(M396:O396)</f>
        <v>671.66666666666663</v>
      </c>
      <c r="M396" s="30">
        <v>420</v>
      </c>
      <c r="N396" s="30">
        <v>805</v>
      </c>
      <c r="O396" s="30">
        <v>790</v>
      </c>
      <c r="P396" s="30">
        <f>(SUM(C396:J396))*L396</f>
        <v>0</v>
      </c>
      <c r="Q396" s="273">
        <v>211</v>
      </c>
      <c r="R396" s="31">
        <f t="shared" si="166"/>
        <v>0</v>
      </c>
      <c r="S396" s="32">
        <f t="shared" ref="S396:Y397" si="182">D396*$L396/$K396</f>
        <v>0</v>
      </c>
      <c r="T396" s="32">
        <f t="shared" si="182"/>
        <v>0</v>
      </c>
      <c r="U396" s="32">
        <f t="shared" si="182"/>
        <v>0</v>
      </c>
      <c r="V396" s="32">
        <f t="shared" si="182"/>
        <v>0</v>
      </c>
      <c r="W396" s="32">
        <f t="shared" si="182"/>
        <v>0</v>
      </c>
      <c r="X396" s="32">
        <f t="shared" si="182"/>
        <v>0</v>
      </c>
      <c r="Y396" s="32">
        <f t="shared" si="182"/>
        <v>0</v>
      </c>
      <c r="Z396" s="32">
        <f>Потребность!D396+Потребность!E396+Потребность!F396+Потребность!G396+Потребность!H396+Потребность!I396+Потребность!J396</f>
        <v>0</v>
      </c>
      <c r="AA396" s="32">
        <f>$S$2*S396+$T$2*T396+$U$2*U396+$V$2*V396+$W$2*W396+$X$2*X396+$Y$2*Y396</f>
        <v>0</v>
      </c>
      <c r="AB396" s="259"/>
    </row>
    <row r="397" spans="1:28" s="33" customFormat="1" ht="24.75" customHeight="1" outlineLevel="2" x14ac:dyDescent="0.35">
      <c r="A397" s="27" t="s">
        <v>572</v>
      </c>
      <c r="B397" s="28" t="s">
        <v>11</v>
      </c>
      <c r="C397" s="30"/>
      <c r="D397" s="186">
        <f>Потребность!D397/S$2</f>
        <v>0</v>
      </c>
      <c r="E397" s="186">
        <f>Потребность!E397/T$2</f>
        <v>0</v>
      </c>
      <c r="F397" s="186">
        <f>Потребность!F397/U$2</f>
        <v>0</v>
      </c>
      <c r="G397" s="186">
        <f>Потребность!G397/V$2</f>
        <v>0</v>
      </c>
      <c r="H397" s="186">
        <f>Потребность!H397/W$2</f>
        <v>0</v>
      </c>
      <c r="I397" s="186">
        <f>Потребность!I397/X$2</f>
        <v>0</v>
      </c>
      <c r="J397" s="186">
        <f>Потребность!J397/Y$2</f>
        <v>0</v>
      </c>
      <c r="K397" s="191">
        <f>Потребность!K397</f>
        <v>1</v>
      </c>
      <c r="L397" s="30">
        <f>AVERAGE(M397:O397)</f>
        <v>2000.3333333333333</v>
      </c>
      <c r="M397" s="30">
        <v>1773</v>
      </c>
      <c r="N397" s="30">
        <v>1600</v>
      </c>
      <c r="O397" s="30">
        <v>2628</v>
      </c>
      <c r="P397" s="30">
        <f>(SUM(C397:J397))*L397</f>
        <v>0</v>
      </c>
      <c r="Q397" s="273">
        <v>200</v>
      </c>
      <c r="R397" s="31">
        <f t="shared" ref="R397:R444" si="183">SUM(S397:Y397)</f>
        <v>0</v>
      </c>
      <c r="S397" s="32">
        <f t="shared" si="182"/>
        <v>0</v>
      </c>
      <c r="T397" s="32">
        <f t="shared" si="182"/>
        <v>0</v>
      </c>
      <c r="U397" s="32">
        <f t="shared" si="182"/>
        <v>0</v>
      </c>
      <c r="V397" s="32">
        <f t="shared" si="182"/>
        <v>0</v>
      </c>
      <c r="W397" s="32">
        <f t="shared" si="182"/>
        <v>0</v>
      </c>
      <c r="X397" s="32">
        <f t="shared" si="182"/>
        <v>0</v>
      </c>
      <c r="Y397" s="32">
        <f t="shared" si="182"/>
        <v>0</v>
      </c>
      <c r="Z397" s="32">
        <f>Потребность!D397+Потребность!E397+Потребность!F397+Потребность!G397+Потребность!H397+Потребность!I397+Потребность!J397</f>
        <v>0</v>
      </c>
      <c r="AA397" s="32">
        <f>$S$2*S397+$T$2*T397+$U$2*U397+$V$2*V397+$W$2*W397+$X$2*X397+$Y$2*Y397</f>
        <v>0</v>
      </c>
      <c r="AB397" s="259"/>
    </row>
    <row r="398" spans="1:28" s="171" customFormat="1" ht="24.75" customHeight="1" outlineLevel="2" x14ac:dyDescent="0.35">
      <c r="A398" s="169" t="s">
        <v>57</v>
      </c>
      <c r="B398" s="34" t="s">
        <v>3</v>
      </c>
      <c r="C398" s="34" t="s">
        <v>3</v>
      </c>
      <c r="D398" s="34" t="s">
        <v>3</v>
      </c>
      <c r="E398" s="34" t="s">
        <v>3</v>
      </c>
      <c r="F398" s="34" t="s">
        <v>3</v>
      </c>
      <c r="G398" s="34" t="s">
        <v>3</v>
      </c>
      <c r="H398" s="34" t="s">
        <v>3</v>
      </c>
      <c r="I398" s="34" t="s">
        <v>3</v>
      </c>
      <c r="J398" s="34" t="s">
        <v>3</v>
      </c>
      <c r="K398" s="34" t="s">
        <v>3</v>
      </c>
      <c r="L398" s="34" t="s">
        <v>3</v>
      </c>
      <c r="M398" s="34" t="s">
        <v>3</v>
      </c>
      <c r="N398" s="34" t="s">
        <v>3</v>
      </c>
      <c r="O398" s="34" t="s">
        <v>3</v>
      </c>
      <c r="P398" s="34" t="s">
        <v>3</v>
      </c>
      <c r="Q398" s="34" t="s">
        <v>3</v>
      </c>
      <c r="R398" s="31">
        <f t="shared" si="183"/>
        <v>6048.603187333787</v>
      </c>
      <c r="S398" s="31">
        <f>SUM(S399:S428)</f>
        <v>3.3014234062419295E-2</v>
      </c>
      <c r="T398" s="31">
        <f t="shared" ref="T398:AA398" si="184">SUM(T399:T428)</f>
        <v>7.5174897119341555E-2</v>
      </c>
      <c r="U398" s="31">
        <f t="shared" si="184"/>
        <v>8.6728863747592439E-3</v>
      </c>
      <c r="V398" s="31">
        <f t="shared" si="184"/>
        <v>3.2320729052337919E-3</v>
      </c>
      <c r="W398" s="31">
        <f t="shared" si="184"/>
        <v>9.5717729240456517E-3</v>
      </c>
      <c r="X398" s="31">
        <f t="shared" si="184"/>
        <v>5.685480373535929E-2</v>
      </c>
      <c r="Y398" s="31">
        <f t="shared" si="184"/>
        <v>6048.4166666666661</v>
      </c>
      <c r="Z398" s="31">
        <f t="shared" si="184"/>
        <v>233</v>
      </c>
      <c r="AA398" s="31">
        <f t="shared" si="184"/>
        <v>78284.598000000013</v>
      </c>
      <c r="AB398" s="259"/>
    </row>
    <row r="399" spans="1:28" s="33" customFormat="1" ht="24.75" customHeight="1" outlineLevel="3" x14ac:dyDescent="0.35">
      <c r="A399" s="27" t="s">
        <v>413</v>
      </c>
      <c r="B399" s="28" t="s">
        <v>11</v>
      </c>
      <c r="C399" s="30"/>
      <c r="D399" s="186">
        <f>Потребность!D399/S$2</f>
        <v>0</v>
      </c>
      <c r="E399" s="186">
        <f>Потребность!E399/T$2</f>
        <v>1.1870845204178537E-5</v>
      </c>
      <c r="F399" s="186">
        <f>Потребность!F399/U$2</f>
        <v>0</v>
      </c>
      <c r="G399" s="186">
        <f>Потребность!G399/V$2</f>
        <v>0</v>
      </c>
      <c r="H399" s="186">
        <f>Потребность!H399/W$2</f>
        <v>1.490703970042813E-6</v>
      </c>
      <c r="I399" s="186">
        <f>Потребность!I399/X$2</f>
        <v>0</v>
      </c>
      <c r="J399" s="186">
        <f>Потребность!J399/Y$2</f>
        <v>0</v>
      </c>
      <c r="K399" s="191">
        <f>Потребность!K399</f>
        <v>1</v>
      </c>
      <c r="L399" s="30">
        <f>AVERAGE(M399:O399)</f>
        <v>423.22666666666669</v>
      </c>
      <c r="M399" s="30">
        <v>374.33</v>
      </c>
      <c r="N399" s="30">
        <v>449.9</v>
      </c>
      <c r="O399" s="30">
        <v>445.45</v>
      </c>
      <c r="P399" s="30">
        <f t="shared" ref="P399:P428" si="185">(SUM(C399:J399))*L399</f>
        <v>5.6549639185084549E-3</v>
      </c>
      <c r="Q399" s="273">
        <v>300</v>
      </c>
      <c r="R399" s="31">
        <f t="shared" si="183"/>
        <v>5.6549639185084549E-3</v>
      </c>
      <c r="S399" s="32">
        <f t="shared" ref="S399:S428" si="186">D399*$L399/$K399</f>
        <v>0</v>
      </c>
      <c r="T399" s="32">
        <f t="shared" ref="T399:T428" si="187">E399*$L399/$K399</f>
        <v>5.0240582462804688E-3</v>
      </c>
      <c r="U399" s="32">
        <f t="shared" ref="U399:U428" si="188">F399*$L399/$K399</f>
        <v>0</v>
      </c>
      <c r="V399" s="32">
        <f t="shared" ref="V399:V428" si="189">G399*$L399/$K399</f>
        <v>0</v>
      </c>
      <c r="W399" s="32">
        <f t="shared" ref="W399:W428" si="190">H399*$L399/$K399</f>
        <v>6.3090567222798635E-4</v>
      </c>
      <c r="X399" s="32">
        <f t="shared" ref="X399:X428" si="191">I399*$L399/$K399</f>
        <v>0</v>
      </c>
      <c r="Y399" s="32">
        <f t="shared" ref="Y399:Y428" si="192">J399*$L399/$K399</f>
        <v>0</v>
      </c>
      <c r="Z399" s="32">
        <f>Потребность!D399+Потребность!E399+Потребность!F399+Потребность!G399+Потребность!H399+Потребность!I399+Потребность!J399</f>
        <v>3</v>
      </c>
      <c r="AA399" s="32">
        <f t="shared" ref="AA399:AA428" si="193">$S$2*S399+$T$2*T399+$U$2*U399+$V$2*V399+$W$2*W399+$X$2*X399+$Y$2*Y399</f>
        <v>1269.68</v>
      </c>
      <c r="AB399" s="259"/>
    </row>
    <row r="400" spans="1:28" s="33" customFormat="1" ht="27" customHeight="1" outlineLevel="3" x14ac:dyDescent="0.35">
      <c r="A400" s="27" t="s">
        <v>414</v>
      </c>
      <c r="B400" s="28" t="s">
        <v>11</v>
      </c>
      <c r="C400" s="30"/>
      <c r="D400" s="186">
        <f>Потребность!D400/S$2</f>
        <v>0</v>
      </c>
      <c r="E400" s="186">
        <f>Потребность!E400/T$2</f>
        <v>0</v>
      </c>
      <c r="F400" s="186">
        <f>Потребность!F400/U$2</f>
        <v>0</v>
      </c>
      <c r="G400" s="186">
        <f>Потребность!G400/V$2</f>
        <v>0</v>
      </c>
      <c r="H400" s="186">
        <f>Потребность!H400/W$2</f>
        <v>0</v>
      </c>
      <c r="I400" s="186">
        <f>Потребность!I400/X$2</f>
        <v>0</v>
      </c>
      <c r="J400" s="186">
        <f>Потребность!J400/Y$2</f>
        <v>5</v>
      </c>
      <c r="K400" s="191">
        <f>Потребность!K400</f>
        <v>1</v>
      </c>
      <c r="L400" s="30">
        <v>676.33</v>
      </c>
      <c r="M400" s="275">
        <v>676.33</v>
      </c>
      <c r="N400" s="275"/>
      <c r="O400" s="275"/>
      <c r="P400" s="30">
        <f t="shared" si="185"/>
        <v>3381.65</v>
      </c>
      <c r="Q400" s="273">
        <v>301</v>
      </c>
      <c r="R400" s="31">
        <f t="shared" si="183"/>
        <v>3381.65</v>
      </c>
      <c r="S400" s="32">
        <f t="shared" si="186"/>
        <v>0</v>
      </c>
      <c r="T400" s="32">
        <f t="shared" si="187"/>
        <v>0</v>
      </c>
      <c r="U400" s="32">
        <f t="shared" si="188"/>
        <v>0</v>
      </c>
      <c r="V400" s="32">
        <f t="shared" si="189"/>
        <v>0</v>
      </c>
      <c r="W400" s="32">
        <f t="shared" si="190"/>
        <v>0</v>
      </c>
      <c r="X400" s="32">
        <f t="shared" si="191"/>
        <v>0</v>
      </c>
      <c r="Y400" s="32">
        <f t="shared" si="192"/>
        <v>3381.65</v>
      </c>
      <c r="Z400" s="32">
        <f>Потребность!D400+Потребность!E400+Потребность!F400+Потребность!G400+Потребность!H400+Потребность!I400+Потребность!J400</f>
        <v>5</v>
      </c>
      <c r="AA400" s="32">
        <f t="shared" si="193"/>
        <v>3381.65</v>
      </c>
      <c r="AB400" s="259"/>
    </row>
    <row r="401" spans="1:28" s="33" customFormat="1" ht="24.75" customHeight="1" outlineLevel="3" x14ac:dyDescent="0.35">
      <c r="A401" s="27" t="s">
        <v>415</v>
      </c>
      <c r="B401" s="28" t="s">
        <v>11</v>
      </c>
      <c r="C401" s="30"/>
      <c r="D401" s="186">
        <f>Потребность!D401/S$2</f>
        <v>1.4899576852017402E-5</v>
      </c>
      <c r="E401" s="186">
        <f>Потребность!E401/T$2</f>
        <v>4.7483380816714147E-5</v>
      </c>
      <c r="F401" s="186">
        <f>Потребность!F401/U$2</f>
        <v>2.9601212465662593E-6</v>
      </c>
      <c r="G401" s="186">
        <f>Потребность!G401/V$2</f>
        <v>8.3211220866711433E-7</v>
      </c>
      <c r="H401" s="186">
        <f>Потребность!H401/W$2</f>
        <v>2.9814079400856261E-6</v>
      </c>
      <c r="I401" s="186">
        <f>Потребность!I401/X$2</f>
        <v>1.1870845204178537E-5</v>
      </c>
      <c r="J401" s="186">
        <f>Потребность!J401/Y$2</f>
        <v>0</v>
      </c>
      <c r="K401" s="191">
        <f>Потребность!K401</f>
        <v>1</v>
      </c>
      <c r="L401" s="30">
        <f t="shared" ref="L401:L407" si="194">AVERAGE(M401:O401)</f>
        <v>657.17666666666662</v>
      </c>
      <c r="M401" s="30">
        <v>712.6</v>
      </c>
      <c r="N401" s="30">
        <v>580.92999999999995</v>
      </c>
      <c r="O401" s="30">
        <v>678</v>
      </c>
      <c r="P401" s="30">
        <f t="shared" si="185"/>
        <v>5.32493457327139E-2</v>
      </c>
      <c r="Q401" s="273">
        <v>37</v>
      </c>
      <c r="R401" s="31">
        <f t="shared" si="183"/>
        <v>5.3249345732713893E-2</v>
      </c>
      <c r="S401" s="32">
        <f t="shared" si="186"/>
        <v>9.7916542503526226E-3</v>
      </c>
      <c r="T401" s="32">
        <f t="shared" si="187"/>
        <v>3.1204969927192145E-2</v>
      </c>
      <c r="U401" s="32">
        <f t="shared" si="188"/>
        <v>1.9453226137475922E-3</v>
      </c>
      <c r="V401" s="32">
        <f t="shared" si="189"/>
        <v>5.4684472758449189E-4</v>
      </c>
      <c r="W401" s="32">
        <f t="shared" si="190"/>
        <v>1.9593117320390045E-3</v>
      </c>
      <c r="X401" s="32">
        <f t="shared" si="191"/>
        <v>7.8012424817980363E-3</v>
      </c>
      <c r="Y401" s="32">
        <f t="shared" si="192"/>
        <v>0</v>
      </c>
      <c r="Z401" s="32">
        <f>Потребность!D401+Потребность!E401+Потребность!F401+Потребность!G401+Потребность!H401+Потребность!I401+Потребность!J401</f>
        <v>23</v>
      </c>
      <c r="AA401" s="32">
        <f t="shared" si="193"/>
        <v>15115.063333333332</v>
      </c>
      <c r="AB401" s="259"/>
    </row>
    <row r="402" spans="1:28" s="33" customFormat="1" ht="24.75" customHeight="1" outlineLevel="3" x14ac:dyDescent="0.35">
      <c r="A402" s="27" t="s">
        <v>416</v>
      </c>
      <c r="B402" s="28" t="s">
        <v>417</v>
      </c>
      <c r="C402" s="30"/>
      <c r="D402" s="186">
        <f>Потребность!D402/S$2</f>
        <v>0</v>
      </c>
      <c r="E402" s="186">
        <f>Потребность!E402/T$2</f>
        <v>0</v>
      </c>
      <c r="F402" s="186">
        <f>Потребность!F402/U$2</f>
        <v>3.7001515582078242E-6</v>
      </c>
      <c r="G402" s="186">
        <f>Потребность!G402/V$2</f>
        <v>0</v>
      </c>
      <c r="H402" s="186">
        <f>Потребность!H402/W$2</f>
        <v>0</v>
      </c>
      <c r="I402" s="186">
        <f>Потребность!I402/X$2</f>
        <v>0</v>
      </c>
      <c r="J402" s="186">
        <f>Потребность!J402/Y$2</f>
        <v>3</v>
      </c>
      <c r="K402" s="191">
        <f>Потребность!K402</f>
        <v>1</v>
      </c>
      <c r="L402" s="30">
        <f t="shared" si="194"/>
        <v>280.09999999999997</v>
      </c>
      <c r="M402" s="30">
        <v>250.94</v>
      </c>
      <c r="N402" s="30">
        <v>255.76</v>
      </c>
      <c r="O402" s="30">
        <v>333.6</v>
      </c>
      <c r="P402" s="30">
        <f t="shared" si="185"/>
        <v>840.30103641245125</v>
      </c>
      <c r="Q402" s="273">
        <v>207</v>
      </c>
      <c r="R402" s="31">
        <f t="shared" si="183"/>
        <v>840.30103641245137</v>
      </c>
      <c r="S402" s="32">
        <f t="shared" si="186"/>
        <v>0</v>
      </c>
      <c r="T402" s="32">
        <f t="shared" si="187"/>
        <v>0</v>
      </c>
      <c r="U402" s="32">
        <f t="shared" si="188"/>
        <v>1.0364124514540113E-3</v>
      </c>
      <c r="V402" s="32">
        <f t="shared" si="189"/>
        <v>0</v>
      </c>
      <c r="W402" s="32">
        <f t="shared" si="190"/>
        <v>0</v>
      </c>
      <c r="X402" s="32">
        <f t="shared" si="191"/>
        <v>0</v>
      </c>
      <c r="Y402" s="32">
        <f t="shared" si="192"/>
        <v>840.3</v>
      </c>
      <c r="Z402" s="32">
        <f>Потребность!D402+Потребность!E402+Потребность!F402+Потребность!G402+Потребность!H402+Потребность!I402+Потребность!J402</f>
        <v>8</v>
      </c>
      <c r="AA402" s="32">
        <f t="shared" si="193"/>
        <v>2240.7999999999997</v>
      </c>
      <c r="AB402" s="259"/>
    </row>
    <row r="403" spans="1:28" s="33" customFormat="1" ht="27" customHeight="1" outlineLevel="3" x14ac:dyDescent="0.35">
      <c r="A403" s="27" t="s">
        <v>418</v>
      </c>
      <c r="B403" s="28" t="s">
        <v>11</v>
      </c>
      <c r="C403" s="30"/>
      <c r="D403" s="186">
        <f>Потребность!D403/S$2</f>
        <v>0</v>
      </c>
      <c r="E403" s="186">
        <f>Потребность!E403/T$2</f>
        <v>0</v>
      </c>
      <c r="F403" s="186">
        <f>Потребность!F403/U$2</f>
        <v>0</v>
      </c>
      <c r="G403" s="186">
        <f>Потребность!G403/V$2</f>
        <v>4.1605610433355716E-7</v>
      </c>
      <c r="H403" s="186">
        <f>Потребность!H403/W$2</f>
        <v>3.7267599251070326E-6</v>
      </c>
      <c r="I403" s="186">
        <f>Потребность!I403/X$2</f>
        <v>0</v>
      </c>
      <c r="J403" s="186">
        <f>Потребность!J403/Y$2</f>
        <v>0</v>
      </c>
      <c r="K403" s="191">
        <f>Потребность!K403</f>
        <v>1</v>
      </c>
      <c r="L403" s="30">
        <f t="shared" si="194"/>
        <v>296.85999999999996</v>
      </c>
      <c r="M403" s="30">
        <v>262.56</v>
      </c>
      <c r="N403" s="30">
        <v>315.57</v>
      </c>
      <c r="O403" s="30">
        <v>312.45</v>
      </c>
      <c r="P403" s="30">
        <f t="shared" si="185"/>
        <v>1.2298363664997333E-3</v>
      </c>
      <c r="Q403" s="273">
        <v>321</v>
      </c>
      <c r="R403" s="31">
        <f t="shared" si="183"/>
        <v>1.2298363664997333E-3</v>
      </c>
      <c r="S403" s="32">
        <f t="shared" si="186"/>
        <v>0</v>
      </c>
      <c r="T403" s="32">
        <f t="shared" si="187"/>
        <v>0</v>
      </c>
      <c r="U403" s="32">
        <f t="shared" si="188"/>
        <v>0</v>
      </c>
      <c r="V403" s="32">
        <f t="shared" si="189"/>
        <v>1.2351041513245975E-4</v>
      </c>
      <c r="W403" s="32">
        <f t="shared" si="190"/>
        <v>1.1063259513672736E-3</v>
      </c>
      <c r="X403" s="32">
        <f t="shared" si="191"/>
        <v>0</v>
      </c>
      <c r="Y403" s="32">
        <f t="shared" si="192"/>
        <v>0</v>
      </c>
      <c r="Z403" s="32">
        <f>Потребность!D403+Потребность!E403+Потребность!F403+Потребность!G403+Потребность!H403+Потребность!I403+Потребность!J403</f>
        <v>7</v>
      </c>
      <c r="AA403" s="32">
        <f t="shared" si="193"/>
        <v>2078.02</v>
      </c>
      <c r="AB403" s="259"/>
    </row>
    <row r="404" spans="1:28" s="33" customFormat="1" ht="29.25" customHeight="1" outlineLevel="3" x14ac:dyDescent="0.35">
      <c r="A404" s="27" t="s">
        <v>419</v>
      </c>
      <c r="B404" s="28" t="s">
        <v>11</v>
      </c>
      <c r="C404" s="30"/>
      <c r="D404" s="186">
        <f>Потребность!D404/S$2</f>
        <v>0</v>
      </c>
      <c r="E404" s="186">
        <f>Потребность!E404/T$2</f>
        <v>0</v>
      </c>
      <c r="F404" s="186">
        <f>Потребность!F404/U$2</f>
        <v>2.2200909349246945E-6</v>
      </c>
      <c r="G404" s="186">
        <f>Потребность!G404/V$2</f>
        <v>2.0802805216677857E-6</v>
      </c>
      <c r="H404" s="186">
        <f>Потребность!H404/W$2</f>
        <v>3.7267599251070326E-6</v>
      </c>
      <c r="I404" s="186">
        <f>Потребность!I404/X$2</f>
        <v>1.4838556505223173E-5</v>
      </c>
      <c r="J404" s="186">
        <f>Потребность!J404/Y$2</f>
        <v>0</v>
      </c>
      <c r="K404" s="191">
        <f>Потребность!K404</f>
        <v>1</v>
      </c>
      <c r="L404" s="30">
        <f t="shared" si="194"/>
        <v>77.946666666666673</v>
      </c>
      <c r="M404" s="30">
        <v>68.94</v>
      </c>
      <c r="N404" s="30">
        <v>82.86</v>
      </c>
      <c r="O404" s="30">
        <v>82.04</v>
      </c>
      <c r="P404" s="30">
        <f t="shared" si="185"/>
        <v>1.7823041518260003E-3</v>
      </c>
      <c r="Q404" s="273">
        <v>327</v>
      </c>
      <c r="R404" s="31">
        <f t="shared" si="183"/>
        <v>1.7823041518260005E-3</v>
      </c>
      <c r="S404" s="32">
        <f t="shared" si="186"/>
        <v>0</v>
      </c>
      <c r="T404" s="32">
        <f t="shared" si="187"/>
        <v>0</v>
      </c>
      <c r="U404" s="32">
        <f t="shared" si="188"/>
        <v>1.7304868807426353E-4</v>
      </c>
      <c r="V404" s="32">
        <f t="shared" si="189"/>
        <v>1.6215093239559835E-4</v>
      </c>
      <c r="W404" s="32">
        <f t="shared" si="190"/>
        <v>2.9048851362900954E-4</v>
      </c>
      <c r="X404" s="32">
        <f t="shared" si="191"/>
        <v>1.1566160177271291E-3</v>
      </c>
      <c r="Y404" s="32">
        <f t="shared" si="192"/>
        <v>0</v>
      </c>
      <c r="Z404" s="32">
        <f>Потребность!D404+Потребность!E404+Потребность!F404+Потребность!G404+Потребность!H404+Потребность!I404+Потребность!J404</f>
        <v>23</v>
      </c>
      <c r="AA404" s="32">
        <f t="shared" si="193"/>
        <v>1792.7733333333335</v>
      </c>
      <c r="AB404" s="259"/>
    </row>
    <row r="405" spans="1:28" s="33" customFormat="1" ht="30.75" customHeight="1" outlineLevel="3" x14ac:dyDescent="0.35">
      <c r="A405" s="27" t="s">
        <v>420</v>
      </c>
      <c r="B405" s="28" t="s">
        <v>11</v>
      </c>
      <c r="C405" s="30"/>
      <c r="D405" s="186">
        <f>Потребность!D405/S$2</f>
        <v>0</v>
      </c>
      <c r="E405" s="186">
        <f>Потребность!E405/T$2</f>
        <v>0</v>
      </c>
      <c r="F405" s="186">
        <f>Потребность!F405/U$2</f>
        <v>0</v>
      </c>
      <c r="G405" s="186">
        <f>Потребность!G405/V$2</f>
        <v>2.9123927303349003E-6</v>
      </c>
      <c r="H405" s="186">
        <f>Потребность!H405/W$2</f>
        <v>0</v>
      </c>
      <c r="I405" s="186">
        <f>Потребность!I405/X$2</f>
        <v>0</v>
      </c>
      <c r="J405" s="186">
        <f>Потребность!J405/Y$2</f>
        <v>0</v>
      </c>
      <c r="K405" s="191">
        <f>Потребность!K405</f>
        <v>1</v>
      </c>
      <c r="L405" s="30">
        <f t="shared" si="194"/>
        <v>83.213333333333324</v>
      </c>
      <c r="M405" s="30">
        <v>73.599999999999994</v>
      </c>
      <c r="N405" s="30">
        <v>88.46</v>
      </c>
      <c r="O405" s="30">
        <v>87.58</v>
      </c>
      <c r="P405" s="30">
        <f t="shared" si="185"/>
        <v>2.4234990706693479E-4</v>
      </c>
      <c r="Q405" s="273">
        <v>322</v>
      </c>
      <c r="R405" s="31">
        <f t="shared" si="183"/>
        <v>2.4234990706693479E-4</v>
      </c>
      <c r="S405" s="32">
        <f t="shared" si="186"/>
        <v>0</v>
      </c>
      <c r="T405" s="32">
        <f t="shared" si="187"/>
        <v>0</v>
      </c>
      <c r="U405" s="32">
        <f t="shared" si="188"/>
        <v>0</v>
      </c>
      <c r="V405" s="32">
        <f t="shared" si="189"/>
        <v>2.4234990706693479E-4</v>
      </c>
      <c r="W405" s="32">
        <f t="shared" si="190"/>
        <v>0</v>
      </c>
      <c r="X405" s="32">
        <f t="shared" si="191"/>
        <v>0</v>
      </c>
      <c r="Y405" s="32">
        <f t="shared" si="192"/>
        <v>0</v>
      </c>
      <c r="Z405" s="32">
        <f>Потребность!D405+Потребность!E405+Потребность!F405+Потребность!G405+Потребность!H405+Потребность!I405+Потребность!J405</f>
        <v>14</v>
      </c>
      <c r="AA405" s="32">
        <f t="shared" si="193"/>
        <v>1164.9866666666665</v>
      </c>
      <c r="AB405" s="259"/>
    </row>
    <row r="406" spans="1:28" s="33" customFormat="1" ht="25.5" customHeight="1" outlineLevel="3" x14ac:dyDescent="0.35">
      <c r="A406" s="27" t="s">
        <v>421</v>
      </c>
      <c r="B406" s="28" t="s">
        <v>11</v>
      </c>
      <c r="C406" s="30"/>
      <c r="D406" s="186">
        <f>Потребность!D406/S$2</f>
        <v>0</v>
      </c>
      <c r="E406" s="186">
        <f>Потребность!E406/T$2</f>
        <v>0</v>
      </c>
      <c r="F406" s="186">
        <f>Потребность!F406/U$2</f>
        <v>0</v>
      </c>
      <c r="G406" s="186">
        <f>Потребность!G406/V$2</f>
        <v>2.0802805216677858E-7</v>
      </c>
      <c r="H406" s="186">
        <f>Потребность!H406/W$2</f>
        <v>0</v>
      </c>
      <c r="I406" s="186">
        <f>Потребность!I406/X$2</f>
        <v>0</v>
      </c>
      <c r="J406" s="186">
        <f>Потребность!J406/Y$2</f>
        <v>0</v>
      </c>
      <c r="K406" s="191">
        <f>Потребность!K406</f>
        <v>1</v>
      </c>
      <c r="L406" s="30">
        <f t="shared" si="194"/>
        <v>99.236666666666665</v>
      </c>
      <c r="M406" s="30">
        <v>87.77</v>
      </c>
      <c r="N406" s="30">
        <v>105.49</v>
      </c>
      <c r="O406" s="30">
        <v>104.45</v>
      </c>
      <c r="P406" s="30">
        <f t="shared" si="185"/>
        <v>2.0644010470190549E-5</v>
      </c>
      <c r="Q406" s="273">
        <v>328</v>
      </c>
      <c r="R406" s="31">
        <f t="shared" si="183"/>
        <v>2.0644010470190549E-5</v>
      </c>
      <c r="S406" s="32">
        <f t="shared" si="186"/>
        <v>0</v>
      </c>
      <c r="T406" s="32">
        <f t="shared" si="187"/>
        <v>0</v>
      </c>
      <c r="U406" s="32">
        <f t="shared" si="188"/>
        <v>0</v>
      </c>
      <c r="V406" s="32">
        <f t="shared" si="189"/>
        <v>2.0644010470190549E-5</v>
      </c>
      <c r="W406" s="32">
        <f t="shared" si="190"/>
        <v>0</v>
      </c>
      <c r="X406" s="32">
        <f t="shared" si="191"/>
        <v>0</v>
      </c>
      <c r="Y406" s="32">
        <f t="shared" si="192"/>
        <v>0</v>
      </c>
      <c r="Z406" s="32">
        <f>Потребность!D406+Потребность!E406+Потребность!F406+Потребность!G406+Потребность!H406+Потребность!I406+Потребность!J406</f>
        <v>1</v>
      </c>
      <c r="AA406" s="32">
        <f t="shared" si="193"/>
        <v>99.23666666666665</v>
      </c>
      <c r="AB406" s="259"/>
    </row>
    <row r="407" spans="1:28" s="33" customFormat="1" ht="27.75" customHeight="1" outlineLevel="3" x14ac:dyDescent="0.35">
      <c r="A407" s="27" t="s">
        <v>687</v>
      </c>
      <c r="B407" s="28" t="s">
        <v>11</v>
      </c>
      <c r="C407" s="30"/>
      <c r="D407" s="186">
        <f>Потребность!D407/S$2</f>
        <v>0</v>
      </c>
      <c r="E407" s="186">
        <f>Потребность!E407/T$2</f>
        <v>0</v>
      </c>
      <c r="F407" s="186">
        <f>Потребность!F407/U$2</f>
        <v>0</v>
      </c>
      <c r="G407" s="186">
        <f>Потребность!G407/V$2</f>
        <v>1.6642244173342287E-6</v>
      </c>
      <c r="H407" s="186">
        <f>Потребность!H407/W$2</f>
        <v>0</v>
      </c>
      <c r="I407" s="186">
        <f>Потребность!I407/X$2</f>
        <v>0</v>
      </c>
      <c r="J407" s="186">
        <f>Потребность!J407/Y$2</f>
        <v>3</v>
      </c>
      <c r="K407" s="191">
        <f>Потребность!K407</f>
        <v>1</v>
      </c>
      <c r="L407" s="30">
        <f t="shared" si="194"/>
        <v>248.54999999999998</v>
      </c>
      <c r="M407" s="30">
        <v>191.25</v>
      </c>
      <c r="N407" s="30">
        <v>252</v>
      </c>
      <c r="O407" s="30">
        <v>302.39999999999998</v>
      </c>
      <c r="P407" s="30">
        <f t="shared" si="185"/>
        <v>745.65041364297895</v>
      </c>
      <c r="Q407" s="273">
        <v>206</v>
      </c>
      <c r="R407" s="31">
        <f t="shared" si="183"/>
        <v>745.65041364297895</v>
      </c>
      <c r="S407" s="32">
        <f t="shared" si="186"/>
        <v>0</v>
      </c>
      <c r="T407" s="32">
        <f t="shared" si="187"/>
        <v>0</v>
      </c>
      <c r="U407" s="32">
        <f t="shared" si="188"/>
        <v>0</v>
      </c>
      <c r="V407" s="32">
        <f t="shared" si="189"/>
        <v>4.1364297892842252E-4</v>
      </c>
      <c r="W407" s="32">
        <f t="shared" si="190"/>
        <v>0</v>
      </c>
      <c r="X407" s="32">
        <f t="shared" si="191"/>
        <v>0</v>
      </c>
      <c r="Y407" s="32">
        <f t="shared" si="192"/>
        <v>745.65</v>
      </c>
      <c r="Z407" s="32">
        <f>Потребность!D407+Потребность!E407+Потребность!F407+Потребность!G407+Потребность!H407+Потребность!I407+Потребность!J407</f>
        <v>11</v>
      </c>
      <c r="AA407" s="32">
        <f t="shared" si="193"/>
        <v>2734.0499999999997</v>
      </c>
      <c r="AB407" s="259"/>
    </row>
    <row r="408" spans="1:28" s="33" customFormat="1" ht="24.75" customHeight="1" outlineLevel="3" x14ac:dyDescent="0.35">
      <c r="A408" s="27" t="s">
        <v>423</v>
      </c>
      <c r="B408" s="28" t="s">
        <v>11</v>
      </c>
      <c r="C408" s="30"/>
      <c r="D408" s="186">
        <f>Потребность!D408/S$2</f>
        <v>0</v>
      </c>
      <c r="E408" s="186">
        <f>Потребность!E408/T$2</f>
        <v>0</v>
      </c>
      <c r="F408" s="186">
        <f>Потребность!F408/U$2</f>
        <v>0</v>
      </c>
      <c r="G408" s="186">
        <f>Потребность!G408/V$2</f>
        <v>0</v>
      </c>
      <c r="H408" s="186">
        <f>Потребность!H408/W$2</f>
        <v>0</v>
      </c>
      <c r="I408" s="186">
        <f>Потребность!I408/X$2</f>
        <v>0</v>
      </c>
      <c r="J408" s="186">
        <f>Потребность!J408/Y$2</f>
        <v>0</v>
      </c>
      <c r="K408" s="191">
        <f>Потребность!K408</f>
        <v>1</v>
      </c>
      <c r="L408" s="30">
        <v>0</v>
      </c>
      <c r="M408" s="275"/>
      <c r="N408" s="275"/>
      <c r="O408" s="275"/>
      <c r="P408" s="30">
        <f t="shared" si="185"/>
        <v>0</v>
      </c>
      <c r="Q408" s="273" t="e">
        <f>AVERAGE(M408:O408)-L408</f>
        <v>#DIV/0!</v>
      </c>
      <c r="R408" s="31">
        <f t="shared" si="183"/>
        <v>0</v>
      </c>
      <c r="S408" s="32">
        <f t="shared" si="186"/>
        <v>0</v>
      </c>
      <c r="T408" s="32">
        <f t="shared" si="187"/>
        <v>0</v>
      </c>
      <c r="U408" s="32">
        <f t="shared" si="188"/>
        <v>0</v>
      </c>
      <c r="V408" s="32">
        <f t="shared" si="189"/>
        <v>0</v>
      </c>
      <c r="W408" s="32">
        <f t="shared" si="190"/>
        <v>0</v>
      </c>
      <c r="X408" s="32">
        <f t="shared" si="191"/>
        <v>0</v>
      </c>
      <c r="Y408" s="32">
        <f t="shared" si="192"/>
        <v>0</v>
      </c>
      <c r="Z408" s="32">
        <f>Потребность!D408+Потребность!E408+Потребность!F408+Потребность!G408+Потребность!H408+Потребность!I408+Потребность!J408</f>
        <v>0</v>
      </c>
      <c r="AA408" s="32">
        <f t="shared" si="193"/>
        <v>0</v>
      </c>
      <c r="AB408" s="259"/>
    </row>
    <row r="409" spans="1:28" s="33" customFormat="1" ht="24.75" customHeight="1" outlineLevel="3" x14ac:dyDescent="0.35">
      <c r="A409" s="27" t="s">
        <v>424</v>
      </c>
      <c r="B409" s="28" t="s">
        <v>21</v>
      </c>
      <c r="C409" s="30"/>
      <c r="D409" s="186">
        <f>Потребность!D409/S$2</f>
        <v>0</v>
      </c>
      <c r="E409" s="186">
        <f>Потребность!E409/T$2</f>
        <v>0</v>
      </c>
      <c r="F409" s="186">
        <f>Потребность!F409/U$2</f>
        <v>0</v>
      </c>
      <c r="G409" s="186">
        <f>Потребность!G409/V$2</f>
        <v>0</v>
      </c>
      <c r="H409" s="186">
        <f>Потребность!H409/W$2</f>
        <v>0</v>
      </c>
      <c r="I409" s="186">
        <f>Потребность!I409/X$2</f>
        <v>2.9677113010446342E-6</v>
      </c>
      <c r="J409" s="186">
        <f>Потребность!J409/Y$2</f>
        <v>0</v>
      </c>
      <c r="K409" s="191">
        <f>Потребность!K409</f>
        <v>1</v>
      </c>
      <c r="L409" s="30">
        <f>AVERAGE(M409:O409)</f>
        <v>785.81000000000006</v>
      </c>
      <c r="M409" s="30">
        <v>695.02</v>
      </c>
      <c r="N409" s="30">
        <v>835.34</v>
      </c>
      <c r="O409" s="30">
        <v>827.07</v>
      </c>
      <c r="P409" s="30">
        <f t="shared" si="185"/>
        <v>2.3320572174738842E-3</v>
      </c>
      <c r="Q409" s="273">
        <f>AVERAGE(M409:O409)-L409</f>
        <v>0</v>
      </c>
      <c r="R409" s="31">
        <f t="shared" si="183"/>
        <v>2.3320572174738842E-3</v>
      </c>
      <c r="S409" s="32">
        <f t="shared" si="186"/>
        <v>0</v>
      </c>
      <c r="T409" s="32">
        <f t="shared" si="187"/>
        <v>0</v>
      </c>
      <c r="U409" s="32">
        <f t="shared" si="188"/>
        <v>0</v>
      </c>
      <c r="V409" s="32">
        <f t="shared" si="189"/>
        <v>0</v>
      </c>
      <c r="W409" s="32">
        <f t="shared" si="190"/>
        <v>0</v>
      </c>
      <c r="X409" s="32">
        <f t="shared" si="191"/>
        <v>2.3320572174738842E-3</v>
      </c>
      <c r="Y409" s="32">
        <f t="shared" si="192"/>
        <v>0</v>
      </c>
      <c r="Z409" s="32">
        <f>Потребность!D409+Потребность!E409+Потребность!F409+Потребность!G409+Потребность!H409+Потребность!I409+Потребность!J409</f>
        <v>1</v>
      </c>
      <c r="AA409" s="32">
        <f t="shared" si="193"/>
        <v>785.81000000000006</v>
      </c>
      <c r="AB409" s="259"/>
    </row>
    <row r="410" spans="1:28" s="33" customFormat="1" ht="24.75" customHeight="1" outlineLevel="3" x14ac:dyDescent="0.35">
      <c r="A410" s="27" t="s">
        <v>425</v>
      </c>
      <c r="B410" s="28" t="s">
        <v>21</v>
      </c>
      <c r="C410" s="30"/>
      <c r="D410" s="186">
        <f>Потребность!D410/S$2</f>
        <v>0</v>
      </c>
      <c r="E410" s="186">
        <f>Потребность!E410/T$2</f>
        <v>0</v>
      </c>
      <c r="F410" s="186">
        <f>Потребность!F410/U$2</f>
        <v>0</v>
      </c>
      <c r="G410" s="186">
        <f>Потребность!G410/V$2</f>
        <v>0</v>
      </c>
      <c r="H410" s="186">
        <f>Потребность!H410/W$2</f>
        <v>0</v>
      </c>
      <c r="I410" s="186">
        <f>Потребность!I410/X$2</f>
        <v>2.0773979107312441E-5</v>
      </c>
      <c r="J410" s="186">
        <f>Потребность!J410/Y$2</f>
        <v>0</v>
      </c>
      <c r="K410" s="191">
        <f>Потребность!K410</f>
        <v>1</v>
      </c>
      <c r="L410" s="30">
        <f>AVERAGE(M410:O410)</f>
        <v>383.03666666666669</v>
      </c>
      <c r="M410" s="30">
        <v>338.78</v>
      </c>
      <c r="N410" s="30">
        <v>407.18</v>
      </c>
      <c r="O410" s="30">
        <v>403.15</v>
      </c>
      <c r="P410" s="30">
        <f t="shared" si="185"/>
        <v>7.9571957106679327E-3</v>
      </c>
      <c r="Q410" s="273">
        <v>329</v>
      </c>
      <c r="R410" s="31">
        <f t="shared" si="183"/>
        <v>7.9571957106679327E-3</v>
      </c>
      <c r="S410" s="32">
        <f t="shared" si="186"/>
        <v>0</v>
      </c>
      <c r="T410" s="32">
        <f t="shared" si="187"/>
        <v>0</v>
      </c>
      <c r="U410" s="32">
        <f t="shared" si="188"/>
        <v>0</v>
      </c>
      <c r="V410" s="32">
        <f t="shared" si="189"/>
        <v>0</v>
      </c>
      <c r="W410" s="32">
        <f t="shared" si="190"/>
        <v>0</v>
      </c>
      <c r="X410" s="32">
        <f t="shared" si="191"/>
        <v>7.9571957106679327E-3</v>
      </c>
      <c r="Y410" s="32">
        <f t="shared" si="192"/>
        <v>0</v>
      </c>
      <c r="Z410" s="32">
        <f>Потребность!D410+Потребность!E410+Потребность!F410+Потребность!G410+Потребность!H410+Потребность!I410+Потребность!J410</f>
        <v>7</v>
      </c>
      <c r="AA410" s="32">
        <f t="shared" si="193"/>
        <v>2681.2566666666667</v>
      </c>
      <c r="AB410" s="259"/>
    </row>
    <row r="411" spans="1:28" s="33" customFormat="1" ht="24.75" customHeight="1" outlineLevel="3" x14ac:dyDescent="0.35">
      <c r="A411" s="27" t="s">
        <v>426</v>
      </c>
      <c r="B411" s="28" t="s">
        <v>21</v>
      </c>
      <c r="C411" s="30"/>
      <c r="D411" s="186">
        <f>Потребность!D411/S$2</f>
        <v>0</v>
      </c>
      <c r="E411" s="186">
        <f>Потребность!E411/T$2</f>
        <v>0</v>
      </c>
      <c r="F411" s="186">
        <f>Потребность!F411/U$2</f>
        <v>0</v>
      </c>
      <c r="G411" s="186">
        <f>Потребность!G411/V$2</f>
        <v>0</v>
      </c>
      <c r="H411" s="186">
        <f>Потребность!H411/W$2</f>
        <v>0</v>
      </c>
      <c r="I411" s="186">
        <f>Потребность!I411/X$2</f>
        <v>2.3741690408357073E-5</v>
      </c>
      <c r="J411" s="186">
        <f>Потребность!J411/Y$2</f>
        <v>0</v>
      </c>
      <c r="K411" s="191">
        <f>Потребность!K411</f>
        <v>1</v>
      </c>
      <c r="L411" s="30">
        <f>AVERAGE(M411:O411)</f>
        <v>130.78333333333333</v>
      </c>
      <c r="M411" s="30">
        <v>115.67</v>
      </c>
      <c r="N411" s="30">
        <v>139.03</v>
      </c>
      <c r="O411" s="30">
        <v>137.65</v>
      </c>
      <c r="P411" s="30">
        <f t="shared" si="185"/>
        <v>3.1050174105729661E-3</v>
      </c>
      <c r="Q411" s="273">
        <v>330</v>
      </c>
      <c r="R411" s="31">
        <f t="shared" si="183"/>
        <v>3.1050174105729661E-3</v>
      </c>
      <c r="S411" s="32">
        <f t="shared" si="186"/>
        <v>0</v>
      </c>
      <c r="T411" s="32">
        <f t="shared" si="187"/>
        <v>0</v>
      </c>
      <c r="U411" s="32">
        <f t="shared" si="188"/>
        <v>0</v>
      </c>
      <c r="V411" s="32">
        <f t="shared" si="189"/>
        <v>0</v>
      </c>
      <c r="W411" s="32">
        <f t="shared" si="190"/>
        <v>0</v>
      </c>
      <c r="X411" s="32">
        <f t="shared" si="191"/>
        <v>3.1050174105729661E-3</v>
      </c>
      <c r="Y411" s="32">
        <f t="shared" si="192"/>
        <v>0</v>
      </c>
      <c r="Z411" s="32">
        <f>Потребность!D411+Потребность!E411+Потребность!F411+Потребность!G411+Потребность!H411+Потребность!I411+Потребность!J411</f>
        <v>8</v>
      </c>
      <c r="AA411" s="32">
        <f t="shared" si="193"/>
        <v>1046.2666666666667</v>
      </c>
      <c r="AB411" s="259"/>
    </row>
    <row r="412" spans="1:28" s="33" customFormat="1" ht="24.75" customHeight="1" outlineLevel="3" x14ac:dyDescent="0.35">
      <c r="A412" s="27" t="s">
        <v>427</v>
      </c>
      <c r="B412" s="28" t="s">
        <v>21</v>
      </c>
      <c r="C412" s="30"/>
      <c r="D412" s="186">
        <f>Потребность!D412/S$2</f>
        <v>0</v>
      </c>
      <c r="E412" s="186">
        <f>Потребность!E412/T$2</f>
        <v>0</v>
      </c>
      <c r="F412" s="186">
        <f>Потребность!F412/U$2</f>
        <v>0</v>
      </c>
      <c r="G412" s="186">
        <f>Потребность!G412/V$2</f>
        <v>0</v>
      </c>
      <c r="H412" s="186">
        <f>Потребность!H412/W$2</f>
        <v>0</v>
      </c>
      <c r="I412" s="186">
        <f>Потребность!I412/X$2</f>
        <v>5.9354226020892684E-6</v>
      </c>
      <c r="J412" s="186">
        <f>Потребность!J412/Y$2</f>
        <v>0</v>
      </c>
      <c r="K412" s="191">
        <f>Потребность!K412</f>
        <v>1</v>
      </c>
      <c r="L412" s="30">
        <f>AVERAGE(M412:O412)</f>
        <v>2591.9900000000002</v>
      </c>
      <c r="M412" s="30">
        <v>2292.5100000000002</v>
      </c>
      <c r="N412" s="30">
        <v>2755.37</v>
      </c>
      <c r="O412" s="30">
        <v>2728.09</v>
      </c>
      <c r="P412" s="30">
        <f t="shared" si="185"/>
        <v>1.5384556030389364E-2</v>
      </c>
      <c r="Q412" s="273">
        <v>331</v>
      </c>
      <c r="R412" s="31">
        <f t="shared" si="183"/>
        <v>1.5384556030389364E-2</v>
      </c>
      <c r="S412" s="32">
        <f t="shared" si="186"/>
        <v>0</v>
      </c>
      <c r="T412" s="32">
        <f t="shared" si="187"/>
        <v>0</v>
      </c>
      <c r="U412" s="32">
        <f t="shared" si="188"/>
        <v>0</v>
      </c>
      <c r="V412" s="32">
        <f t="shared" si="189"/>
        <v>0</v>
      </c>
      <c r="W412" s="32">
        <f t="shared" si="190"/>
        <v>0</v>
      </c>
      <c r="X412" s="32">
        <f t="shared" si="191"/>
        <v>1.5384556030389364E-2</v>
      </c>
      <c r="Y412" s="32">
        <f t="shared" si="192"/>
        <v>0</v>
      </c>
      <c r="Z412" s="32">
        <f>Потребность!D412+Потребность!E412+Потребность!F412+Потребность!G412+Потребность!H412+Потребность!I412+Потребность!J412</f>
        <v>2</v>
      </c>
      <c r="AA412" s="32">
        <f t="shared" si="193"/>
        <v>5183.9799999999996</v>
      </c>
      <c r="AB412" s="259"/>
    </row>
    <row r="413" spans="1:28" s="33" customFormat="1" ht="24.75" customHeight="1" outlineLevel="3" x14ac:dyDescent="0.35">
      <c r="A413" s="27" t="s">
        <v>674</v>
      </c>
      <c r="B413" s="28" t="s">
        <v>374</v>
      </c>
      <c r="C413" s="30"/>
      <c r="D413" s="186">
        <f>Потребность!D413/S$2</f>
        <v>0</v>
      </c>
      <c r="E413" s="186">
        <f>Потребность!E413/T$2</f>
        <v>0</v>
      </c>
      <c r="F413" s="186">
        <f>Потребность!F413/U$2</f>
        <v>1.4800606232831297E-6</v>
      </c>
      <c r="G413" s="186">
        <f>Потребность!G413/V$2</f>
        <v>0</v>
      </c>
      <c r="H413" s="186">
        <f>Потребность!H413/W$2</f>
        <v>1.490703970042813E-6</v>
      </c>
      <c r="I413" s="186">
        <f>Потребность!I413/X$2</f>
        <v>2.9677113010446345E-5</v>
      </c>
      <c r="J413" s="186">
        <f>Потребность!J413/Y$2</f>
        <v>5</v>
      </c>
      <c r="K413" s="191">
        <f>Потребность!K413</f>
        <v>1</v>
      </c>
      <c r="L413" s="30">
        <f>AVERAGE(M413:O413)</f>
        <v>216.16333333333333</v>
      </c>
      <c r="M413" s="30">
        <v>211.88</v>
      </c>
      <c r="N413" s="30">
        <v>181.64</v>
      </c>
      <c r="O413" s="30">
        <v>254.97</v>
      </c>
      <c r="P413" s="30">
        <f t="shared" si="185"/>
        <v>1080.8237239407158</v>
      </c>
      <c r="Q413" s="273">
        <v>332</v>
      </c>
      <c r="R413" s="31">
        <f t="shared" si="183"/>
        <v>1080.8237239407158</v>
      </c>
      <c r="S413" s="32">
        <f t="shared" si="186"/>
        <v>0</v>
      </c>
      <c r="T413" s="32">
        <f t="shared" si="187"/>
        <v>0</v>
      </c>
      <c r="U413" s="32">
        <f t="shared" si="188"/>
        <v>3.1993483786429223E-4</v>
      </c>
      <c r="V413" s="32">
        <f t="shared" si="189"/>
        <v>0</v>
      </c>
      <c r="W413" s="32">
        <f t="shared" si="190"/>
        <v>3.2223553917768794E-4</v>
      </c>
      <c r="X413" s="32">
        <f t="shared" si="191"/>
        <v>6.4151036720481169E-3</v>
      </c>
      <c r="Y413" s="32">
        <f t="shared" si="192"/>
        <v>1080.8166666666666</v>
      </c>
      <c r="Z413" s="32">
        <f>Потребность!D413+Потребность!E413+Потребность!F413+Потребность!G413+Потребность!H413+Потребность!I413+Потребность!J413</f>
        <v>19</v>
      </c>
      <c r="AA413" s="32">
        <f t="shared" si="193"/>
        <v>4107.1033333333335</v>
      </c>
      <c r="AB413" s="259"/>
    </row>
    <row r="414" spans="1:28" s="33" customFormat="1" ht="24.75" customHeight="1" outlineLevel="3" x14ac:dyDescent="0.35">
      <c r="A414" s="27" t="s">
        <v>429</v>
      </c>
      <c r="B414" s="28" t="s">
        <v>11</v>
      </c>
      <c r="C414" s="30"/>
      <c r="D414" s="186">
        <f>Потребность!D414/S$2</f>
        <v>0</v>
      </c>
      <c r="E414" s="186">
        <f>Потребность!E414/T$2</f>
        <v>0</v>
      </c>
      <c r="F414" s="186">
        <f>Потребность!F414/U$2</f>
        <v>0</v>
      </c>
      <c r="G414" s="186">
        <f>Потребность!G414/V$2</f>
        <v>0</v>
      </c>
      <c r="H414" s="186">
        <f>Потребность!H414/W$2</f>
        <v>0</v>
      </c>
      <c r="I414" s="186">
        <f>Потребность!I414/X$2</f>
        <v>2.3741690408357073E-5</v>
      </c>
      <c r="J414" s="186">
        <f>Потребность!J414/Y$2</f>
        <v>0</v>
      </c>
      <c r="K414" s="191">
        <f>Потребность!K414</f>
        <v>1</v>
      </c>
      <c r="L414" s="30">
        <v>86.866</v>
      </c>
      <c r="M414" s="275">
        <v>86.87</v>
      </c>
      <c r="N414" s="275"/>
      <c r="O414" s="275"/>
      <c r="P414" s="30">
        <f t="shared" si="185"/>
        <v>2.0623456790123456E-3</v>
      </c>
      <c r="Q414" s="273">
        <v>333</v>
      </c>
      <c r="R414" s="31">
        <f t="shared" si="183"/>
        <v>2.0623456790123456E-3</v>
      </c>
      <c r="S414" s="32">
        <f t="shared" si="186"/>
        <v>0</v>
      </c>
      <c r="T414" s="32">
        <f t="shared" si="187"/>
        <v>0</v>
      </c>
      <c r="U414" s="32">
        <f t="shared" si="188"/>
        <v>0</v>
      </c>
      <c r="V414" s="32">
        <f t="shared" si="189"/>
        <v>0</v>
      </c>
      <c r="W414" s="32">
        <f t="shared" si="190"/>
        <v>0</v>
      </c>
      <c r="X414" s="32">
        <f t="shared" si="191"/>
        <v>2.0623456790123456E-3</v>
      </c>
      <c r="Y414" s="32">
        <f t="shared" si="192"/>
        <v>0</v>
      </c>
      <c r="Z414" s="32">
        <f>Потребность!D414+Потребность!E414+Потребность!F414+Потребность!G414+Потребность!H414+Потребность!I414+Потребность!J414</f>
        <v>8</v>
      </c>
      <c r="AA414" s="32">
        <f t="shared" si="193"/>
        <v>694.928</v>
      </c>
      <c r="AB414" s="259"/>
    </row>
    <row r="415" spans="1:28" s="33" customFormat="1" ht="24.75" customHeight="1" outlineLevel="3" x14ac:dyDescent="0.35">
      <c r="A415" s="27" t="s">
        <v>430</v>
      </c>
      <c r="B415" s="28" t="s">
        <v>11</v>
      </c>
      <c r="C415" s="30"/>
      <c r="D415" s="186">
        <f>Потребность!D415/S$2</f>
        <v>0</v>
      </c>
      <c r="E415" s="186">
        <f>Потребность!E415/T$2</f>
        <v>0</v>
      </c>
      <c r="F415" s="186">
        <f>Потребность!F415/U$2</f>
        <v>0</v>
      </c>
      <c r="G415" s="186">
        <f>Потребность!G415/V$2</f>
        <v>0</v>
      </c>
      <c r="H415" s="186">
        <f>Потребность!H415/W$2</f>
        <v>2.9814079400856261E-6</v>
      </c>
      <c r="I415" s="186">
        <f>Потребность!I415/X$2</f>
        <v>0</v>
      </c>
      <c r="J415" s="186">
        <f>Потребность!J415/Y$2</f>
        <v>0</v>
      </c>
      <c r="K415" s="191">
        <f>Потребность!K415</f>
        <v>1</v>
      </c>
      <c r="L415" s="30">
        <f>AVERAGE(M415:O415)</f>
        <v>90.983333333333348</v>
      </c>
      <c r="M415" s="30">
        <v>80.47</v>
      </c>
      <c r="N415" s="30">
        <v>95.76</v>
      </c>
      <c r="O415" s="30">
        <v>96.72</v>
      </c>
      <c r="P415" s="30">
        <f t="shared" si="185"/>
        <v>2.7125843241545725E-4</v>
      </c>
      <c r="Q415" s="273">
        <v>338</v>
      </c>
      <c r="R415" s="31">
        <f t="shared" si="183"/>
        <v>2.7125843241545725E-4</v>
      </c>
      <c r="S415" s="32">
        <f t="shared" si="186"/>
        <v>0</v>
      </c>
      <c r="T415" s="32">
        <f t="shared" si="187"/>
        <v>0</v>
      </c>
      <c r="U415" s="32">
        <f t="shared" si="188"/>
        <v>0</v>
      </c>
      <c r="V415" s="32">
        <f t="shared" si="189"/>
        <v>0</v>
      </c>
      <c r="W415" s="32">
        <f t="shared" si="190"/>
        <v>2.7125843241545725E-4</v>
      </c>
      <c r="X415" s="32">
        <f t="shared" si="191"/>
        <v>0</v>
      </c>
      <c r="Y415" s="32">
        <f t="shared" si="192"/>
        <v>0</v>
      </c>
      <c r="Z415" s="32">
        <f>Потребность!D415+Потребность!E415+Потребность!F415+Потребность!G415+Потребность!H415+Потребность!I415+Потребность!J415</f>
        <v>4</v>
      </c>
      <c r="AA415" s="32">
        <f t="shared" si="193"/>
        <v>363.93333333333339</v>
      </c>
      <c r="AB415" s="259"/>
    </row>
    <row r="416" spans="1:28" s="33" customFormat="1" ht="24.75" customHeight="1" outlineLevel="3" x14ac:dyDescent="0.35">
      <c r="A416" s="27" t="s">
        <v>431</v>
      </c>
      <c r="B416" s="28" t="s">
        <v>11</v>
      </c>
      <c r="C416" s="30"/>
      <c r="D416" s="186">
        <f>Потребность!D416/S$2</f>
        <v>0</v>
      </c>
      <c r="E416" s="186">
        <f>Потребность!E416/T$2</f>
        <v>0</v>
      </c>
      <c r="F416" s="186">
        <f>Потребность!F416/U$2</f>
        <v>0</v>
      </c>
      <c r="G416" s="186">
        <f>Потребность!G416/V$2</f>
        <v>0</v>
      </c>
      <c r="H416" s="186">
        <f>Потребность!H416/W$2</f>
        <v>0</v>
      </c>
      <c r="I416" s="186">
        <f>Потребность!I416/X$2</f>
        <v>0</v>
      </c>
      <c r="J416" s="186">
        <f>Потребность!J416/Y$2</f>
        <v>0</v>
      </c>
      <c r="K416" s="191">
        <f>Потребность!K416</f>
        <v>1</v>
      </c>
      <c r="L416" s="30">
        <v>0</v>
      </c>
      <c r="M416" s="275"/>
      <c r="N416" s="275"/>
      <c r="O416" s="275"/>
      <c r="P416" s="30">
        <f t="shared" si="185"/>
        <v>0</v>
      </c>
      <c r="Q416" s="273" t="e">
        <f>AVERAGE(M416:O416)-L416</f>
        <v>#DIV/0!</v>
      </c>
      <c r="R416" s="31">
        <f t="shared" si="183"/>
        <v>0</v>
      </c>
      <c r="S416" s="32">
        <f t="shared" si="186"/>
        <v>0</v>
      </c>
      <c r="T416" s="32">
        <f t="shared" si="187"/>
        <v>0</v>
      </c>
      <c r="U416" s="32">
        <f t="shared" si="188"/>
        <v>0</v>
      </c>
      <c r="V416" s="32">
        <f t="shared" si="189"/>
        <v>0</v>
      </c>
      <c r="W416" s="32">
        <f t="shared" si="190"/>
        <v>0</v>
      </c>
      <c r="X416" s="32">
        <f t="shared" si="191"/>
        <v>0</v>
      </c>
      <c r="Y416" s="32">
        <f t="shared" si="192"/>
        <v>0</v>
      </c>
      <c r="Z416" s="32">
        <f>Потребность!D416+Потребность!E416+Потребность!F416+Потребность!G416+Потребность!H416+Потребность!I416+Потребность!J416</f>
        <v>0</v>
      </c>
      <c r="AA416" s="32">
        <f t="shared" si="193"/>
        <v>0</v>
      </c>
      <c r="AB416" s="259"/>
    </row>
    <row r="417" spans="1:28" s="33" customFormat="1" ht="24.75" customHeight="1" outlineLevel="3" x14ac:dyDescent="0.35">
      <c r="A417" s="27" t="s">
        <v>432</v>
      </c>
      <c r="B417" s="28" t="s">
        <v>11</v>
      </c>
      <c r="C417" s="30"/>
      <c r="D417" s="186">
        <f>Потребность!D417/S$2</f>
        <v>0</v>
      </c>
      <c r="E417" s="186">
        <f>Потребность!E417/T$2</f>
        <v>0</v>
      </c>
      <c r="F417" s="186">
        <f>Потребность!F417/U$2</f>
        <v>0</v>
      </c>
      <c r="G417" s="186">
        <f>Потребность!G417/V$2</f>
        <v>4.1605610433355716E-7</v>
      </c>
      <c r="H417" s="186">
        <f>Потребность!H417/W$2</f>
        <v>0</v>
      </c>
      <c r="I417" s="186">
        <f>Потребность!I417/X$2</f>
        <v>0</v>
      </c>
      <c r="J417" s="186">
        <f>Потребность!J417/Y$2</f>
        <v>0</v>
      </c>
      <c r="K417" s="191">
        <f>Потребность!K417</f>
        <v>1</v>
      </c>
      <c r="L417" s="30">
        <v>191.36</v>
      </c>
      <c r="M417" s="275">
        <v>191.36</v>
      </c>
      <c r="N417" s="275"/>
      <c r="O417" s="275"/>
      <c r="P417" s="30">
        <f t="shared" si="185"/>
        <v>7.9616496125269507E-5</v>
      </c>
      <c r="Q417" s="273">
        <v>337</v>
      </c>
      <c r="R417" s="31">
        <f t="shared" si="183"/>
        <v>7.9616496125269507E-5</v>
      </c>
      <c r="S417" s="32">
        <f t="shared" si="186"/>
        <v>0</v>
      </c>
      <c r="T417" s="32">
        <f t="shared" si="187"/>
        <v>0</v>
      </c>
      <c r="U417" s="32">
        <f t="shared" si="188"/>
        <v>0</v>
      </c>
      <c r="V417" s="32">
        <f t="shared" si="189"/>
        <v>7.9616496125269507E-5</v>
      </c>
      <c r="W417" s="32">
        <f t="shared" si="190"/>
        <v>0</v>
      </c>
      <c r="X417" s="32">
        <f t="shared" si="191"/>
        <v>0</v>
      </c>
      <c r="Y417" s="32">
        <f t="shared" si="192"/>
        <v>0</v>
      </c>
      <c r="Z417" s="32">
        <f>Потребность!D417+Потребность!E417+Потребность!F417+Потребность!G417+Потребность!H417+Потребность!I417+Потребность!J417</f>
        <v>2</v>
      </c>
      <c r="AA417" s="32">
        <f t="shared" si="193"/>
        <v>382.72</v>
      </c>
      <c r="AB417" s="259"/>
    </row>
    <row r="418" spans="1:28" s="33" customFormat="1" ht="24.75" customHeight="1" outlineLevel="3" x14ac:dyDescent="0.35">
      <c r="A418" s="27" t="s">
        <v>428</v>
      </c>
      <c r="B418" s="28" t="s">
        <v>374</v>
      </c>
      <c r="C418" s="30"/>
      <c r="D418" s="186">
        <f>Потребность!D418/S$2</f>
        <v>0</v>
      </c>
      <c r="E418" s="186">
        <f>Потребность!E418/T$2</f>
        <v>0</v>
      </c>
      <c r="F418" s="186">
        <f>Потребность!F418/U$2</f>
        <v>7.4003031164156484E-7</v>
      </c>
      <c r="G418" s="186">
        <f>Потребность!G418/V$2</f>
        <v>0</v>
      </c>
      <c r="H418" s="186">
        <f>Потребность!H418/W$2</f>
        <v>0</v>
      </c>
      <c r="I418" s="186">
        <f>Потребность!I418/X$2</f>
        <v>0</v>
      </c>
      <c r="J418" s="186">
        <f>Потребность!J418/Y$2</f>
        <v>0</v>
      </c>
      <c r="K418" s="191">
        <f>Потребность!K418</f>
        <v>1</v>
      </c>
      <c r="L418" s="30">
        <f>AVERAGE(M418:O418)</f>
        <v>579.6633333333333</v>
      </c>
      <c r="M418" s="30">
        <v>512.69000000000005</v>
      </c>
      <c r="N418" s="30">
        <v>610.1</v>
      </c>
      <c r="O418" s="30">
        <v>616.20000000000005</v>
      </c>
      <c r="P418" s="30">
        <f t="shared" si="185"/>
        <v>4.2896843721385491E-4</v>
      </c>
      <c r="Q418" s="273">
        <v>339</v>
      </c>
      <c r="R418" s="31">
        <f t="shared" si="183"/>
        <v>4.2896843721385491E-4</v>
      </c>
      <c r="S418" s="32">
        <f t="shared" si="186"/>
        <v>0</v>
      </c>
      <c r="T418" s="32">
        <f t="shared" si="187"/>
        <v>0</v>
      </c>
      <c r="U418" s="32">
        <f t="shared" si="188"/>
        <v>4.2896843721385491E-4</v>
      </c>
      <c r="V418" s="32">
        <f t="shared" si="189"/>
        <v>0</v>
      </c>
      <c r="W418" s="32">
        <f t="shared" si="190"/>
        <v>0</v>
      </c>
      <c r="X418" s="32">
        <f t="shared" si="191"/>
        <v>0</v>
      </c>
      <c r="Y418" s="32">
        <f t="shared" si="192"/>
        <v>0</v>
      </c>
      <c r="Z418" s="32">
        <f>Потребность!D418+Потребность!E418+Потребность!F418+Потребность!G418+Потребность!H418+Потребность!I418+Потребность!J418</f>
        <v>1</v>
      </c>
      <c r="AA418" s="32">
        <f t="shared" si="193"/>
        <v>579.6633333333333</v>
      </c>
      <c r="AB418" s="259"/>
    </row>
    <row r="419" spans="1:28" s="33" customFormat="1" ht="24.75" customHeight="1" outlineLevel="3" x14ac:dyDescent="0.35">
      <c r="A419" s="27" t="s">
        <v>433</v>
      </c>
      <c r="B419" s="28" t="s">
        <v>11</v>
      </c>
      <c r="C419" s="30"/>
      <c r="D419" s="186">
        <f>Потребность!D419/S$2</f>
        <v>0</v>
      </c>
      <c r="E419" s="186">
        <f>Потребность!E419/T$2</f>
        <v>0</v>
      </c>
      <c r="F419" s="186">
        <f>Потребность!F419/U$2</f>
        <v>0</v>
      </c>
      <c r="G419" s="186">
        <f>Потребность!G419/V$2</f>
        <v>0</v>
      </c>
      <c r="H419" s="186">
        <f>Потребность!H419/W$2</f>
        <v>0</v>
      </c>
      <c r="I419" s="186">
        <f>Потребность!I419/X$2</f>
        <v>0</v>
      </c>
      <c r="J419" s="186">
        <f>Потребность!J419/Y$2</f>
        <v>0</v>
      </c>
      <c r="K419" s="191">
        <f>Потребность!K419</f>
        <v>1</v>
      </c>
      <c r="L419" s="30">
        <v>0</v>
      </c>
      <c r="M419" s="275"/>
      <c r="N419" s="275"/>
      <c r="O419" s="275"/>
      <c r="P419" s="30">
        <f t="shared" si="185"/>
        <v>0</v>
      </c>
      <c r="Q419" s="273" t="e">
        <f>AVERAGE(M419:O419)-L419</f>
        <v>#DIV/0!</v>
      </c>
      <c r="R419" s="31">
        <f t="shared" si="183"/>
        <v>0</v>
      </c>
      <c r="S419" s="32">
        <f t="shared" si="186"/>
        <v>0</v>
      </c>
      <c r="T419" s="32">
        <f t="shared" si="187"/>
        <v>0</v>
      </c>
      <c r="U419" s="32">
        <f t="shared" si="188"/>
        <v>0</v>
      </c>
      <c r="V419" s="32">
        <f t="shared" si="189"/>
        <v>0</v>
      </c>
      <c r="W419" s="32">
        <f t="shared" si="190"/>
        <v>0</v>
      </c>
      <c r="X419" s="32">
        <f t="shared" si="191"/>
        <v>0</v>
      </c>
      <c r="Y419" s="32">
        <f t="shared" si="192"/>
        <v>0</v>
      </c>
      <c r="Z419" s="32">
        <f>Потребность!D419+Потребность!E419+Потребность!F419+Потребность!G419+Потребность!H419+Потребность!I419+Потребность!J419</f>
        <v>0</v>
      </c>
      <c r="AA419" s="32">
        <f t="shared" si="193"/>
        <v>0</v>
      </c>
      <c r="AB419" s="259"/>
    </row>
    <row r="420" spans="1:28" s="33" customFormat="1" ht="24.75" customHeight="1" outlineLevel="3" x14ac:dyDescent="0.35">
      <c r="A420" s="27" t="s">
        <v>434</v>
      </c>
      <c r="B420" s="28" t="s">
        <v>417</v>
      </c>
      <c r="C420" s="30"/>
      <c r="D420" s="186">
        <f>Потребность!D420/S$2</f>
        <v>0</v>
      </c>
      <c r="E420" s="186">
        <f>Потребность!E420/T$2</f>
        <v>0</v>
      </c>
      <c r="F420" s="186">
        <f>Потребность!F420/U$2</f>
        <v>0</v>
      </c>
      <c r="G420" s="186">
        <f>Потребность!G420/V$2</f>
        <v>0</v>
      </c>
      <c r="H420" s="186">
        <f>Потребность!H420/W$2</f>
        <v>0</v>
      </c>
      <c r="I420" s="186">
        <f>Потребность!I420/X$2</f>
        <v>0</v>
      </c>
      <c r="J420" s="186">
        <f>Потребность!J420/Y$2</f>
        <v>0</v>
      </c>
      <c r="K420" s="191">
        <f>Потребность!K420</f>
        <v>1</v>
      </c>
      <c r="L420" s="30">
        <v>0</v>
      </c>
      <c r="M420" s="275"/>
      <c r="N420" s="275"/>
      <c r="O420" s="275"/>
      <c r="P420" s="30">
        <f t="shared" si="185"/>
        <v>0</v>
      </c>
      <c r="Q420" s="273" t="e">
        <f>AVERAGE(M420:O420)-L420</f>
        <v>#DIV/0!</v>
      </c>
      <c r="R420" s="31">
        <f t="shared" si="183"/>
        <v>0</v>
      </c>
      <c r="S420" s="32">
        <f t="shared" si="186"/>
        <v>0</v>
      </c>
      <c r="T420" s="32">
        <f t="shared" si="187"/>
        <v>0</v>
      </c>
      <c r="U420" s="32">
        <f t="shared" si="188"/>
        <v>0</v>
      </c>
      <c r="V420" s="32">
        <f t="shared" si="189"/>
        <v>0</v>
      </c>
      <c r="W420" s="32">
        <f t="shared" si="190"/>
        <v>0</v>
      </c>
      <c r="X420" s="32">
        <f t="shared" si="191"/>
        <v>0</v>
      </c>
      <c r="Y420" s="32">
        <f t="shared" si="192"/>
        <v>0</v>
      </c>
      <c r="Z420" s="32">
        <f>Потребность!D420+Потребность!E420+Потребность!F420+Потребность!G420+Потребность!H420+Потребность!I420+Потребность!J420</f>
        <v>0</v>
      </c>
      <c r="AA420" s="32">
        <f t="shared" si="193"/>
        <v>0</v>
      </c>
      <c r="AB420" s="259"/>
    </row>
    <row r="421" spans="1:28" s="33" customFormat="1" ht="24.75" customHeight="1" outlineLevel="3" x14ac:dyDescent="0.35">
      <c r="A421" s="27" t="s">
        <v>435</v>
      </c>
      <c r="B421" s="28" t="s">
        <v>417</v>
      </c>
      <c r="C421" s="30"/>
      <c r="D421" s="186">
        <f>Потребность!D421/S$2</f>
        <v>0</v>
      </c>
      <c r="E421" s="186">
        <f>Потребность!E421/T$2</f>
        <v>0</v>
      </c>
      <c r="F421" s="186">
        <f>Потребность!F421/U$2</f>
        <v>0</v>
      </c>
      <c r="G421" s="186">
        <f>Потребность!G421/V$2</f>
        <v>0</v>
      </c>
      <c r="H421" s="186">
        <f>Потребность!H421/W$2</f>
        <v>0</v>
      </c>
      <c r="I421" s="186">
        <f>Потребность!I421/X$2</f>
        <v>0</v>
      </c>
      <c r="J421" s="186">
        <f>Потребность!J421/Y$2</f>
        <v>0</v>
      </c>
      <c r="K421" s="191">
        <f>Потребность!K421</f>
        <v>1</v>
      </c>
      <c r="L421" s="30">
        <v>0</v>
      </c>
      <c r="M421" s="275"/>
      <c r="N421" s="275"/>
      <c r="O421" s="275"/>
      <c r="P421" s="30">
        <f t="shared" si="185"/>
        <v>0</v>
      </c>
      <c r="Q421" s="273" t="e">
        <f>AVERAGE(M421:O421)-L421</f>
        <v>#DIV/0!</v>
      </c>
      <c r="R421" s="31">
        <f t="shared" si="183"/>
        <v>0</v>
      </c>
      <c r="S421" s="32">
        <f t="shared" si="186"/>
        <v>0</v>
      </c>
      <c r="T421" s="32">
        <f t="shared" si="187"/>
        <v>0</v>
      </c>
      <c r="U421" s="32">
        <f t="shared" si="188"/>
        <v>0</v>
      </c>
      <c r="V421" s="32">
        <f t="shared" si="189"/>
        <v>0</v>
      </c>
      <c r="W421" s="32">
        <f t="shared" si="190"/>
        <v>0</v>
      </c>
      <c r="X421" s="32">
        <f t="shared" si="191"/>
        <v>0</v>
      </c>
      <c r="Y421" s="32">
        <f t="shared" si="192"/>
        <v>0</v>
      </c>
      <c r="Z421" s="32">
        <f>Потребность!D421+Потребность!E421+Потребность!F421+Потребность!G421+Потребность!H421+Потребность!I421+Потребность!J421</f>
        <v>0</v>
      </c>
      <c r="AA421" s="32">
        <f t="shared" si="193"/>
        <v>0</v>
      </c>
      <c r="AB421" s="259"/>
    </row>
    <row r="422" spans="1:28" s="33" customFormat="1" ht="27" customHeight="1" outlineLevel="3" x14ac:dyDescent="0.35">
      <c r="A422" s="27" t="s">
        <v>436</v>
      </c>
      <c r="B422" s="28" t="s">
        <v>11</v>
      </c>
      <c r="C422" s="30"/>
      <c r="D422" s="186">
        <f>Потребность!D422/S$2</f>
        <v>2.9799153704034804E-5</v>
      </c>
      <c r="E422" s="186">
        <f>Потребность!E422/T$2</f>
        <v>0</v>
      </c>
      <c r="F422" s="186">
        <f>Потребность!F422/U$2</f>
        <v>0</v>
      </c>
      <c r="G422" s="186">
        <f>Потребность!G422/V$2</f>
        <v>2.0802805216677857E-6</v>
      </c>
      <c r="H422" s="186">
        <f>Потребность!H422/W$2</f>
        <v>4.4721119101284391E-6</v>
      </c>
      <c r="I422" s="186">
        <f>Потребность!I422/X$2</f>
        <v>0</v>
      </c>
      <c r="J422" s="186">
        <f>Потребность!J422/Y$2</f>
        <v>0</v>
      </c>
      <c r="K422" s="191">
        <f>Потребность!K422</f>
        <v>1</v>
      </c>
      <c r="L422" s="30">
        <f>AVERAGE(M422:O422)</f>
        <v>156.33333333333334</v>
      </c>
      <c r="M422" s="30">
        <v>138.27000000000001</v>
      </c>
      <c r="N422" s="30">
        <v>166.19</v>
      </c>
      <c r="O422" s="30">
        <v>164.54</v>
      </c>
      <c r="P422" s="30">
        <f t="shared" si="185"/>
        <v>5.6829583792349187E-3</v>
      </c>
      <c r="Q422" s="273">
        <v>323</v>
      </c>
      <c r="R422" s="31">
        <f t="shared" si="183"/>
        <v>5.6829583792349179E-3</v>
      </c>
      <c r="S422" s="32">
        <f t="shared" si="186"/>
        <v>4.658601029064108E-3</v>
      </c>
      <c r="T422" s="32">
        <f t="shared" si="187"/>
        <v>0</v>
      </c>
      <c r="U422" s="32">
        <f t="shared" si="188"/>
        <v>0</v>
      </c>
      <c r="V422" s="32">
        <f t="shared" si="189"/>
        <v>3.2521718822073055E-4</v>
      </c>
      <c r="W422" s="32">
        <f t="shared" si="190"/>
        <v>6.9914016195007933E-4</v>
      </c>
      <c r="X422" s="32">
        <f t="shared" si="191"/>
        <v>0</v>
      </c>
      <c r="Y422" s="32">
        <f t="shared" si="192"/>
        <v>0</v>
      </c>
      <c r="Z422" s="32">
        <f>Потребность!D422+Потребность!E422+Потребность!F422+Потребность!G422+Потребность!H422+Потребность!I422+Потребность!J422</f>
        <v>22</v>
      </c>
      <c r="AA422" s="32">
        <f t="shared" si="193"/>
        <v>3439.3333333333335</v>
      </c>
      <c r="AB422" s="259"/>
    </row>
    <row r="423" spans="1:28" s="33" customFormat="1" ht="24.75" customHeight="1" outlineLevel="3" x14ac:dyDescent="0.35">
      <c r="A423" s="27" t="s">
        <v>437</v>
      </c>
      <c r="B423" s="28" t="s">
        <v>11</v>
      </c>
      <c r="C423" s="30"/>
      <c r="D423" s="186">
        <f>Потребность!D423/S$2</f>
        <v>1.4899576852017402E-5</v>
      </c>
      <c r="E423" s="186">
        <f>Потребность!E423/T$2</f>
        <v>0</v>
      </c>
      <c r="F423" s="186">
        <f>Потребность!F423/U$2</f>
        <v>7.4003031164156484E-6</v>
      </c>
      <c r="G423" s="186">
        <f>Потребность!G423/V$2</f>
        <v>0</v>
      </c>
      <c r="H423" s="186">
        <f>Потребность!H423/W$2</f>
        <v>0</v>
      </c>
      <c r="I423" s="186">
        <f>Потребность!I423/X$2</f>
        <v>5.9354226020892684E-6</v>
      </c>
      <c r="J423" s="186">
        <f>Потребность!J423/Y$2</f>
        <v>0</v>
      </c>
      <c r="K423" s="191">
        <f>Потребность!K423</f>
        <v>1</v>
      </c>
      <c r="L423" s="30">
        <f>AVERAGE(M423:O423)</f>
        <v>152.34</v>
      </c>
      <c r="M423" s="30">
        <v>134.74</v>
      </c>
      <c r="N423" s="30">
        <v>161.94</v>
      </c>
      <c r="O423" s="30">
        <v>160.34</v>
      </c>
      <c r="P423" s="30">
        <f t="shared" si="185"/>
        <v>4.3013659935933705E-3</v>
      </c>
      <c r="Q423" s="273">
        <v>324</v>
      </c>
      <c r="R423" s="31">
        <f t="shared" si="183"/>
        <v>4.3013659935933705E-3</v>
      </c>
      <c r="S423" s="32">
        <f t="shared" si="186"/>
        <v>2.269801537636331E-3</v>
      </c>
      <c r="T423" s="32">
        <f t="shared" si="187"/>
        <v>0</v>
      </c>
      <c r="U423" s="32">
        <f t="shared" si="188"/>
        <v>1.1273621767547599E-3</v>
      </c>
      <c r="V423" s="32">
        <f t="shared" si="189"/>
        <v>0</v>
      </c>
      <c r="W423" s="32">
        <f t="shared" si="190"/>
        <v>0</v>
      </c>
      <c r="X423" s="32">
        <f t="shared" si="191"/>
        <v>9.0420227920227914E-4</v>
      </c>
      <c r="Y423" s="32">
        <f t="shared" si="192"/>
        <v>0</v>
      </c>
      <c r="Z423" s="32">
        <f>Потребность!D423+Потребность!E423+Потребность!F423+Потребность!G423+Потребность!H423+Потребность!I423+Потребность!J423</f>
        <v>15</v>
      </c>
      <c r="AA423" s="32">
        <f t="shared" si="193"/>
        <v>2285.1</v>
      </c>
      <c r="AB423" s="259"/>
    </row>
    <row r="424" spans="1:28" s="33" customFormat="1" ht="25.5" customHeight="1" outlineLevel="3" x14ac:dyDescent="0.35">
      <c r="A424" s="27" t="s">
        <v>438</v>
      </c>
      <c r="B424" s="28" t="s">
        <v>22</v>
      </c>
      <c r="C424" s="30"/>
      <c r="D424" s="186">
        <f>Потребность!D424/S$2</f>
        <v>0</v>
      </c>
      <c r="E424" s="186">
        <f>Потребность!E424/T$2</f>
        <v>0</v>
      </c>
      <c r="F424" s="186">
        <f>Потребность!F424/U$2</f>
        <v>0</v>
      </c>
      <c r="G424" s="186">
        <f>Потребность!G424/V$2</f>
        <v>8.3211220866711433E-7</v>
      </c>
      <c r="H424" s="186">
        <f>Потребность!H424/W$2</f>
        <v>0</v>
      </c>
      <c r="I424" s="186">
        <f>Потребность!I424/X$2</f>
        <v>0</v>
      </c>
      <c r="J424" s="186">
        <f>Потребность!J424/Y$2</f>
        <v>0</v>
      </c>
      <c r="K424" s="191">
        <f>Потребность!K424</f>
        <v>1</v>
      </c>
      <c r="L424" s="30">
        <f>AVERAGE(M424:O424)</f>
        <v>623.51</v>
      </c>
      <c r="M424" s="30">
        <v>551.47</v>
      </c>
      <c r="N424" s="30">
        <v>662.81</v>
      </c>
      <c r="O424" s="30">
        <v>656.25</v>
      </c>
      <c r="P424" s="30">
        <f t="shared" si="185"/>
        <v>5.1883028322603243E-4</v>
      </c>
      <c r="Q424" s="273">
        <v>325</v>
      </c>
      <c r="R424" s="31">
        <f t="shared" si="183"/>
        <v>5.1883028322603243E-4</v>
      </c>
      <c r="S424" s="32">
        <f t="shared" si="186"/>
        <v>0</v>
      </c>
      <c r="T424" s="32">
        <f t="shared" si="187"/>
        <v>0</v>
      </c>
      <c r="U424" s="32">
        <f t="shared" si="188"/>
        <v>0</v>
      </c>
      <c r="V424" s="32">
        <f t="shared" si="189"/>
        <v>5.1883028322603243E-4</v>
      </c>
      <c r="W424" s="32">
        <f t="shared" si="190"/>
        <v>0</v>
      </c>
      <c r="X424" s="32">
        <f t="shared" si="191"/>
        <v>0</v>
      </c>
      <c r="Y424" s="32">
        <f t="shared" si="192"/>
        <v>0</v>
      </c>
      <c r="Z424" s="32">
        <f>Потребность!D424+Потребность!E424+Потребность!F424+Потребность!G424+Потребность!H424+Потребность!I424+Потребность!J424</f>
        <v>4</v>
      </c>
      <c r="AA424" s="32">
        <f t="shared" si="193"/>
        <v>2494.04</v>
      </c>
      <c r="AB424" s="259"/>
    </row>
    <row r="425" spans="1:28" s="33" customFormat="1" ht="24.75" customHeight="1" outlineLevel="3" x14ac:dyDescent="0.35">
      <c r="A425" s="27" t="s">
        <v>439</v>
      </c>
      <c r="B425" s="28" t="s">
        <v>11</v>
      </c>
      <c r="C425" s="30"/>
      <c r="D425" s="186">
        <f>Потребность!D425/S$2</f>
        <v>2.9799153704034804E-5</v>
      </c>
      <c r="E425" s="186">
        <f>Потребность!E425/T$2</f>
        <v>7.122507122507122E-5</v>
      </c>
      <c r="F425" s="186">
        <f>Потребность!F425/U$2</f>
        <v>6.6602728047740835E-6</v>
      </c>
      <c r="G425" s="186">
        <f>Потребность!G425/V$2</f>
        <v>1.2481683130006716E-6</v>
      </c>
      <c r="H425" s="186">
        <f>Потребность!H425/W$2</f>
        <v>7.4535198502140652E-6</v>
      </c>
      <c r="I425" s="186">
        <f>Потребность!I425/X$2</f>
        <v>1.7806267806267805E-5</v>
      </c>
      <c r="J425" s="186">
        <f>Потребность!J425/Y$2</f>
        <v>0</v>
      </c>
      <c r="K425" s="191">
        <f>Потребность!K425</f>
        <v>1</v>
      </c>
      <c r="L425" s="30">
        <f>AVERAGE(M425:O425)</f>
        <v>546.79999999999995</v>
      </c>
      <c r="M425" s="30">
        <v>483.62</v>
      </c>
      <c r="N425" s="30">
        <v>581.27</v>
      </c>
      <c r="O425" s="30">
        <v>575.51</v>
      </c>
      <c r="P425" s="30">
        <f t="shared" si="185"/>
        <v>7.3376433684998701E-2</v>
      </c>
      <c r="Q425" s="273">
        <v>320</v>
      </c>
      <c r="R425" s="31">
        <f t="shared" si="183"/>
        <v>7.3376433684998688E-2</v>
      </c>
      <c r="S425" s="32">
        <f t="shared" si="186"/>
        <v>1.6294177245366231E-2</v>
      </c>
      <c r="T425" s="32">
        <f t="shared" si="187"/>
        <v>3.894586894586894E-2</v>
      </c>
      <c r="U425" s="32">
        <f t="shared" si="188"/>
        <v>3.6418371696504688E-3</v>
      </c>
      <c r="V425" s="32">
        <f t="shared" si="189"/>
        <v>6.8249843354876722E-4</v>
      </c>
      <c r="W425" s="32">
        <f t="shared" si="190"/>
        <v>4.0755846540970501E-3</v>
      </c>
      <c r="X425" s="32">
        <f t="shared" si="191"/>
        <v>9.7364672364672351E-3</v>
      </c>
      <c r="Y425" s="32">
        <f t="shared" si="192"/>
        <v>0</v>
      </c>
      <c r="Z425" s="32">
        <f>Потребность!D425+Потребность!E425+Потребность!F425+Потребность!G425+Потребность!H425+Потребность!I425+Потребность!J425</f>
        <v>43</v>
      </c>
      <c r="AA425" s="32">
        <f t="shared" si="193"/>
        <v>23512.399999999998</v>
      </c>
      <c r="AB425" s="259"/>
    </row>
    <row r="426" spans="1:28" s="33" customFormat="1" ht="24.75" customHeight="1" outlineLevel="3" x14ac:dyDescent="0.35">
      <c r="A426" s="27" t="s">
        <v>440</v>
      </c>
      <c r="B426" s="28" t="s">
        <v>441</v>
      </c>
      <c r="C426" s="30"/>
      <c r="D426" s="186">
        <f>Потребность!D426/S$2</f>
        <v>0</v>
      </c>
      <c r="E426" s="186">
        <f>Потребность!E426/T$2</f>
        <v>0</v>
      </c>
      <c r="F426" s="186">
        <f>Потребность!F426/U$2</f>
        <v>0</v>
      </c>
      <c r="G426" s="186">
        <f>Потребность!G426/V$2</f>
        <v>0</v>
      </c>
      <c r="H426" s="186">
        <f>Потребность!H426/W$2</f>
        <v>0</v>
      </c>
      <c r="I426" s="186">
        <f>Потребность!I426/X$2</f>
        <v>0</v>
      </c>
      <c r="J426" s="186">
        <f>Потребность!J426/Y$2</f>
        <v>0</v>
      </c>
      <c r="K426" s="191">
        <f>Потребность!K426</f>
        <v>1</v>
      </c>
      <c r="L426" s="30">
        <v>0</v>
      </c>
      <c r="M426" s="275"/>
      <c r="N426" s="275"/>
      <c r="O426" s="275"/>
      <c r="P426" s="30">
        <f t="shared" si="185"/>
        <v>0</v>
      </c>
      <c r="Q426" s="273" t="e">
        <f>AVERAGE(M426:O426)-L426</f>
        <v>#DIV/0!</v>
      </c>
      <c r="R426" s="31">
        <f t="shared" si="183"/>
        <v>0</v>
      </c>
      <c r="S426" s="32">
        <f t="shared" si="186"/>
        <v>0</v>
      </c>
      <c r="T426" s="32">
        <f t="shared" si="187"/>
        <v>0</v>
      </c>
      <c r="U426" s="32">
        <f t="shared" si="188"/>
        <v>0</v>
      </c>
      <c r="V426" s="32">
        <f t="shared" si="189"/>
        <v>0</v>
      </c>
      <c r="W426" s="32">
        <f t="shared" si="190"/>
        <v>0</v>
      </c>
      <c r="X426" s="32">
        <f t="shared" si="191"/>
        <v>0</v>
      </c>
      <c r="Y426" s="32">
        <f t="shared" si="192"/>
        <v>0</v>
      </c>
      <c r="Z426" s="32">
        <f>Потребность!D426+Потребность!E426+Потребность!F426+Потребность!G426+Потребность!H426+Потребность!I426+Потребность!J426</f>
        <v>0</v>
      </c>
      <c r="AA426" s="32">
        <f t="shared" si="193"/>
        <v>0</v>
      </c>
      <c r="AB426" s="259"/>
    </row>
    <row r="427" spans="1:28" s="33" customFormat="1" ht="27" customHeight="1" outlineLevel="3" x14ac:dyDescent="0.35">
      <c r="A427" s="27" t="s">
        <v>442</v>
      </c>
      <c r="B427" s="28" t="s">
        <v>11</v>
      </c>
      <c r="C427" s="30"/>
      <c r="D427" s="186">
        <f>Потребность!D427/S$2</f>
        <v>0</v>
      </c>
      <c r="E427" s="186">
        <f>Потребность!E427/T$2</f>
        <v>0</v>
      </c>
      <c r="F427" s="186">
        <f>Потребность!F427/U$2</f>
        <v>0</v>
      </c>
      <c r="G427" s="186">
        <f>Потребность!G427/V$2</f>
        <v>2.0802805216677858E-7</v>
      </c>
      <c r="H427" s="186">
        <f>Потребность!H427/W$2</f>
        <v>0</v>
      </c>
      <c r="I427" s="186">
        <f>Потребность!I427/X$2</f>
        <v>0</v>
      </c>
      <c r="J427" s="186">
        <f>Потребность!J427/Y$2</f>
        <v>0</v>
      </c>
      <c r="K427" s="191">
        <f>Потребность!K427</f>
        <v>1</v>
      </c>
      <c r="L427" s="30">
        <f>AVERAGE(M427:O427)</f>
        <v>561.30666666666673</v>
      </c>
      <c r="M427" s="30">
        <v>496.45</v>
      </c>
      <c r="N427" s="30">
        <v>596.69000000000005</v>
      </c>
      <c r="O427" s="30">
        <v>590.78</v>
      </c>
      <c r="P427" s="30">
        <f t="shared" si="185"/>
        <v>1.1676753253489394E-4</v>
      </c>
      <c r="Q427" s="273">
        <v>326</v>
      </c>
      <c r="R427" s="31">
        <f t="shared" si="183"/>
        <v>1.1676753253489394E-4</v>
      </c>
      <c r="S427" s="32">
        <f t="shared" si="186"/>
        <v>0</v>
      </c>
      <c r="T427" s="32">
        <f t="shared" si="187"/>
        <v>0</v>
      </c>
      <c r="U427" s="32">
        <f t="shared" si="188"/>
        <v>0</v>
      </c>
      <c r="V427" s="32">
        <f t="shared" si="189"/>
        <v>1.1676753253489394E-4</v>
      </c>
      <c r="W427" s="32">
        <f t="shared" si="190"/>
        <v>0</v>
      </c>
      <c r="X427" s="32">
        <f t="shared" si="191"/>
        <v>0</v>
      </c>
      <c r="Y427" s="32">
        <f t="shared" si="192"/>
        <v>0</v>
      </c>
      <c r="Z427" s="32">
        <f>Потребность!D427+Потребность!E427+Потребность!F427+Потребность!G427+Потребность!H427+Потребность!I427+Потребность!J427</f>
        <v>1</v>
      </c>
      <c r="AA427" s="32">
        <f t="shared" si="193"/>
        <v>561.30666666666673</v>
      </c>
      <c r="AB427" s="259"/>
    </row>
    <row r="428" spans="1:28" s="33" customFormat="1" ht="24.75" customHeight="1" outlineLevel="3" x14ac:dyDescent="0.35">
      <c r="A428" s="27" t="s">
        <v>443</v>
      </c>
      <c r="B428" s="28" t="s">
        <v>366</v>
      </c>
      <c r="C428" s="30"/>
      <c r="D428" s="186">
        <f>Потребность!D428/S$2</f>
        <v>0</v>
      </c>
      <c r="E428" s="186">
        <f>Потребность!E428/T$2</f>
        <v>0</v>
      </c>
      <c r="F428" s="186">
        <f>Потребность!F428/U$2</f>
        <v>0</v>
      </c>
      <c r="G428" s="186">
        <f>Потребность!G428/V$2</f>
        <v>0</v>
      </c>
      <c r="H428" s="186">
        <f>Потребность!H428/W$2</f>
        <v>7.4535198502140652E-7</v>
      </c>
      <c r="I428" s="186">
        <f>Потребность!I428/X$2</f>
        <v>0</v>
      </c>
      <c r="J428" s="186">
        <f>Потребность!J428/Y$2</f>
        <v>0</v>
      </c>
      <c r="K428" s="191">
        <f>Потребность!K428</f>
        <v>1</v>
      </c>
      <c r="L428" s="30">
        <f>AVERAGE(M428:O428)</f>
        <v>290.49666666666667</v>
      </c>
      <c r="M428" s="30">
        <v>256.93</v>
      </c>
      <c r="N428" s="30">
        <v>308.81</v>
      </c>
      <c r="O428" s="30">
        <v>305.75</v>
      </c>
      <c r="P428" s="30">
        <f t="shared" si="185"/>
        <v>2.1652226714210187E-4</v>
      </c>
      <c r="Q428" s="273">
        <v>341</v>
      </c>
      <c r="R428" s="31">
        <f t="shared" si="183"/>
        <v>2.1652226714210187E-4</v>
      </c>
      <c r="S428" s="32">
        <f t="shared" si="186"/>
        <v>0</v>
      </c>
      <c r="T428" s="32">
        <f t="shared" si="187"/>
        <v>0</v>
      </c>
      <c r="U428" s="32">
        <f t="shared" si="188"/>
        <v>0</v>
      </c>
      <c r="V428" s="32">
        <f t="shared" si="189"/>
        <v>0</v>
      </c>
      <c r="W428" s="32">
        <f t="shared" si="190"/>
        <v>2.1652226714210187E-4</v>
      </c>
      <c r="X428" s="32">
        <f t="shared" si="191"/>
        <v>0</v>
      </c>
      <c r="Y428" s="32">
        <f t="shared" si="192"/>
        <v>0</v>
      </c>
      <c r="Z428" s="32">
        <f>Потребность!D428+Потребность!E428+Потребность!F428+Потребность!G428+Потребность!H428+Потребность!I428+Потребность!J428</f>
        <v>1</v>
      </c>
      <c r="AA428" s="32">
        <f t="shared" si="193"/>
        <v>290.49666666666667</v>
      </c>
      <c r="AB428" s="259"/>
    </row>
    <row r="429" spans="1:28" s="171" customFormat="1" ht="24.75" customHeight="1" outlineLevel="2" x14ac:dyDescent="0.35">
      <c r="A429" s="169" t="s">
        <v>59</v>
      </c>
      <c r="B429" s="34" t="s">
        <v>3</v>
      </c>
      <c r="C429" s="34" t="s">
        <v>3</v>
      </c>
      <c r="D429" s="34" t="s">
        <v>3</v>
      </c>
      <c r="E429" s="34" t="s">
        <v>3</v>
      </c>
      <c r="F429" s="34" t="s">
        <v>3</v>
      </c>
      <c r="G429" s="34" t="s">
        <v>3</v>
      </c>
      <c r="H429" s="34" t="s">
        <v>3</v>
      </c>
      <c r="I429" s="34" t="s">
        <v>3</v>
      </c>
      <c r="J429" s="34" t="s">
        <v>3</v>
      </c>
      <c r="K429" s="34" t="s">
        <v>3</v>
      </c>
      <c r="L429" s="34" t="s">
        <v>3</v>
      </c>
      <c r="M429" s="34" t="s">
        <v>3</v>
      </c>
      <c r="N429" s="34" t="s">
        <v>3</v>
      </c>
      <c r="O429" s="34" t="s">
        <v>3</v>
      </c>
      <c r="P429" s="34" t="s">
        <v>3</v>
      </c>
      <c r="Q429" s="34" t="s">
        <v>3</v>
      </c>
      <c r="R429" s="31">
        <f t="shared" si="183"/>
        <v>4988.7534096661984</v>
      </c>
      <c r="S429" s="31">
        <f>SUM(S430:S444)</f>
        <v>2.6759361869002921E-2</v>
      </c>
      <c r="T429" s="31">
        <f t="shared" ref="T429:AA429" si="195">SUM(T430:T444)</f>
        <v>4.5172234219689772E-2</v>
      </c>
      <c r="U429" s="31">
        <f t="shared" si="195"/>
        <v>1.3017456156262829E-2</v>
      </c>
      <c r="V429" s="31">
        <f t="shared" si="195"/>
        <v>2.7020343359453335E-3</v>
      </c>
      <c r="W429" s="31">
        <f t="shared" si="195"/>
        <v>8.9548371153486839E-3</v>
      </c>
      <c r="X429" s="31">
        <f t="shared" si="195"/>
        <v>5.1262942502374176E-2</v>
      </c>
      <c r="Y429" s="31">
        <f t="shared" si="195"/>
        <v>4988.6055408000002</v>
      </c>
      <c r="Z429" s="31">
        <f t="shared" si="195"/>
        <v>399</v>
      </c>
      <c r="AA429" s="31">
        <f t="shared" si="195"/>
        <v>74048.893333333312</v>
      </c>
      <c r="AB429" s="259"/>
    </row>
    <row r="430" spans="1:28" s="33" customFormat="1" ht="24.75" customHeight="1" outlineLevel="3" x14ac:dyDescent="0.35">
      <c r="A430" s="27" t="s">
        <v>23</v>
      </c>
      <c r="B430" s="28" t="s">
        <v>24</v>
      </c>
      <c r="C430" s="30"/>
      <c r="D430" s="186">
        <f>Потребность!D430/S$2</f>
        <v>1.1919661481613922E-4</v>
      </c>
      <c r="E430" s="186">
        <f>Потребность!E430/T$2</f>
        <v>0</v>
      </c>
      <c r="F430" s="186">
        <f>Потребность!F430/U$2</f>
        <v>0</v>
      </c>
      <c r="G430" s="186">
        <f>Потребность!G430/V$2</f>
        <v>0</v>
      </c>
      <c r="H430" s="186">
        <f>Потребность!H430/W$2</f>
        <v>0</v>
      </c>
      <c r="I430" s="186">
        <f>Потребность!I430/X$2</f>
        <v>0</v>
      </c>
      <c r="J430" s="186">
        <f>Потребность!J430/Y$2</f>
        <v>0</v>
      </c>
      <c r="K430" s="191">
        <f>Потребность!K430</f>
        <v>1</v>
      </c>
      <c r="L430" s="30">
        <f>AVERAGE(M430:O430)</f>
        <v>34.669999999999995</v>
      </c>
      <c r="M430" s="30">
        <v>16.75</v>
      </c>
      <c r="N430" s="30">
        <v>45.08</v>
      </c>
      <c r="O430" s="30">
        <v>42.18</v>
      </c>
      <c r="P430" s="30">
        <f t="shared" ref="P430:P452" si="196">(SUM(C430:J430))*L430</f>
        <v>4.132546635675546E-3</v>
      </c>
      <c r="Q430" s="273">
        <v>27</v>
      </c>
      <c r="R430" s="31">
        <f t="shared" si="183"/>
        <v>4.132546635675546E-3</v>
      </c>
      <c r="S430" s="32">
        <f t="shared" ref="S430:S452" si="197">D430*$L430/$K430</f>
        <v>4.132546635675546E-3</v>
      </c>
      <c r="T430" s="32">
        <f t="shared" ref="T430:T452" si="198">E430*$L430/$K430</f>
        <v>0</v>
      </c>
      <c r="U430" s="32">
        <f t="shared" ref="U430:U452" si="199">F430*$L430/$K430</f>
        <v>0</v>
      </c>
      <c r="V430" s="32">
        <f t="shared" ref="V430:V452" si="200">G430*$L430/$K430</f>
        <v>0</v>
      </c>
      <c r="W430" s="32">
        <f t="shared" ref="W430:W452" si="201">H430*$L430/$K430</f>
        <v>0</v>
      </c>
      <c r="X430" s="32">
        <f t="shared" ref="X430:X452" si="202">I430*$L430/$K430</f>
        <v>0</v>
      </c>
      <c r="Y430" s="32">
        <f t="shared" ref="Y430:Y452" si="203">J430*$L430/$K430</f>
        <v>0</v>
      </c>
      <c r="Z430" s="32">
        <f>Потребность!D430+Потребность!E430+Потребность!F430+Потребность!G430+Потребность!H430+Потребность!I430+Потребность!J430</f>
        <v>24</v>
      </c>
      <c r="AA430" s="32">
        <f t="shared" ref="AA430:AA449" si="204">$S$2*S430+$T$2*T430+$U$2*U430+$V$2*V430+$W$2*W430+$X$2*X430+$Y$2*Y430</f>
        <v>832.07999999999981</v>
      </c>
      <c r="AB430" s="259"/>
    </row>
    <row r="431" spans="1:28" s="33" customFormat="1" ht="24.75" customHeight="1" outlineLevel="3" x14ac:dyDescent="0.35">
      <c r="A431" s="27" t="s">
        <v>444</v>
      </c>
      <c r="B431" s="28" t="s">
        <v>11</v>
      </c>
      <c r="C431" s="30"/>
      <c r="D431" s="186">
        <f>Потребность!D431/S$2</f>
        <v>0</v>
      </c>
      <c r="E431" s="186">
        <f>Потребность!E431/T$2</f>
        <v>7.122507122507122E-5</v>
      </c>
      <c r="F431" s="186">
        <f>Потребность!F431/U$2</f>
        <v>0</v>
      </c>
      <c r="G431" s="186">
        <f>Потребность!G431/V$2</f>
        <v>0</v>
      </c>
      <c r="H431" s="186">
        <f>Потребность!H431/W$2</f>
        <v>4.4721119101284391E-6</v>
      </c>
      <c r="I431" s="186">
        <f>Потребность!I431/X$2</f>
        <v>2.3741690408357073E-5</v>
      </c>
      <c r="J431" s="186">
        <f>Потребность!J431/Y$2</f>
        <v>20</v>
      </c>
      <c r="K431" s="191">
        <f>Потребность!K431</f>
        <v>1</v>
      </c>
      <c r="L431" s="30">
        <f>AVERAGE(M431:O431)</f>
        <v>81.55</v>
      </c>
      <c r="M431" s="30">
        <v>72.13</v>
      </c>
      <c r="N431" s="30">
        <v>86.69</v>
      </c>
      <c r="O431" s="30">
        <v>85.83</v>
      </c>
      <c r="P431" s="30">
        <f t="shared" si="196"/>
        <v>1631.0081092401374</v>
      </c>
      <c r="Q431" s="273">
        <v>299</v>
      </c>
      <c r="R431" s="31">
        <f t="shared" si="183"/>
        <v>1631.0081092401374</v>
      </c>
      <c r="S431" s="32">
        <f t="shared" si="197"/>
        <v>0</v>
      </c>
      <c r="T431" s="32">
        <f t="shared" si="198"/>
        <v>5.8084045584045575E-3</v>
      </c>
      <c r="U431" s="32">
        <f t="shared" si="199"/>
        <v>0</v>
      </c>
      <c r="V431" s="32">
        <f t="shared" si="200"/>
        <v>0</v>
      </c>
      <c r="W431" s="32">
        <f t="shared" si="201"/>
        <v>3.6470072627097422E-4</v>
      </c>
      <c r="X431" s="32">
        <f t="shared" si="202"/>
        <v>1.9361348528015192E-3</v>
      </c>
      <c r="Y431" s="32">
        <f t="shared" si="203"/>
        <v>1631</v>
      </c>
      <c r="Z431" s="32">
        <f>Потребность!D431+Потребность!E431+Потребность!F431+Потребность!G431+Потребность!H431+Потребность!I431+Потребность!J431</f>
        <v>40</v>
      </c>
      <c r="AA431" s="32">
        <f t="shared" si="204"/>
        <v>3262</v>
      </c>
      <c r="AB431" s="259"/>
    </row>
    <row r="432" spans="1:28" s="33" customFormat="1" ht="24.75" customHeight="1" outlineLevel="3" x14ac:dyDescent="0.35">
      <c r="A432" s="27" t="s">
        <v>445</v>
      </c>
      <c r="B432" s="28" t="s">
        <v>11</v>
      </c>
      <c r="C432" s="30"/>
      <c r="D432" s="186">
        <f>Потребность!D432/S$2</f>
        <v>0</v>
      </c>
      <c r="E432" s="186">
        <f>Потребность!E432/T$2</f>
        <v>0</v>
      </c>
      <c r="F432" s="186">
        <f>Потребность!F432/U$2</f>
        <v>0</v>
      </c>
      <c r="G432" s="186">
        <f>Потребность!G432/V$2</f>
        <v>0</v>
      </c>
      <c r="H432" s="186">
        <f>Потребность!H432/W$2</f>
        <v>0</v>
      </c>
      <c r="I432" s="186">
        <f>Потребность!I432/X$2</f>
        <v>1.7806267806267805E-5</v>
      </c>
      <c r="J432" s="186">
        <f>Потребность!J432/Y$2</f>
        <v>0</v>
      </c>
      <c r="K432" s="191">
        <f>Потребность!K432</f>
        <v>1</v>
      </c>
      <c r="L432" s="30">
        <f>AVERAGE(M432:O432)</f>
        <v>120.75999999999999</v>
      </c>
      <c r="M432" s="30">
        <v>106.81</v>
      </c>
      <c r="N432" s="30">
        <v>127.1</v>
      </c>
      <c r="O432" s="30">
        <v>128.37</v>
      </c>
      <c r="P432" s="30">
        <f t="shared" si="196"/>
        <v>2.1502849002849002E-3</v>
      </c>
      <c r="Q432" s="273">
        <v>306</v>
      </c>
      <c r="R432" s="31">
        <f t="shared" si="183"/>
        <v>2.1502849002849002E-3</v>
      </c>
      <c r="S432" s="32">
        <f t="shared" si="197"/>
        <v>0</v>
      </c>
      <c r="T432" s="32">
        <f t="shared" si="198"/>
        <v>0</v>
      </c>
      <c r="U432" s="32">
        <f t="shared" si="199"/>
        <v>0</v>
      </c>
      <c r="V432" s="32">
        <f t="shared" si="200"/>
        <v>0</v>
      </c>
      <c r="W432" s="32">
        <f t="shared" si="201"/>
        <v>0</v>
      </c>
      <c r="X432" s="32">
        <f t="shared" si="202"/>
        <v>2.1502849002849002E-3</v>
      </c>
      <c r="Y432" s="32">
        <f t="shared" si="203"/>
        <v>0</v>
      </c>
      <c r="Z432" s="32">
        <f>Потребность!D432+Потребность!E432+Потребность!F432+Потребность!G432+Потребность!H432+Потребность!I432+Потребность!J432</f>
        <v>6</v>
      </c>
      <c r="AA432" s="32">
        <f t="shared" si="204"/>
        <v>724.56</v>
      </c>
      <c r="AB432" s="259"/>
    </row>
    <row r="433" spans="1:28" s="33" customFormat="1" ht="24.75" customHeight="1" outlineLevel="3" x14ac:dyDescent="0.35">
      <c r="A433" s="27" t="s">
        <v>446</v>
      </c>
      <c r="B433" s="28" t="s">
        <v>417</v>
      </c>
      <c r="C433" s="30">
        <v>280</v>
      </c>
      <c r="D433" s="186">
        <f>Потребность!D433/S$2</f>
        <v>1.4194330214355246E-5</v>
      </c>
      <c r="E433" s="186">
        <f>Потребность!E433/T$2</f>
        <v>2.0121082621082623E-5</v>
      </c>
      <c r="F433" s="186">
        <f>Потребность!F433/U$2</f>
        <v>2.0109583688547884E-5</v>
      </c>
      <c r="G433" s="186">
        <f>Потребность!G433/V$2</f>
        <v>4.8308274274169325E-6</v>
      </c>
      <c r="H433" s="186">
        <f>Потребность!H433/W$2</f>
        <v>1.5808170250319009E-5</v>
      </c>
      <c r="I433" s="186">
        <f>Потребность!I433/X$2</f>
        <v>5.6662511870845203E-5</v>
      </c>
      <c r="J433" s="186">
        <f>Потребность!J433/Y$2</f>
        <v>4.7489999999999997</v>
      </c>
      <c r="K433" s="191">
        <f>Потребность!K433</f>
        <v>1</v>
      </c>
      <c r="L433" s="30">
        <f>AVERAGE(M433:O433)</f>
        <v>270</v>
      </c>
      <c r="M433" s="30">
        <v>260</v>
      </c>
      <c r="N433" s="30">
        <v>270</v>
      </c>
      <c r="O433" s="30">
        <v>280</v>
      </c>
      <c r="P433" s="30">
        <f t="shared" si="196"/>
        <v>76882.265566156668</v>
      </c>
      <c r="Q433" s="273">
        <v>177</v>
      </c>
      <c r="R433" s="31">
        <f t="shared" si="183"/>
        <v>1282.2655661566396</v>
      </c>
      <c r="S433" s="32">
        <f t="shared" si="197"/>
        <v>3.8324691578759166E-3</v>
      </c>
      <c r="T433" s="32">
        <f t="shared" si="198"/>
        <v>5.4326923076923085E-3</v>
      </c>
      <c r="U433" s="32">
        <f t="shared" si="199"/>
        <v>5.4295875959079285E-3</v>
      </c>
      <c r="V433" s="32">
        <f t="shared" si="200"/>
        <v>1.3043234054025718E-3</v>
      </c>
      <c r="W433" s="32">
        <f t="shared" si="201"/>
        <v>4.2682059675861325E-3</v>
      </c>
      <c r="X433" s="32">
        <f t="shared" si="202"/>
        <v>1.5298878205128204E-2</v>
      </c>
      <c r="Y433" s="32">
        <f t="shared" si="203"/>
        <v>1282.23</v>
      </c>
      <c r="Z433" s="32">
        <f>Потребность!D433+Потребность!E433+Потребность!F433+Потребность!G433+Потребность!H433+Потребность!I433+Потребность!J433</f>
        <v>100</v>
      </c>
      <c r="AA433" s="32">
        <f t="shared" si="204"/>
        <v>27000</v>
      </c>
      <c r="AB433" s="259"/>
    </row>
    <row r="434" spans="1:28" s="33" customFormat="1" ht="24.75" customHeight="1" outlineLevel="3" x14ac:dyDescent="0.35">
      <c r="A434" s="27" t="s">
        <v>447</v>
      </c>
      <c r="B434" s="28" t="s">
        <v>21</v>
      </c>
      <c r="C434" s="30">
        <v>450</v>
      </c>
      <c r="D434" s="186">
        <f>Потребность!D434/S$2</f>
        <v>1.4194330214355246E-5</v>
      </c>
      <c r="E434" s="186">
        <f>Потребность!E434/T$2</f>
        <v>2.0121082621082623E-5</v>
      </c>
      <c r="F434" s="186">
        <f>Потребность!F434/U$2</f>
        <v>2.0109583688547884E-5</v>
      </c>
      <c r="G434" s="186">
        <f>Потребность!G434/V$2</f>
        <v>4.8308274274169325E-6</v>
      </c>
      <c r="H434" s="186">
        <f>Потребность!H434/W$2</f>
        <v>1.5808170250319009E-5</v>
      </c>
      <c r="I434" s="186">
        <f>Потребность!I434/X$2</f>
        <v>5.6662511870845203E-5</v>
      </c>
      <c r="J434" s="186">
        <f>Потребность!J434/Y$2</f>
        <v>4.7489999999999997</v>
      </c>
      <c r="K434" s="191">
        <f>Потребность!K434</f>
        <v>1</v>
      </c>
      <c r="L434" s="30">
        <f>AVERAGE(M434:O434)</f>
        <v>113.33333333333333</v>
      </c>
      <c r="M434" s="30">
        <v>100</v>
      </c>
      <c r="N434" s="30">
        <v>110</v>
      </c>
      <c r="O434" s="30">
        <v>130</v>
      </c>
      <c r="P434" s="30">
        <f t="shared" si="196"/>
        <v>51538.234929004029</v>
      </c>
      <c r="Q434" s="273">
        <v>176</v>
      </c>
      <c r="R434" s="31">
        <f t="shared" si="183"/>
        <v>538.23492900402152</v>
      </c>
      <c r="S434" s="32">
        <f t="shared" si="197"/>
        <v>1.6086907576269279E-3</v>
      </c>
      <c r="T434" s="32">
        <f t="shared" si="198"/>
        <v>2.2803893637226972E-3</v>
      </c>
      <c r="U434" s="32">
        <f t="shared" si="199"/>
        <v>2.27908615136876E-3</v>
      </c>
      <c r="V434" s="32">
        <f t="shared" si="200"/>
        <v>5.4749377510725228E-4</v>
      </c>
      <c r="W434" s="32">
        <f t="shared" si="201"/>
        <v>1.7915926283694876E-3</v>
      </c>
      <c r="X434" s="32">
        <f t="shared" si="202"/>
        <v>6.4217513453624564E-3</v>
      </c>
      <c r="Y434" s="32">
        <f t="shared" si="203"/>
        <v>538.21999999999991</v>
      </c>
      <c r="Z434" s="32">
        <f>Потребность!D434+Потребность!E434+Потребность!F434+Потребность!G434+Потребность!H434+Потребность!I434+Потребность!J434</f>
        <v>100</v>
      </c>
      <c r="AA434" s="32">
        <f t="shared" si="204"/>
        <v>11333.333333333332</v>
      </c>
      <c r="AB434" s="259"/>
    </row>
    <row r="435" spans="1:28" s="33" customFormat="1" ht="24.75" customHeight="1" outlineLevel="3" x14ac:dyDescent="0.35">
      <c r="A435" s="27" t="s">
        <v>448</v>
      </c>
      <c r="B435" s="28" t="s">
        <v>11</v>
      </c>
      <c r="C435" s="30">
        <v>24</v>
      </c>
      <c r="D435" s="186">
        <f>Потребность!D435/S$2</f>
        <v>2.2710928342968395E-6</v>
      </c>
      <c r="E435" s="186">
        <f>Потребность!E435/T$2</f>
        <v>3.2193732193732192E-6</v>
      </c>
      <c r="F435" s="186">
        <f>Потребность!F435/U$2</f>
        <v>3.2175333901676612E-6</v>
      </c>
      <c r="G435" s="186">
        <f>Потребность!G435/V$2</f>
        <v>7.7293238838670919E-7</v>
      </c>
      <c r="H435" s="186">
        <f>Потребность!H435/W$2</f>
        <v>2.5293072400510419E-6</v>
      </c>
      <c r="I435" s="186">
        <f>Потребность!I435/X$2</f>
        <v>9.0660018993352314E-6</v>
      </c>
      <c r="J435" s="186">
        <f>Потребность!J435/Y$2</f>
        <v>0.75983999999999996</v>
      </c>
      <c r="K435" s="191">
        <f>Потребность!K435</f>
        <v>1</v>
      </c>
      <c r="L435" s="30">
        <v>847.87</v>
      </c>
      <c r="M435" s="275">
        <v>847.87</v>
      </c>
      <c r="N435" s="275"/>
      <c r="O435" s="275"/>
      <c r="P435" s="30">
        <f t="shared" si="196"/>
        <v>20993.14341071243</v>
      </c>
      <c r="Q435" s="273">
        <v>293</v>
      </c>
      <c r="R435" s="31">
        <f t="shared" si="183"/>
        <v>644.26341071243257</v>
      </c>
      <c r="S435" s="32">
        <f t="shared" si="197"/>
        <v>1.9255914814152613E-3</v>
      </c>
      <c r="T435" s="32">
        <f t="shared" si="198"/>
        <v>2.7296099715099715E-3</v>
      </c>
      <c r="U435" s="32">
        <f t="shared" si="199"/>
        <v>2.7280500355214548E-3</v>
      </c>
      <c r="V435" s="32">
        <f t="shared" si="200"/>
        <v>6.5534618414143909E-4</v>
      </c>
      <c r="W435" s="32">
        <f t="shared" si="201"/>
        <v>2.1445237296220769E-3</v>
      </c>
      <c r="X435" s="32">
        <f t="shared" si="202"/>
        <v>7.686791030389363E-3</v>
      </c>
      <c r="Y435" s="32">
        <f t="shared" si="203"/>
        <v>644.24554079999996</v>
      </c>
      <c r="Z435" s="32">
        <f>Потребность!D435+Потребность!E435+Потребность!F435+Потребность!G435+Потребность!H435+Потребность!I435+Потребность!J435</f>
        <v>16</v>
      </c>
      <c r="AA435" s="32">
        <f t="shared" si="204"/>
        <v>13565.92</v>
      </c>
      <c r="AB435" s="259"/>
    </row>
    <row r="436" spans="1:28" s="33" customFormat="1" ht="24.75" customHeight="1" outlineLevel="3" x14ac:dyDescent="0.35">
      <c r="A436" s="27" t="s">
        <v>676</v>
      </c>
      <c r="B436" s="28" t="s">
        <v>11</v>
      </c>
      <c r="C436" s="30"/>
      <c r="D436" s="186">
        <f>Потребность!D436/S$2</f>
        <v>9.9330512346782681E-6</v>
      </c>
      <c r="E436" s="186">
        <f>Потребность!E436/T$2</f>
        <v>0</v>
      </c>
      <c r="F436" s="186">
        <f>Потребность!F436/U$2</f>
        <v>0</v>
      </c>
      <c r="G436" s="186">
        <f>Потребность!G436/V$2</f>
        <v>0</v>
      </c>
      <c r="H436" s="186">
        <f>Потребность!H436/W$2</f>
        <v>0</v>
      </c>
      <c r="I436" s="186">
        <f>Потребность!I436/X$2</f>
        <v>0</v>
      </c>
      <c r="J436" s="186">
        <f>Потребность!J436/Y$2</f>
        <v>0</v>
      </c>
      <c r="K436" s="191">
        <f>Потребность!K436</f>
        <v>1</v>
      </c>
      <c r="L436" s="30">
        <f>AVERAGE(M436:O436)</f>
        <v>525.0333333333333</v>
      </c>
      <c r="M436" s="30">
        <v>464.37</v>
      </c>
      <c r="N436" s="30">
        <v>552.6</v>
      </c>
      <c r="O436" s="30">
        <v>558.13</v>
      </c>
      <c r="P436" s="30">
        <f t="shared" si="196"/>
        <v>5.2151829999139135E-3</v>
      </c>
      <c r="Q436" s="273">
        <v>294</v>
      </c>
      <c r="R436" s="31">
        <f t="shared" si="183"/>
        <v>5.2151829999139135E-3</v>
      </c>
      <c r="S436" s="32">
        <f t="shared" si="197"/>
        <v>5.2151829999139135E-3</v>
      </c>
      <c r="T436" s="32">
        <f t="shared" si="198"/>
        <v>0</v>
      </c>
      <c r="U436" s="32">
        <f t="shared" si="199"/>
        <v>0</v>
      </c>
      <c r="V436" s="32">
        <f t="shared" si="200"/>
        <v>0</v>
      </c>
      <c r="W436" s="32">
        <f t="shared" si="201"/>
        <v>0</v>
      </c>
      <c r="X436" s="32">
        <f t="shared" si="202"/>
        <v>0</v>
      </c>
      <c r="Y436" s="32">
        <f t="shared" si="203"/>
        <v>0</v>
      </c>
      <c r="Z436" s="32">
        <f>Потребность!D436+Потребность!E436+Потребность!F436+Потребность!G436+Потребность!H436+Потребность!I436+Потребность!J436</f>
        <v>2</v>
      </c>
      <c r="AA436" s="32">
        <f t="shared" si="204"/>
        <v>1050.0666666666666</v>
      </c>
      <c r="AB436" s="259"/>
    </row>
    <row r="437" spans="1:28" s="33" customFormat="1" ht="24.75" customHeight="1" outlineLevel="3" x14ac:dyDescent="0.35">
      <c r="A437" s="27" t="s">
        <v>451</v>
      </c>
      <c r="B437" s="28" t="s">
        <v>198</v>
      </c>
      <c r="C437" s="30"/>
      <c r="D437" s="186">
        <f>Потребность!D437/S$2</f>
        <v>1.9866102469356536E-5</v>
      </c>
      <c r="E437" s="186">
        <f>Потребность!E437/T$2</f>
        <v>0</v>
      </c>
      <c r="F437" s="186">
        <f>Потребность!F437/U$2</f>
        <v>0</v>
      </c>
      <c r="G437" s="186">
        <f>Потребность!G437/V$2</f>
        <v>0</v>
      </c>
      <c r="H437" s="186">
        <f>Потребность!H437/W$2</f>
        <v>0</v>
      </c>
      <c r="I437" s="186">
        <f>Потребность!I437/X$2</f>
        <v>0</v>
      </c>
      <c r="J437" s="186">
        <f>Потребность!J437/Y$2</f>
        <v>0</v>
      </c>
      <c r="K437" s="191">
        <f>Потребность!K437</f>
        <v>1</v>
      </c>
      <c r="L437" s="30">
        <f>AVERAGE(M437:O437)</f>
        <v>248.68333333333331</v>
      </c>
      <c r="M437" s="30">
        <v>211.05</v>
      </c>
      <c r="N437" s="30">
        <v>236</v>
      </c>
      <c r="O437" s="30">
        <v>299</v>
      </c>
      <c r="P437" s="30">
        <f t="shared" si="196"/>
        <v>4.9403685824211474E-3</v>
      </c>
      <c r="Q437" s="273">
        <v>45</v>
      </c>
      <c r="R437" s="31">
        <f t="shared" si="183"/>
        <v>4.9403685824211474E-3</v>
      </c>
      <c r="S437" s="32">
        <f t="shared" si="197"/>
        <v>4.9403685824211474E-3</v>
      </c>
      <c r="T437" s="32">
        <f t="shared" si="198"/>
        <v>0</v>
      </c>
      <c r="U437" s="32">
        <f t="shared" si="199"/>
        <v>0</v>
      </c>
      <c r="V437" s="32">
        <f t="shared" si="200"/>
        <v>0</v>
      </c>
      <c r="W437" s="32">
        <f t="shared" si="201"/>
        <v>0</v>
      </c>
      <c r="X437" s="32">
        <f t="shared" si="202"/>
        <v>0</v>
      </c>
      <c r="Y437" s="32">
        <f t="shared" si="203"/>
        <v>0</v>
      </c>
      <c r="Z437" s="32">
        <f>Потребность!D437+Потребность!E437+Потребность!F437+Потребность!G437+Потребность!H437+Потребность!I437+Потребность!J437</f>
        <v>4</v>
      </c>
      <c r="AA437" s="32">
        <f t="shared" si="204"/>
        <v>994.73333333333323</v>
      </c>
      <c r="AB437" s="259"/>
    </row>
    <row r="438" spans="1:28" s="33" customFormat="1" ht="24.75" customHeight="1" outlineLevel="3" x14ac:dyDescent="0.35">
      <c r="A438" s="27" t="s">
        <v>470</v>
      </c>
      <c r="B438" s="28" t="s">
        <v>11</v>
      </c>
      <c r="C438" s="30"/>
      <c r="D438" s="186">
        <f>Потребность!D438/S$2</f>
        <v>9.9330512346782681E-6</v>
      </c>
      <c r="E438" s="186">
        <f>Потребность!E438/T$2</f>
        <v>7.122507122507122E-5</v>
      </c>
      <c r="F438" s="186">
        <f>Потребность!F438/U$2</f>
        <v>0</v>
      </c>
      <c r="G438" s="186">
        <f>Потребность!G438/V$2</f>
        <v>0</v>
      </c>
      <c r="H438" s="186">
        <f>Потребность!H438/W$2</f>
        <v>0</v>
      </c>
      <c r="I438" s="186">
        <f>Потребность!I438/X$2</f>
        <v>1.7806267806267805E-5</v>
      </c>
      <c r="J438" s="186">
        <f>Потребность!J438/Y$2</f>
        <v>0</v>
      </c>
      <c r="K438" s="191">
        <f>Потребность!K438</f>
        <v>1</v>
      </c>
      <c r="L438" s="30">
        <v>190.375</v>
      </c>
      <c r="M438" s="275">
        <v>190.38</v>
      </c>
      <c r="N438" s="275"/>
      <c r="O438" s="275"/>
      <c r="P438" s="30">
        <f t="shared" si="196"/>
        <v>1.8840345796893043E-2</v>
      </c>
      <c r="Q438" s="273">
        <v>304</v>
      </c>
      <c r="R438" s="31">
        <f t="shared" si="183"/>
        <v>1.8840345796893043E-2</v>
      </c>
      <c r="S438" s="32">
        <f t="shared" si="197"/>
        <v>1.8910046288018753E-3</v>
      </c>
      <c r="T438" s="32">
        <f t="shared" si="198"/>
        <v>1.3559472934472934E-2</v>
      </c>
      <c r="U438" s="32">
        <f t="shared" si="199"/>
        <v>0</v>
      </c>
      <c r="V438" s="32">
        <f t="shared" si="200"/>
        <v>0</v>
      </c>
      <c r="W438" s="32">
        <f t="shared" si="201"/>
        <v>0</v>
      </c>
      <c r="X438" s="32">
        <f t="shared" si="202"/>
        <v>3.3898682336182336E-3</v>
      </c>
      <c r="Y438" s="32">
        <f t="shared" si="203"/>
        <v>0</v>
      </c>
      <c r="Z438" s="32">
        <f>Потребность!D438+Потребность!E438+Потребность!F438+Потребность!G438+Потребность!H438+Потребность!I438+Потребность!J438</f>
        <v>14</v>
      </c>
      <c r="AA438" s="32">
        <f t="shared" si="204"/>
        <v>2665.25</v>
      </c>
      <c r="AB438" s="259"/>
    </row>
    <row r="439" spans="1:28" s="33" customFormat="1" ht="24.75" customHeight="1" outlineLevel="3" x14ac:dyDescent="0.35">
      <c r="A439" s="27" t="s">
        <v>30</v>
      </c>
      <c r="B439" s="28" t="s">
        <v>471</v>
      </c>
      <c r="C439" s="30"/>
      <c r="D439" s="186">
        <f>Потребность!D439/S$2</f>
        <v>4.9665256173391344E-5</v>
      </c>
      <c r="E439" s="186">
        <f>Потребность!E439/T$2</f>
        <v>2.3741690408357076E-4</v>
      </c>
      <c r="F439" s="186">
        <f>Потребность!F439/U$2</f>
        <v>1.4800606232831297E-5</v>
      </c>
      <c r="G439" s="186">
        <f>Потребность!G439/V$2</f>
        <v>0</v>
      </c>
      <c r="H439" s="186">
        <f>Потребность!H439/W$2</f>
        <v>5.9628158801712522E-6</v>
      </c>
      <c r="I439" s="186">
        <f>Потребность!I439/X$2</f>
        <v>5.9354226020892691E-5</v>
      </c>
      <c r="J439" s="186">
        <f>Потребность!J439/Y$2</f>
        <v>0</v>
      </c>
      <c r="K439" s="191">
        <f>Потребность!K439</f>
        <v>1</v>
      </c>
      <c r="L439" s="30">
        <f>AVERAGE(M439:O439)</f>
        <v>64.703333333333333</v>
      </c>
      <c r="M439" s="30">
        <v>57.23</v>
      </c>
      <c r="N439" s="30">
        <v>68.78</v>
      </c>
      <c r="O439" s="30">
        <v>68.099999999999994</v>
      </c>
      <c r="P439" s="30">
        <f t="shared" si="196"/>
        <v>2.3759051602249771E-2</v>
      </c>
      <c r="Q439" s="273">
        <v>305</v>
      </c>
      <c r="R439" s="31">
        <f t="shared" si="183"/>
        <v>2.3759051602249774E-2</v>
      </c>
      <c r="S439" s="32">
        <f t="shared" si="197"/>
        <v>3.2135076252723313E-3</v>
      </c>
      <c r="T439" s="32">
        <f t="shared" si="198"/>
        <v>1.5361665083887307E-2</v>
      </c>
      <c r="U439" s="32">
        <f t="shared" si="199"/>
        <v>9.5764855861829438E-4</v>
      </c>
      <c r="V439" s="32">
        <f t="shared" si="200"/>
        <v>0</v>
      </c>
      <c r="W439" s="32">
        <f t="shared" si="201"/>
        <v>3.858140635000139E-4</v>
      </c>
      <c r="X439" s="32">
        <f t="shared" si="202"/>
        <v>3.8404162709718267E-3</v>
      </c>
      <c r="Y439" s="32">
        <f t="shared" si="203"/>
        <v>0</v>
      </c>
      <c r="Z439" s="32">
        <f>Потребность!D439+Потребность!E439+Потребность!F439+Потребность!G439+Потребность!H439+Потребность!I439+Потребность!J439</f>
        <v>78</v>
      </c>
      <c r="AA439" s="32">
        <f t="shared" si="204"/>
        <v>5046.8600000000006</v>
      </c>
      <c r="AB439" s="259"/>
    </row>
    <row r="440" spans="1:28" s="33" customFormat="1" ht="24.75" customHeight="1" outlineLevel="3" x14ac:dyDescent="0.35">
      <c r="A440" s="27" t="s">
        <v>472</v>
      </c>
      <c r="B440" s="28" t="s">
        <v>11</v>
      </c>
      <c r="C440" s="30"/>
      <c r="D440" s="186">
        <f>Потребность!D440/S$2</f>
        <v>0</v>
      </c>
      <c r="E440" s="186">
        <f>Потребность!E440/T$2</f>
        <v>0</v>
      </c>
      <c r="F440" s="186">
        <f>Потребность!F440/U$2</f>
        <v>0</v>
      </c>
      <c r="G440" s="186">
        <f>Потребность!G440/V$2</f>
        <v>4.1605610433355716E-7</v>
      </c>
      <c r="H440" s="186">
        <f>Потребность!H440/W$2</f>
        <v>0</v>
      </c>
      <c r="I440" s="186">
        <f>Потребность!I440/X$2</f>
        <v>0</v>
      </c>
      <c r="J440" s="186">
        <f>Потребность!J440/Y$2</f>
        <v>0</v>
      </c>
      <c r="K440" s="191">
        <f>Потребность!K440</f>
        <v>1</v>
      </c>
      <c r="L440" s="30">
        <f>AVERAGE(M440:O440)</f>
        <v>468.37666666666672</v>
      </c>
      <c r="M440" s="30">
        <v>414.26</v>
      </c>
      <c r="N440" s="30">
        <v>497.9</v>
      </c>
      <c r="O440" s="30">
        <v>492.97</v>
      </c>
      <c r="P440" s="30">
        <f t="shared" si="196"/>
        <v>1.9487097129407041E-4</v>
      </c>
      <c r="Q440" s="273">
        <v>295</v>
      </c>
      <c r="R440" s="31">
        <f t="shared" si="183"/>
        <v>1.9487097129407041E-4</v>
      </c>
      <c r="S440" s="32">
        <f t="shared" si="197"/>
        <v>0</v>
      </c>
      <c r="T440" s="32">
        <f t="shared" si="198"/>
        <v>0</v>
      </c>
      <c r="U440" s="32">
        <f t="shared" si="199"/>
        <v>0</v>
      </c>
      <c r="V440" s="32">
        <f t="shared" si="200"/>
        <v>1.9487097129407041E-4</v>
      </c>
      <c r="W440" s="32">
        <f t="shared" si="201"/>
        <v>0</v>
      </c>
      <c r="X440" s="32">
        <f t="shared" si="202"/>
        <v>0</v>
      </c>
      <c r="Y440" s="32">
        <f t="shared" si="203"/>
        <v>0</v>
      </c>
      <c r="Z440" s="32">
        <f>Потребность!D440+Потребность!E440+Потребность!F440+Потребность!G440+Потребность!H440+Потребность!I440+Потребность!J440</f>
        <v>2</v>
      </c>
      <c r="AA440" s="32">
        <f t="shared" si="204"/>
        <v>936.75333333333344</v>
      </c>
      <c r="AB440" s="259"/>
    </row>
    <row r="441" spans="1:28" s="33" customFormat="1" ht="24.75" customHeight="1" outlineLevel="3" x14ac:dyDescent="0.35">
      <c r="A441" s="27" t="s">
        <v>473</v>
      </c>
      <c r="B441" s="28" t="s">
        <v>11</v>
      </c>
      <c r="C441" s="30"/>
      <c r="D441" s="186">
        <f>Потребность!D441/S$2</f>
        <v>0</v>
      </c>
      <c r="E441" s="186">
        <f>Потребность!E441/T$2</f>
        <v>0</v>
      </c>
      <c r="F441" s="186">
        <f>Потребность!F441/U$2</f>
        <v>1.4800606232831297E-6</v>
      </c>
      <c r="G441" s="186">
        <f>Потребность!G441/V$2</f>
        <v>0</v>
      </c>
      <c r="H441" s="186">
        <f>Потребность!H441/W$2</f>
        <v>0</v>
      </c>
      <c r="I441" s="186">
        <f>Потребность!I441/X$2</f>
        <v>0</v>
      </c>
      <c r="J441" s="186">
        <f>Потребность!J441/Y$2</f>
        <v>1</v>
      </c>
      <c r="K441" s="191">
        <f>Потребность!K441</f>
        <v>1</v>
      </c>
      <c r="L441" s="30">
        <f>AVERAGE(M441:O441)</f>
        <v>261.57</v>
      </c>
      <c r="M441" s="30">
        <v>206.13</v>
      </c>
      <c r="N441" s="30">
        <v>269.38</v>
      </c>
      <c r="O441" s="30">
        <v>309.2</v>
      </c>
      <c r="P441" s="30">
        <f t="shared" si="196"/>
        <v>261.57038713945724</v>
      </c>
      <c r="Q441" s="273">
        <v>225</v>
      </c>
      <c r="R441" s="31">
        <f t="shared" si="183"/>
        <v>261.57038713945724</v>
      </c>
      <c r="S441" s="32">
        <f t="shared" si="197"/>
        <v>0</v>
      </c>
      <c r="T441" s="32">
        <f t="shared" si="198"/>
        <v>0</v>
      </c>
      <c r="U441" s="32">
        <f t="shared" si="199"/>
        <v>3.8713945723216819E-4</v>
      </c>
      <c r="V441" s="32">
        <f t="shared" si="200"/>
        <v>0</v>
      </c>
      <c r="W441" s="32">
        <f t="shared" si="201"/>
        <v>0</v>
      </c>
      <c r="X441" s="32">
        <f t="shared" si="202"/>
        <v>0</v>
      </c>
      <c r="Y441" s="32">
        <f t="shared" si="203"/>
        <v>261.57</v>
      </c>
      <c r="Z441" s="32">
        <f>Потребность!D441+Потребность!E441+Потребность!F441+Потребность!G441+Потребность!H441+Потребность!I441+Потребность!J441</f>
        <v>3</v>
      </c>
      <c r="AA441" s="32">
        <f t="shared" si="204"/>
        <v>784.71</v>
      </c>
      <c r="AB441" s="259"/>
    </row>
    <row r="442" spans="1:28" s="33" customFormat="1" ht="24.75" customHeight="1" outlineLevel="3" x14ac:dyDescent="0.35">
      <c r="A442" s="27" t="s">
        <v>474</v>
      </c>
      <c r="B442" s="28" t="s">
        <v>11</v>
      </c>
      <c r="C442" s="30"/>
      <c r="D442" s="186">
        <f>Потребность!D442/S$2</f>
        <v>0</v>
      </c>
      <c r="E442" s="186">
        <f>Потребность!E442/T$2</f>
        <v>0</v>
      </c>
      <c r="F442" s="186">
        <f>Потребность!F442/U$2</f>
        <v>1.4800606232831297E-6</v>
      </c>
      <c r="G442" s="186">
        <f>Потребность!G442/V$2</f>
        <v>0</v>
      </c>
      <c r="H442" s="186">
        <f>Потребность!H442/W$2</f>
        <v>0</v>
      </c>
      <c r="I442" s="186">
        <f>Потребность!I442/X$2</f>
        <v>0</v>
      </c>
      <c r="J442" s="186">
        <f>Потребность!J442/Y$2</f>
        <v>0</v>
      </c>
      <c r="K442" s="191">
        <f>Потребность!K442</f>
        <v>1</v>
      </c>
      <c r="L442" s="30">
        <f>AVERAGE(M442:O442)</f>
        <v>835.06333333333339</v>
      </c>
      <c r="M442" s="30">
        <v>738.58</v>
      </c>
      <c r="N442" s="30">
        <v>878.91</v>
      </c>
      <c r="O442" s="30">
        <v>887.7</v>
      </c>
      <c r="P442" s="30">
        <f t="shared" si="196"/>
        <v>1.2359443576142213E-3</v>
      </c>
      <c r="Q442" s="273">
        <v>340</v>
      </c>
      <c r="R442" s="31">
        <f t="shared" si="183"/>
        <v>1.2359443576142213E-3</v>
      </c>
      <c r="S442" s="32">
        <f t="shared" si="197"/>
        <v>0</v>
      </c>
      <c r="T442" s="32">
        <f t="shared" si="198"/>
        <v>0</v>
      </c>
      <c r="U442" s="32">
        <f t="shared" si="199"/>
        <v>1.2359443576142213E-3</v>
      </c>
      <c r="V442" s="32">
        <f t="shared" si="200"/>
        <v>0</v>
      </c>
      <c r="W442" s="32">
        <f t="shared" si="201"/>
        <v>0</v>
      </c>
      <c r="X442" s="32">
        <f t="shared" si="202"/>
        <v>0</v>
      </c>
      <c r="Y442" s="32">
        <f t="shared" si="203"/>
        <v>0</v>
      </c>
      <c r="Z442" s="32">
        <f>Потребность!D442+Потребность!E442+Потребность!F442+Потребность!G442+Потребность!H442+Потребность!I442+Потребность!J442</f>
        <v>2</v>
      </c>
      <c r="AA442" s="32">
        <f t="shared" si="204"/>
        <v>1670.1266666666668</v>
      </c>
      <c r="AB442" s="259"/>
    </row>
    <row r="443" spans="1:28" s="33" customFormat="1" ht="24.75" customHeight="1" outlineLevel="3" x14ac:dyDescent="0.35">
      <c r="A443" s="27" t="s">
        <v>475</v>
      </c>
      <c r="B443" s="28" t="s">
        <v>11</v>
      </c>
      <c r="C443" s="30"/>
      <c r="D443" s="186">
        <f>Потребность!D443/S$2</f>
        <v>0</v>
      </c>
      <c r="E443" s="186">
        <f>Потребность!E443/T$2</f>
        <v>0</v>
      </c>
      <c r="F443" s="186">
        <f>Потребность!F443/U$2</f>
        <v>0</v>
      </c>
      <c r="G443" s="186">
        <f>Потребность!G443/V$2</f>
        <v>0</v>
      </c>
      <c r="H443" s="186">
        <f>Потребность!H443/W$2</f>
        <v>0</v>
      </c>
      <c r="I443" s="186">
        <f>Потребность!I443/X$2</f>
        <v>0</v>
      </c>
      <c r="J443" s="186">
        <f>Потребность!J443/Y$2</f>
        <v>6</v>
      </c>
      <c r="K443" s="191">
        <f>Потребность!K443</f>
        <v>1</v>
      </c>
      <c r="L443" s="30">
        <f>AVERAGE(M443:O443)</f>
        <v>105.22333333333334</v>
      </c>
      <c r="M443" s="30">
        <v>111.06</v>
      </c>
      <c r="N443" s="30">
        <v>94.61</v>
      </c>
      <c r="O443" s="30">
        <v>110</v>
      </c>
      <c r="P443" s="30">
        <f t="shared" si="196"/>
        <v>631.34</v>
      </c>
      <c r="Q443" s="273">
        <v>18</v>
      </c>
      <c r="R443" s="31">
        <f t="shared" si="183"/>
        <v>631.34</v>
      </c>
      <c r="S443" s="32">
        <f t="shared" si="197"/>
        <v>0</v>
      </c>
      <c r="T443" s="32">
        <f t="shared" si="198"/>
        <v>0</v>
      </c>
      <c r="U443" s="32">
        <f t="shared" si="199"/>
        <v>0</v>
      </c>
      <c r="V443" s="32">
        <f t="shared" si="200"/>
        <v>0</v>
      </c>
      <c r="W443" s="32">
        <f t="shared" si="201"/>
        <v>0</v>
      </c>
      <c r="X443" s="32">
        <f t="shared" si="202"/>
        <v>0</v>
      </c>
      <c r="Y443" s="32">
        <f t="shared" si="203"/>
        <v>631.34</v>
      </c>
      <c r="Z443" s="32">
        <f>Потребность!D443+Потребность!E443+Потребность!F443+Потребность!G443+Потребность!H443+Потребность!I443+Потребность!J443</f>
        <v>6</v>
      </c>
      <c r="AA443" s="32">
        <f t="shared" si="204"/>
        <v>631.34</v>
      </c>
      <c r="AB443" s="259"/>
    </row>
    <row r="444" spans="1:28" s="33" customFormat="1" ht="24.75" customHeight="1" outlineLevel="3" x14ac:dyDescent="0.35">
      <c r="A444" s="27" t="s">
        <v>476</v>
      </c>
      <c r="B444" s="28" t="s">
        <v>21</v>
      </c>
      <c r="C444" s="30"/>
      <c r="D444" s="186">
        <f>Потребность!D444/S$2</f>
        <v>0</v>
      </c>
      <c r="E444" s="186">
        <f>Потребность!E444/T$2</f>
        <v>0</v>
      </c>
      <c r="F444" s="186">
        <f>Потребность!F444/U$2</f>
        <v>0</v>
      </c>
      <c r="G444" s="186">
        <f>Потребность!G444/V$2</f>
        <v>0</v>
      </c>
      <c r="H444" s="186">
        <f>Потребность!H444/W$2</f>
        <v>0</v>
      </c>
      <c r="I444" s="186">
        <f>Потребность!I444/X$2</f>
        <v>5.9354226020892684E-6</v>
      </c>
      <c r="J444" s="186">
        <f>Потребность!J444/Y$2</f>
        <v>0</v>
      </c>
      <c r="K444" s="191">
        <f>Потребность!K444</f>
        <v>1</v>
      </c>
      <c r="L444" s="30">
        <v>1775.58</v>
      </c>
      <c r="M444" s="275">
        <v>1775.58</v>
      </c>
      <c r="N444" s="275"/>
      <c r="O444" s="275"/>
      <c r="P444" s="30">
        <f t="shared" si="196"/>
        <v>1.0538817663817663E-2</v>
      </c>
      <c r="Q444" s="273">
        <v>216</v>
      </c>
      <c r="R444" s="31">
        <f t="shared" si="183"/>
        <v>1.0538817663817663E-2</v>
      </c>
      <c r="S444" s="32">
        <f t="shared" si="197"/>
        <v>0</v>
      </c>
      <c r="T444" s="32">
        <f t="shared" si="198"/>
        <v>0</v>
      </c>
      <c r="U444" s="32">
        <f t="shared" si="199"/>
        <v>0</v>
      </c>
      <c r="V444" s="32">
        <f t="shared" si="200"/>
        <v>0</v>
      </c>
      <c r="W444" s="32">
        <f t="shared" si="201"/>
        <v>0</v>
      </c>
      <c r="X444" s="32">
        <f t="shared" si="202"/>
        <v>1.0538817663817663E-2</v>
      </c>
      <c r="Y444" s="32">
        <f t="shared" si="203"/>
        <v>0</v>
      </c>
      <c r="Z444" s="32">
        <f>Потребность!D444+Потребность!E444+Потребность!F444+Потребность!G444+Потребность!H444+Потребность!I444+Потребность!J444</f>
        <v>2</v>
      </c>
      <c r="AA444" s="32">
        <f t="shared" si="204"/>
        <v>3551.16</v>
      </c>
      <c r="AB444" s="259"/>
    </row>
    <row r="445" spans="1:28" s="33" customFormat="1" ht="24.75" customHeight="1" outlineLevel="2" x14ac:dyDescent="0.35">
      <c r="A445" s="278" t="s">
        <v>463</v>
      </c>
      <c r="B445" s="279" t="s">
        <v>11</v>
      </c>
      <c r="C445" s="275">
        <v>150</v>
      </c>
      <c r="D445" s="280">
        <f>Потребность!D445/S$2</f>
        <v>0</v>
      </c>
      <c r="E445" s="280">
        <f>Потребность!E445/T$2</f>
        <v>0</v>
      </c>
      <c r="F445" s="280">
        <f>Потребность!F445/U$2</f>
        <v>0</v>
      </c>
      <c r="G445" s="280">
        <f>Потребность!G445/V$2</f>
        <v>0</v>
      </c>
      <c r="H445" s="280">
        <f>Потребность!H445/W$2</f>
        <v>0</v>
      </c>
      <c r="I445" s="280">
        <f>Потребность!I445/X$2</f>
        <v>0</v>
      </c>
      <c r="J445" s="280">
        <f>Потребность!J445/Y$2</f>
        <v>0</v>
      </c>
      <c r="K445" s="281">
        <f>Потребность!K445</f>
        <v>1</v>
      </c>
      <c r="L445" s="275">
        <v>30</v>
      </c>
      <c r="M445" s="275">
        <v>30</v>
      </c>
      <c r="N445" s="275">
        <v>30</v>
      </c>
      <c r="O445" s="275">
        <v>30</v>
      </c>
      <c r="P445" s="275">
        <f t="shared" si="196"/>
        <v>4500</v>
      </c>
      <c r="Q445" s="282">
        <v>217</v>
      </c>
      <c r="R445" s="31">
        <f>SUM(S445:Y445)</f>
        <v>0</v>
      </c>
      <c r="S445" s="32">
        <f t="shared" si="197"/>
        <v>0</v>
      </c>
      <c r="T445" s="32">
        <f t="shared" si="198"/>
        <v>0</v>
      </c>
      <c r="U445" s="32">
        <f t="shared" si="199"/>
        <v>0</v>
      </c>
      <c r="V445" s="32">
        <f t="shared" si="200"/>
        <v>0</v>
      </c>
      <c r="W445" s="32">
        <f t="shared" si="201"/>
        <v>0</v>
      </c>
      <c r="X445" s="32">
        <f t="shared" si="202"/>
        <v>0</v>
      </c>
      <c r="Y445" s="32">
        <f t="shared" si="203"/>
        <v>0</v>
      </c>
      <c r="Z445" s="32">
        <f>Потребность!D445+Потребность!E445+Потребность!F445+Потребность!G445+Потребность!H445+Потребность!I445+Потребность!J445</f>
        <v>0</v>
      </c>
      <c r="AA445" s="32">
        <f t="shared" si="204"/>
        <v>0</v>
      </c>
      <c r="AB445" s="259"/>
    </row>
    <row r="446" spans="1:28" s="33" customFormat="1" ht="24.75" customHeight="1" outlineLevel="2" x14ac:dyDescent="0.35">
      <c r="A446" s="27" t="s">
        <v>707</v>
      </c>
      <c r="B446" s="28" t="s">
        <v>34</v>
      </c>
      <c r="C446" s="30">
        <v>600</v>
      </c>
      <c r="D446" s="186">
        <f>Потребность!D446/S$2</f>
        <v>8.5165981286131469E-5</v>
      </c>
      <c r="E446" s="186">
        <f>Потребность!E446/T$2</f>
        <v>1.2072649572649572E-4</v>
      </c>
      <c r="F446" s="186">
        <f>Потребность!F446/U$2</f>
        <v>1.2065750213128728E-4</v>
      </c>
      <c r="G446" s="186">
        <f>Потребность!G446/V$2</f>
        <v>2.8984964564501594E-5</v>
      </c>
      <c r="H446" s="186">
        <f>Потребность!H446/W$2</f>
        <v>9.4849021501914072E-5</v>
      </c>
      <c r="I446" s="186">
        <f>Потребность!I446/X$2</f>
        <v>3.3997507122507121E-4</v>
      </c>
      <c r="J446" s="186">
        <f>Потребность!J446/Y$2</f>
        <v>28.494</v>
      </c>
      <c r="K446" s="191">
        <f>Потребность!K446</f>
        <v>1</v>
      </c>
      <c r="L446" s="30">
        <f>AVERAGE(M446:O446)</f>
        <v>7</v>
      </c>
      <c r="M446" s="30">
        <v>7</v>
      </c>
      <c r="N446" s="30"/>
      <c r="O446" s="30"/>
      <c r="P446" s="30">
        <f t="shared" si="196"/>
        <v>4399.4635325132567</v>
      </c>
      <c r="Q446" s="273">
        <v>218</v>
      </c>
      <c r="R446" s="31">
        <f t="shared" ref="R446:R452" si="205">SUM(S446:Y446)</f>
        <v>199.46353251325505</v>
      </c>
      <c r="S446" s="32">
        <f t="shared" si="197"/>
        <v>5.961618690029203E-4</v>
      </c>
      <c r="T446" s="32">
        <f t="shared" si="198"/>
        <v>8.4508547008547009E-4</v>
      </c>
      <c r="U446" s="32">
        <f t="shared" si="199"/>
        <v>8.4460251491901093E-4</v>
      </c>
      <c r="V446" s="32">
        <f t="shared" si="200"/>
        <v>2.0289475195151116E-4</v>
      </c>
      <c r="W446" s="32">
        <f t="shared" si="201"/>
        <v>6.6394315051339847E-4</v>
      </c>
      <c r="X446" s="32">
        <f t="shared" si="202"/>
        <v>2.3798254985754985E-3</v>
      </c>
      <c r="Y446" s="32">
        <f t="shared" si="203"/>
        <v>199.458</v>
      </c>
      <c r="Z446" s="32">
        <f>Потребность!D446+Потребность!E446+Потребность!F446+Потребность!G446+Потребность!H446+Потребность!I446+Потребность!J446</f>
        <v>600</v>
      </c>
      <c r="AA446" s="32">
        <f t="shared" si="204"/>
        <v>4199.9999999999991</v>
      </c>
      <c r="AB446" s="259"/>
    </row>
    <row r="447" spans="1:28" s="33" customFormat="1" ht="24.75" customHeight="1" outlineLevel="2" x14ac:dyDescent="0.35">
      <c r="A447" s="27" t="s">
        <v>465</v>
      </c>
      <c r="B447" s="28" t="s">
        <v>11</v>
      </c>
      <c r="C447" s="30">
        <v>375</v>
      </c>
      <c r="D447" s="186">
        <f>Потребность!D447/S$2</f>
        <v>5.322873830383218E-5</v>
      </c>
      <c r="E447" s="186">
        <f>Потребность!E447/T$2</f>
        <v>7.5454059829059837E-5</v>
      </c>
      <c r="F447" s="186">
        <f>Потребность!F447/U$2</f>
        <v>7.5410938832054549E-5</v>
      </c>
      <c r="G447" s="186">
        <f>Потребность!G447/V$2</f>
        <v>1.8115602852813498E-5</v>
      </c>
      <c r="H447" s="186">
        <f>Потребность!H447/W$2</f>
        <v>5.9280638438696287E-5</v>
      </c>
      <c r="I447" s="186">
        <f>Потребность!I447/X$2</f>
        <v>2.124844195156695E-4</v>
      </c>
      <c r="J447" s="186">
        <f>Потребность!J447/Y$2</f>
        <v>17.80875</v>
      </c>
      <c r="K447" s="191">
        <f>Потребность!K447</f>
        <v>1</v>
      </c>
      <c r="L447" s="30">
        <v>335.28</v>
      </c>
      <c r="M447" s="275">
        <v>335.28</v>
      </c>
      <c r="N447" s="275"/>
      <c r="O447" s="275"/>
      <c r="P447" s="30">
        <f t="shared" si="196"/>
        <v>131701.08331973606</v>
      </c>
      <c r="Q447" s="273">
        <v>288</v>
      </c>
      <c r="R447" s="31">
        <f t="shared" si="205"/>
        <v>5971.0833197360844</v>
      </c>
      <c r="S447" s="32">
        <f t="shared" si="197"/>
        <v>1.7846531378508852E-2</v>
      </c>
      <c r="T447" s="32">
        <f t="shared" si="198"/>
        <v>2.529823717948718E-2</v>
      </c>
      <c r="U447" s="32">
        <f t="shared" si="199"/>
        <v>2.5283779571611247E-2</v>
      </c>
      <c r="V447" s="32">
        <f t="shared" si="200"/>
        <v>6.0737993244913092E-3</v>
      </c>
      <c r="W447" s="32">
        <f t="shared" si="201"/>
        <v>1.987561245572609E-2</v>
      </c>
      <c r="X447" s="32">
        <f t="shared" si="202"/>
        <v>7.124177617521367E-2</v>
      </c>
      <c r="Y447" s="32">
        <f t="shared" si="203"/>
        <v>5970.9176999999991</v>
      </c>
      <c r="Z447" s="32">
        <f>Потребность!D447+Потребность!E447+Потребность!F447+Потребность!G447+Потребность!H447+Потребность!I447+Потребность!J447</f>
        <v>374.99999999999994</v>
      </c>
      <c r="AA447" s="32">
        <f t="shared" si="204"/>
        <v>125730</v>
      </c>
      <c r="AB447" s="259"/>
    </row>
    <row r="448" spans="1:28" s="33" customFormat="1" ht="25.5" customHeight="1" outlineLevel="2" x14ac:dyDescent="0.35">
      <c r="A448" s="27" t="s">
        <v>458</v>
      </c>
      <c r="B448" s="28" t="s">
        <v>10</v>
      </c>
      <c r="C448" s="30">
        <v>1</v>
      </c>
      <c r="D448" s="186">
        <f>Потребность!D448/S$2</f>
        <v>0</v>
      </c>
      <c r="E448" s="186">
        <f>Потребность!E448/T$2</f>
        <v>0</v>
      </c>
      <c r="F448" s="186">
        <f>Потребность!F448/U$2</f>
        <v>0</v>
      </c>
      <c r="G448" s="186">
        <f>Потребность!G448/V$2</f>
        <v>0</v>
      </c>
      <c r="H448" s="186">
        <f>Потребность!H448/W$2</f>
        <v>0</v>
      </c>
      <c r="I448" s="186">
        <f>Потребность!I448/X$2</f>
        <v>0</v>
      </c>
      <c r="J448" s="186">
        <f>Потребность!J448/Y$2</f>
        <v>0</v>
      </c>
      <c r="K448" s="191">
        <f>Потребность!K448</f>
        <v>1</v>
      </c>
      <c r="L448" s="30">
        <v>7809.6</v>
      </c>
      <c r="M448" s="275">
        <v>7809.6</v>
      </c>
      <c r="N448" s="275"/>
      <c r="O448" s="275"/>
      <c r="P448" s="30">
        <f t="shared" si="196"/>
        <v>7809.6</v>
      </c>
      <c r="Q448" s="273">
        <f>AVERAGE(M448:O448)-L448</f>
        <v>0</v>
      </c>
      <c r="R448" s="31">
        <f t="shared" si="205"/>
        <v>0</v>
      </c>
      <c r="S448" s="32">
        <f t="shared" si="197"/>
        <v>0</v>
      </c>
      <c r="T448" s="32">
        <f t="shared" si="198"/>
        <v>0</v>
      </c>
      <c r="U448" s="32">
        <f t="shared" si="199"/>
        <v>0</v>
      </c>
      <c r="V448" s="32">
        <f t="shared" si="200"/>
        <v>0</v>
      </c>
      <c r="W448" s="32">
        <f t="shared" si="201"/>
        <v>0</v>
      </c>
      <c r="X448" s="32">
        <f t="shared" si="202"/>
        <v>0</v>
      </c>
      <c r="Y448" s="32">
        <f t="shared" si="203"/>
        <v>0</v>
      </c>
      <c r="Z448" s="32">
        <f>Потребность!D448+Потребность!E448+Потребность!F448+Потребность!G448+Потребность!H448+Потребность!I448+Потребность!J448</f>
        <v>0</v>
      </c>
      <c r="AA448" s="32">
        <f t="shared" si="204"/>
        <v>0</v>
      </c>
      <c r="AB448" s="259"/>
    </row>
    <row r="449" spans="1:28" s="33" customFormat="1" ht="24.75" customHeight="1" outlineLevel="2" x14ac:dyDescent="0.35">
      <c r="A449" s="27" t="s">
        <v>469</v>
      </c>
      <c r="B449" s="28" t="s">
        <v>11</v>
      </c>
      <c r="C449" s="30">
        <v>31</v>
      </c>
      <c r="D449" s="186">
        <f>Потребность!D449/S$2</f>
        <v>4.4002423664501264E-6</v>
      </c>
      <c r="E449" s="186">
        <f>Потребность!E449/T$2</f>
        <v>6.237535612535612E-6</v>
      </c>
      <c r="F449" s="186">
        <f>Потребность!F449/U$2</f>
        <v>6.2339709434498441E-6</v>
      </c>
      <c r="G449" s="186">
        <f>Потребность!G449/V$2</f>
        <v>1.4975565024992491E-6</v>
      </c>
      <c r="H449" s="186">
        <f>Потребность!H449/W$2</f>
        <v>4.9005327775988935E-6</v>
      </c>
      <c r="I449" s="186">
        <f>Потребность!I449/X$2</f>
        <v>1.7565378679962013E-5</v>
      </c>
      <c r="J449" s="186">
        <f>Потребность!J449/Y$2</f>
        <v>1.4721899999999999</v>
      </c>
      <c r="K449" s="191">
        <f>Потребность!K449</f>
        <v>1</v>
      </c>
      <c r="L449" s="30">
        <v>440.66550000000001</v>
      </c>
      <c r="M449" s="275">
        <v>426</v>
      </c>
      <c r="N449" s="275">
        <v>418</v>
      </c>
      <c r="O449" s="275">
        <v>478</v>
      </c>
      <c r="P449" s="30">
        <f t="shared" si="196"/>
        <v>14309.391837116265</v>
      </c>
      <c r="Q449" s="273">
        <v>287</v>
      </c>
      <c r="R449" s="31">
        <f t="shared" si="205"/>
        <v>648.76133711626505</v>
      </c>
      <c r="S449" s="32">
        <f t="shared" si="197"/>
        <v>1.9390350025329283E-3</v>
      </c>
      <c r="T449" s="32">
        <f t="shared" si="198"/>
        <v>2.7486667494658118E-3</v>
      </c>
      <c r="U449" s="32">
        <f t="shared" si="199"/>
        <v>2.7470959227807973E-3</v>
      </c>
      <c r="V449" s="32">
        <f t="shared" si="200"/>
        <v>6.5992148495208288E-4</v>
      </c>
      <c r="W449" s="32">
        <f t="shared" si="201"/>
        <v>2.1594957267070053E-3</v>
      </c>
      <c r="X449" s="32">
        <f t="shared" si="202"/>
        <v>7.7404563786948009E-3</v>
      </c>
      <c r="Y449" s="32">
        <f t="shared" si="203"/>
        <v>648.74334244499994</v>
      </c>
      <c r="Z449" s="32">
        <f>Потребность!D449+Потребность!E449+Потребность!F449+Потребность!G449+Потребность!H449+Потребность!I449+Потребность!J449</f>
        <v>31</v>
      </c>
      <c r="AA449" s="32">
        <f t="shared" si="204"/>
        <v>13660.630499999999</v>
      </c>
      <c r="AB449" s="259"/>
    </row>
    <row r="450" spans="1:28" s="33" customFormat="1" ht="24.75" customHeight="1" outlineLevel="2" x14ac:dyDescent="0.35">
      <c r="A450" s="27" t="s">
        <v>699</v>
      </c>
      <c r="B450" s="28" t="s">
        <v>575</v>
      </c>
      <c r="C450" s="30">
        <v>1</v>
      </c>
      <c r="D450" s="186">
        <f>Потребность!D450/S$2</f>
        <v>0</v>
      </c>
      <c r="E450" s="186">
        <f>Потребность!E450/T$2</f>
        <v>0</v>
      </c>
      <c r="F450" s="186">
        <f>Потребность!F450/U$2</f>
        <v>0</v>
      </c>
      <c r="G450" s="186">
        <f>Потребность!G450/V$2</f>
        <v>0</v>
      </c>
      <c r="H450" s="186">
        <f>Потребность!H450/W$2</f>
        <v>0</v>
      </c>
      <c r="I450" s="186">
        <f>Потребность!I450/X$2</f>
        <v>0</v>
      </c>
      <c r="J450" s="186">
        <f>Потребность!J450/Y$2</f>
        <v>0</v>
      </c>
      <c r="K450" s="191">
        <v>1</v>
      </c>
      <c r="L450" s="30">
        <f>AVERAGE(M450:O450)</f>
        <v>125731.66666666667</v>
      </c>
      <c r="M450" s="30">
        <v>129775</v>
      </c>
      <c r="N450" s="30">
        <v>132250</v>
      </c>
      <c r="O450" s="30">
        <v>115170</v>
      </c>
      <c r="P450" s="30"/>
      <c r="Q450" s="273">
        <v>282</v>
      </c>
      <c r="R450" s="31">
        <f>SUM(S450:Y450)</f>
        <v>0</v>
      </c>
      <c r="S450" s="32">
        <f t="shared" ref="S450:Y451" si="206">D450*$L450/$K450</f>
        <v>0</v>
      </c>
      <c r="T450" s="32">
        <f t="shared" si="206"/>
        <v>0</v>
      </c>
      <c r="U450" s="32">
        <f t="shared" si="206"/>
        <v>0</v>
      </c>
      <c r="V450" s="32">
        <f t="shared" si="206"/>
        <v>0</v>
      </c>
      <c r="W450" s="32">
        <f t="shared" si="206"/>
        <v>0</v>
      </c>
      <c r="X450" s="32">
        <f t="shared" si="206"/>
        <v>0</v>
      </c>
      <c r="Y450" s="32">
        <f t="shared" si="206"/>
        <v>0</v>
      </c>
      <c r="Z450" s="32">
        <f>Потребность!D450+Потребность!E450+Потребность!F450+Потребность!G450+Потребность!H450+Потребность!I450+Потребность!J450</f>
        <v>0</v>
      </c>
      <c r="AA450" s="32">
        <f>$S$2*S450+$T$2*T450+$U$2*U450+$V$2*V450+$W$2*W450+$X$2*X450+$Y$2*Y450</f>
        <v>0</v>
      </c>
      <c r="AB450" s="259"/>
    </row>
    <row r="451" spans="1:28" s="33" customFormat="1" ht="27.75" customHeight="1" outlineLevel="2" x14ac:dyDescent="0.35">
      <c r="A451" s="27" t="s">
        <v>700</v>
      </c>
      <c r="B451" s="28" t="s">
        <v>575</v>
      </c>
      <c r="C451" s="30">
        <v>1</v>
      </c>
      <c r="D451" s="186">
        <f>Потребность!D451/S$2</f>
        <v>1.4194330214355247E-7</v>
      </c>
      <c r="E451" s="186">
        <f>Потребность!E451/T$2</f>
        <v>2.012108262108262E-7</v>
      </c>
      <c r="F451" s="186">
        <f>Потребность!F451/U$2</f>
        <v>2.0109583688547882E-7</v>
      </c>
      <c r="G451" s="186">
        <f>Потребность!G451/V$2</f>
        <v>4.8308274274169325E-8</v>
      </c>
      <c r="H451" s="186">
        <f>Потребность!H451/W$2</f>
        <v>1.5808170250319012E-7</v>
      </c>
      <c r="I451" s="186">
        <f>Потребность!I451/X$2</f>
        <v>5.6662511870845196E-7</v>
      </c>
      <c r="J451" s="186">
        <f>Потребность!J451/Y$2</f>
        <v>4.7489999999999997E-2</v>
      </c>
      <c r="K451" s="191">
        <v>1</v>
      </c>
      <c r="L451" s="30">
        <f>AVERAGE(M451:O451)</f>
        <v>26033.333333333332</v>
      </c>
      <c r="M451" s="30">
        <v>23900</v>
      </c>
      <c r="N451" s="30">
        <v>27100</v>
      </c>
      <c r="O451" s="30">
        <v>27100</v>
      </c>
      <c r="P451" s="30"/>
      <c r="Q451" s="273">
        <v>283</v>
      </c>
      <c r="R451" s="31">
        <f>SUM(S451:Y451)</f>
        <v>1236.3572928004141</v>
      </c>
      <c r="S451" s="32">
        <f t="shared" si="206"/>
        <v>3.695257299137149E-3</v>
      </c>
      <c r="T451" s="32">
        <f t="shared" si="206"/>
        <v>5.2381885090218416E-3</v>
      </c>
      <c r="U451" s="32">
        <f t="shared" si="206"/>
        <v>5.2351949535852987E-3</v>
      </c>
      <c r="V451" s="32">
        <f t="shared" si="206"/>
        <v>1.2576254069375415E-3</v>
      </c>
      <c r="W451" s="32">
        <f t="shared" si="206"/>
        <v>4.1153936551663823E-3</v>
      </c>
      <c r="X451" s="32">
        <f t="shared" si="206"/>
        <v>1.4751140590376698E-2</v>
      </c>
      <c r="Y451" s="32">
        <f t="shared" si="206"/>
        <v>1236.3229999999999</v>
      </c>
      <c r="Z451" s="32">
        <f>Потребность!D451+Потребность!E451+Потребность!F451+Потребность!G451+Потребность!H451+Потребность!I451+Потребность!J451</f>
        <v>1</v>
      </c>
      <c r="AA451" s="32">
        <f>$S$2*S451+$T$2*T451+$U$2*U451+$V$2*V451+$W$2*W451+$X$2*X451+$Y$2*Y451</f>
        <v>26033.333333333332</v>
      </c>
      <c r="AB451" s="259"/>
    </row>
    <row r="452" spans="1:28" s="33" customFormat="1" ht="24.75" customHeight="1" outlineLevel="2" x14ac:dyDescent="0.35">
      <c r="A452" s="27" t="s">
        <v>37</v>
      </c>
      <c r="B452" s="28" t="s">
        <v>11</v>
      </c>
      <c r="C452" s="30">
        <v>6</v>
      </c>
      <c r="D452" s="186">
        <f>Потребность!D452/S$2</f>
        <v>8.5165981286131482E-7</v>
      </c>
      <c r="E452" s="186">
        <f>Потребность!E452/T$2</f>
        <v>1.2072649572649573E-6</v>
      </c>
      <c r="F452" s="186">
        <f>Потребность!F452/U$2</f>
        <v>1.2065750213128729E-6</v>
      </c>
      <c r="G452" s="186">
        <f>Потребность!G452/V$2</f>
        <v>2.8984964564501596E-7</v>
      </c>
      <c r="H452" s="186">
        <f>Потребность!H452/W$2</f>
        <v>9.4849021501914059E-7</v>
      </c>
      <c r="I452" s="186">
        <f>Потребность!I452/X$2</f>
        <v>3.3997507122507116E-6</v>
      </c>
      <c r="J452" s="186">
        <f>Потребность!J452/Y$2</f>
        <v>0.28493999999999997</v>
      </c>
      <c r="K452" s="191">
        <f>Потребность!K452</f>
        <v>1</v>
      </c>
      <c r="L452" s="30">
        <v>7000</v>
      </c>
      <c r="M452" s="275">
        <v>7000</v>
      </c>
      <c r="N452" s="275"/>
      <c r="O452" s="275"/>
      <c r="P452" s="30">
        <f t="shared" si="196"/>
        <v>43994.635325132549</v>
      </c>
      <c r="Q452" s="273">
        <v>286</v>
      </c>
      <c r="R452" s="31">
        <f t="shared" si="205"/>
        <v>1994.6353251325502</v>
      </c>
      <c r="S452" s="32">
        <f t="shared" si="197"/>
        <v>5.961618690029204E-3</v>
      </c>
      <c r="T452" s="32">
        <f t="shared" si="198"/>
        <v>8.4508547008547014E-3</v>
      </c>
      <c r="U452" s="32">
        <f t="shared" si="199"/>
        <v>8.446025149190111E-3</v>
      </c>
      <c r="V452" s="32">
        <f t="shared" si="200"/>
        <v>2.0289475195151116E-3</v>
      </c>
      <c r="W452" s="32">
        <f t="shared" si="201"/>
        <v>6.6394315051339844E-3</v>
      </c>
      <c r="X452" s="32">
        <f t="shared" si="202"/>
        <v>2.3798254985754982E-2</v>
      </c>
      <c r="Y452" s="32">
        <f t="shared" si="203"/>
        <v>1994.5799999999997</v>
      </c>
      <c r="Z452" s="32">
        <f>Потребность!D452+Потребность!E452+Потребность!F452+Потребность!G452+Потребность!H452+Потребность!I452+Потребность!J452</f>
        <v>6</v>
      </c>
      <c r="AA452" s="32">
        <f>$S$2*S452+$T$2*T452+$U$2*U452+$V$2*V452+$W$2*W452+$X$2*X452+$Y$2*Y452</f>
        <v>42000</v>
      </c>
      <c r="AB452" s="259"/>
    </row>
    <row r="453" spans="1:28" ht="26.25" customHeight="1" x14ac:dyDescent="0.35">
      <c r="A453" s="18" t="s">
        <v>20</v>
      </c>
      <c r="B453" s="19" t="s">
        <v>3</v>
      </c>
      <c r="C453" s="20">
        <f t="shared" ref="C453:J453" si="207">C3+C353</f>
        <v>144522.87700000001</v>
      </c>
      <c r="D453" s="20">
        <f t="shared" si="207"/>
        <v>1.31121631153469E-2</v>
      </c>
      <c r="E453" s="20">
        <f t="shared" si="207"/>
        <v>1.6526448044234202E-2</v>
      </c>
      <c r="F453" s="20">
        <f t="shared" si="207"/>
        <v>1.5987254334993237E-2</v>
      </c>
      <c r="G453" s="20">
        <f t="shared" si="207"/>
        <v>3.7644939501717354E-3</v>
      </c>
      <c r="H453" s="20">
        <f t="shared" si="207"/>
        <v>1.5057407529881078E-2</v>
      </c>
      <c r="I453" s="20">
        <f t="shared" si="207"/>
        <v>4.9165639136337813E-2</v>
      </c>
      <c r="J453" s="20">
        <f t="shared" si="207"/>
        <v>3989.5858487299997</v>
      </c>
      <c r="K453" s="21" t="s">
        <v>3</v>
      </c>
      <c r="L453" s="21" t="s">
        <v>3</v>
      </c>
      <c r="M453" s="21" t="s">
        <v>3</v>
      </c>
      <c r="N453" s="21" t="s">
        <v>3</v>
      </c>
      <c r="O453" s="21" t="s">
        <v>3</v>
      </c>
      <c r="P453" s="20" t="e">
        <f>P3+P353</f>
        <v>#VALUE!</v>
      </c>
      <c r="Q453" s="21" t="s">
        <v>3</v>
      </c>
      <c r="R453" s="31">
        <f>SUM(S453:Y453)</f>
        <v>1150071.3992077466</v>
      </c>
      <c r="S453" s="22">
        <f t="shared" ref="S453:AA453" si="208">S3+S353</f>
        <v>29.095928945407874</v>
      </c>
      <c r="T453" s="22">
        <f t="shared" si="208"/>
        <v>23.947408144238388</v>
      </c>
      <c r="U453" s="22">
        <f t="shared" si="208"/>
        <v>7.3119725282165806</v>
      </c>
      <c r="V453" s="22">
        <f t="shared" si="208"/>
        <v>0.8114302921353459</v>
      </c>
      <c r="W453" s="22">
        <f t="shared" si="208"/>
        <v>5.4705090771103286</v>
      </c>
      <c r="X453" s="22">
        <f t="shared" si="208"/>
        <v>38.28180427026949</v>
      </c>
      <c r="Y453" s="22">
        <f t="shared" si="208"/>
        <v>1149966.4801544892</v>
      </c>
      <c r="Z453" s="22">
        <f t="shared" si="208"/>
        <v>795811.45882352942</v>
      </c>
      <c r="AA453" s="22">
        <f t="shared" si="208"/>
        <v>43045857.919438452</v>
      </c>
      <c r="AB453" s="33"/>
    </row>
    <row r="454" spans="1:28" ht="8.25" customHeight="1" x14ac:dyDescent="0.35">
      <c r="L454" s="44"/>
      <c r="M454" s="44"/>
      <c r="N454" s="44"/>
      <c r="O454" s="44"/>
      <c r="P454" s="44"/>
    </row>
    <row r="455" spans="1:28" ht="12.75" hidden="1" customHeight="1" x14ac:dyDescent="0.35">
      <c r="L455" s="44"/>
      <c r="M455" s="44"/>
      <c r="N455" s="44"/>
      <c r="O455" s="44"/>
      <c r="P455" s="44"/>
      <c r="Q455" s="313" t="s">
        <v>598</v>
      </c>
      <c r="R455" s="31">
        <v>7581511.5067000007</v>
      </c>
      <c r="S455" s="17">
        <v>216680.29199999999</v>
      </c>
      <c r="T455" s="17">
        <v>128513.428</v>
      </c>
      <c r="U455" s="17">
        <v>2060189.6856000002</v>
      </c>
      <c r="V455" s="17">
        <v>1760612.4120000002</v>
      </c>
      <c r="W455" s="17">
        <v>1607932.3959999999</v>
      </c>
      <c r="X455" s="17">
        <v>1447513.2628000001</v>
      </c>
      <c r="Y455" s="17">
        <v>360070.03030000004</v>
      </c>
      <c r="Z455" s="17">
        <v>360070.03029999998</v>
      </c>
    </row>
    <row r="456" spans="1:28" ht="15.75" hidden="1" customHeight="1" x14ac:dyDescent="0.35">
      <c r="L456" s="44"/>
      <c r="M456" s="44"/>
      <c r="N456" s="44"/>
      <c r="O456" s="44"/>
      <c r="P456" s="44"/>
      <c r="Q456" s="313"/>
      <c r="R456" s="187" t="s">
        <v>597</v>
      </c>
      <c r="S456" s="188">
        <v>2.8580000000000001E-2</v>
      </c>
      <c r="T456" s="188">
        <v>1.695E-2</v>
      </c>
      <c r="U456" s="188">
        <v>0.27173999999999998</v>
      </c>
      <c r="V456" s="188">
        <v>0.23222000000000001</v>
      </c>
      <c r="W456" s="188">
        <v>0.21209</v>
      </c>
      <c r="X456" s="188">
        <v>0.19092999999999999</v>
      </c>
      <c r="Y456" s="188">
        <v>4.7489999999999997E-2</v>
      </c>
      <c r="Z456" s="188">
        <v>4.7489999999999997E-2</v>
      </c>
    </row>
    <row r="457" spans="1:28" ht="14.25" hidden="1" customHeight="1" x14ac:dyDescent="0.35">
      <c r="L457" s="44"/>
      <c r="M457" s="44"/>
      <c r="N457" s="44"/>
      <c r="O457" s="44"/>
      <c r="P457" s="44"/>
    </row>
    <row r="458" spans="1:28" ht="12" hidden="1" customHeight="1" x14ac:dyDescent="0.35">
      <c r="L458" s="44"/>
      <c r="M458" s="44"/>
      <c r="N458" s="44"/>
      <c r="O458" s="44"/>
      <c r="P458" s="44"/>
    </row>
    <row r="459" spans="1:28" ht="12.75" customHeight="1" x14ac:dyDescent="0.35">
      <c r="L459" s="44"/>
      <c r="M459" s="44"/>
      <c r="N459" s="44"/>
      <c r="O459" s="44"/>
      <c r="P459" s="44"/>
      <c r="R459" s="31"/>
      <c r="S459" s="187"/>
      <c r="T459" s="187"/>
      <c r="U459" s="187"/>
      <c r="V459" s="187"/>
      <c r="W459" s="187"/>
      <c r="X459" s="187"/>
      <c r="Y459" s="187"/>
      <c r="Z459" s="187"/>
    </row>
    <row r="460" spans="1:28" ht="12.75" customHeight="1" x14ac:dyDescent="0.35">
      <c r="L460" s="44"/>
      <c r="M460" s="44"/>
      <c r="N460" s="44"/>
      <c r="O460" s="44"/>
      <c r="P460" s="44"/>
      <c r="S460" s="187"/>
      <c r="T460" s="187"/>
      <c r="U460" s="187"/>
      <c r="V460" s="187"/>
      <c r="W460" s="187"/>
      <c r="X460" s="187"/>
      <c r="Y460" s="187"/>
      <c r="Z460" s="187"/>
      <c r="AA460" s="187">
        <f>AA4+AA390</f>
        <v>36384931.920445547</v>
      </c>
    </row>
    <row r="461" spans="1:28" ht="12.75" customHeight="1" x14ac:dyDescent="0.35">
      <c r="L461" s="44"/>
      <c r="M461" s="44"/>
      <c r="N461" s="44"/>
      <c r="O461" s="44"/>
      <c r="P461" s="44"/>
      <c r="AA461" s="187">
        <f>AA3-AA4</f>
        <v>2362236.9799262434</v>
      </c>
    </row>
    <row r="462" spans="1:28" ht="12.75" customHeight="1" x14ac:dyDescent="0.35">
      <c r="L462" s="44"/>
      <c r="M462" s="44"/>
      <c r="N462" s="44"/>
      <c r="O462" s="44"/>
      <c r="P462" s="44"/>
      <c r="AA462" s="187">
        <f>AA354</f>
        <v>2713530.0830999999</v>
      </c>
    </row>
    <row r="463" spans="1:28" ht="12.75" customHeight="1" x14ac:dyDescent="0.35">
      <c r="L463" s="44"/>
      <c r="M463" s="44"/>
      <c r="N463" s="44"/>
      <c r="O463" s="44"/>
      <c r="P463" s="44"/>
      <c r="R463" s="31"/>
      <c r="AA463" s="187">
        <f>AA353-AA354-AA390+'10.'!E17</f>
        <v>1587676.1959666649</v>
      </c>
    </row>
    <row r="464" spans="1:28" ht="12.75" customHeight="1" x14ac:dyDescent="0.35">
      <c r="L464" s="44"/>
      <c r="M464" s="44"/>
      <c r="N464" s="44"/>
      <c r="O464" s="44"/>
      <c r="P464" s="44"/>
      <c r="R464" s="31"/>
    </row>
    <row r="465" spans="12:27" ht="12.75" customHeight="1" x14ac:dyDescent="0.35">
      <c r="L465" s="44"/>
      <c r="M465" s="44"/>
      <c r="N465" s="44"/>
      <c r="O465" s="44"/>
      <c r="P465" s="44"/>
      <c r="R465" s="31"/>
    </row>
    <row r="466" spans="12:27" ht="12.75" customHeight="1" x14ac:dyDescent="0.35">
      <c r="L466" s="44"/>
      <c r="M466" s="44"/>
      <c r="N466" s="44"/>
      <c r="O466" s="44"/>
      <c r="P466" s="44"/>
    </row>
    <row r="467" spans="12:27" ht="12.75" customHeight="1" x14ac:dyDescent="0.35">
      <c r="L467" s="44"/>
      <c r="M467" s="44"/>
      <c r="N467" s="44"/>
      <c r="O467" s="44"/>
      <c r="P467" s="44"/>
      <c r="Q467" s="287"/>
      <c r="R467" s="285"/>
      <c r="Z467" s="257" t="s">
        <v>708</v>
      </c>
      <c r="AA467" s="187">
        <f>AA4+AA390</f>
        <v>36384931.920445547</v>
      </c>
    </row>
    <row r="468" spans="12:27" ht="12.75" customHeight="1" x14ac:dyDescent="0.35">
      <c r="L468" s="44"/>
      <c r="M468" s="44"/>
      <c r="N468" s="44"/>
      <c r="O468" s="44"/>
      <c r="P468" s="44"/>
      <c r="Q468" s="288"/>
      <c r="Z468" s="257" t="s">
        <v>709</v>
      </c>
      <c r="AA468" s="187">
        <f>AA354</f>
        <v>2713530.0830999999</v>
      </c>
    </row>
    <row r="469" spans="12:27" ht="12.75" customHeight="1" x14ac:dyDescent="0.35">
      <c r="L469" s="44"/>
      <c r="M469" s="44"/>
      <c r="N469" s="44"/>
      <c r="O469" s="44"/>
      <c r="P469" s="44"/>
      <c r="Q469" s="320"/>
      <c r="R469" s="286"/>
      <c r="Z469" s="257" t="s">
        <v>710</v>
      </c>
      <c r="AA469" s="187">
        <f>'10.'!E17</f>
        <v>2517.2600000000002</v>
      </c>
    </row>
    <row r="470" spans="12:27" ht="12.75" customHeight="1" x14ac:dyDescent="0.35">
      <c r="L470" s="44"/>
      <c r="M470" s="44"/>
      <c r="N470" s="44"/>
      <c r="O470" s="44"/>
      <c r="P470" s="44"/>
      <c r="Q470" s="320"/>
      <c r="R470" s="286"/>
      <c r="Z470" s="257" t="s">
        <v>711</v>
      </c>
      <c r="AA470" s="187">
        <f>AA471-AA467-AA468-AA469</f>
        <v>3947395.7364544538</v>
      </c>
    </row>
    <row r="471" spans="12:27" ht="12.75" customHeight="1" x14ac:dyDescent="0.35">
      <c r="L471" s="44"/>
      <c r="M471" s="44"/>
      <c r="N471" s="44"/>
      <c r="O471" s="44"/>
      <c r="P471" s="44"/>
      <c r="Q471" s="320"/>
      <c r="R471" s="286"/>
      <c r="Z471" s="289" t="s">
        <v>712</v>
      </c>
      <c r="AA471" s="187">
        <v>43048375</v>
      </c>
    </row>
    <row r="472" spans="12:27" ht="12.75" customHeight="1" x14ac:dyDescent="0.35">
      <c r="L472" s="44"/>
      <c r="M472" s="44"/>
      <c r="N472" s="44"/>
      <c r="O472" s="44"/>
      <c r="P472" s="44"/>
      <c r="Q472" s="288"/>
    </row>
    <row r="473" spans="12:27" ht="12.75" customHeight="1" x14ac:dyDescent="0.35">
      <c r="L473" s="44"/>
      <c r="M473" s="44"/>
      <c r="N473" s="44"/>
      <c r="O473" s="44"/>
      <c r="P473" s="44"/>
      <c r="AA473" s="187"/>
    </row>
    <row r="474" spans="12:27" ht="12.75" customHeight="1" x14ac:dyDescent="0.35">
      <c r="L474" s="44"/>
      <c r="M474" s="44"/>
      <c r="N474" s="44"/>
      <c r="O474" s="44"/>
      <c r="P474" s="44"/>
    </row>
    <row r="475" spans="12:27" ht="12.75" customHeight="1" x14ac:dyDescent="0.35">
      <c r="L475" s="44"/>
      <c r="M475" s="44"/>
      <c r="N475" s="44"/>
      <c r="O475" s="44"/>
      <c r="P475" s="44"/>
    </row>
    <row r="476" spans="12:27" ht="12.75" customHeight="1" x14ac:dyDescent="0.35">
      <c r="L476" s="44"/>
      <c r="M476" s="44"/>
      <c r="N476" s="44"/>
      <c r="O476" s="44"/>
      <c r="P476" s="44"/>
    </row>
    <row r="477" spans="12:27" ht="12.75" customHeight="1" x14ac:dyDescent="0.35">
      <c r="L477" s="44"/>
      <c r="M477" s="44"/>
      <c r="N477" s="44"/>
      <c r="O477" s="44"/>
      <c r="P477" s="44"/>
    </row>
    <row r="478" spans="12:27" ht="12.75" customHeight="1" x14ac:dyDescent="0.35">
      <c r="L478" s="44"/>
      <c r="M478" s="44"/>
      <c r="N478" s="44"/>
      <c r="O478" s="44"/>
      <c r="P478" s="44"/>
    </row>
    <row r="479" spans="12:27" ht="12.75" customHeight="1" x14ac:dyDescent="0.35">
      <c r="L479" s="44"/>
      <c r="M479" s="44"/>
      <c r="N479" s="44"/>
      <c r="O479" s="44"/>
      <c r="P479" s="44"/>
    </row>
    <row r="480" spans="12:27" ht="12.75" customHeight="1" x14ac:dyDescent="0.35">
      <c r="L480" s="44"/>
      <c r="M480" s="44"/>
      <c r="N480" s="44"/>
      <c r="O480" s="44"/>
      <c r="P480" s="44"/>
    </row>
    <row r="481" spans="12:16" ht="12.75" customHeight="1" x14ac:dyDescent="0.35">
      <c r="L481" s="44"/>
      <c r="M481" s="44"/>
      <c r="N481" s="44"/>
      <c r="O481" s="44"/>
      <c r="P481" s="44"/>
    </row>
    <row r="482" spans="12:16" ht="12.75" customHeight="1" x14ac:dyDescent="0.35">
      <c r="L482" s="44"/>
      <c r="M482" s="44"/>
      <c r="N482" s="44"/>
      <c r="O482" s="44"/>
      <c r="P482" s="44"/>
    </row>
    <row r="483" spans="12:16" ht="12.75" customHeight="1" x14ac:dyDescent="0.35">
      <c r="L483" s="44"/>
      <c r="M483" s="44"/>
      <c r="N483" s="44"/>
      <c r="O483" s="44"/>
      <c r="P483" s="44"/>
    </row>
    <row r="484" spans="12:16" ht="12.75" customHeight="1" x14ac:dyDescent="0.35">
      <c r="L484" s="44"/>
      <c r="M484" s="44"/>
      <c r="N484" s="44"/>
      <c r="O484" s="44"/>
      <c r="P484" s="44"/>
    </row>
    <row r="485" spans="12:16" ht="12.75" customHeight="1" x14ac:dyDescent="0.35">
      <c r="L485" s="44"/>
      <c r="M485" s="44"/>
      <c r="N485" s="44"/>
      <c r="O485" s="44"/>
      <c r="P485" s="44"/>
    </row>
    <row r="486" spans="12:16" ht="12.75" customHeight="1" x14ac:dyDescent="0.35">
      <c r="L486" s="44"/>
      <c r="M486" s="44"/>
      <c r="N486" s="44"/>
      <c r="O486" s="44"/>
      <c r="P486" s="44"/>
    </row>
    <row r="487" spans="12:16" ht="12.75" customHeight="1" x14ac:dyDescent="0.35">
      <c r="L487" s="44"/>
      <c r="M487" s="44"/>
      <c r="N487" s="44"/>
      <c r="O487" s="44"/>
      <c r="P487" s="44"/>
    </row>
    <row r="488" spans="12:16" ht="12.75" customHeight="1" x14ac:dyDescent="0.35">
      <c r="L488" s="44"/>
      <c r="M488" s="44"/>
      <c r="N488" s="44"/>
      <c r="O488" s="44"/>
      <c r="P488" s="44"/>
    </row>
    <row r="489" spans="12:16" ht="12.75" customHeight="1" x14ac:dyDescent="0.35">
      <c r="L489" s="44"/>
      <c r="M489" s="44"/>
      <c r="N489" s="44"/>
      <c r="O489" s="44"/>
      <c r="P489" s="44"/>
    </row>
    <row r="490" spans="12:16" ht="12.75" customHeight="1" x14ac:dyDescent="0.35">
      <c r="L490" s="44"/>
      <c r="M490" s="44"/>
      <c r="N490" s="44"/>
      <c r="O490" s="44"/>
      <c r="P490" s="44"/>
    </row>
    <row r="491" spans="12:16" ht="12.75" customHeight="1" x14ac:dyDescent="0.35">
      <c r="L491" s="44"/>
      <c r="M491" s="44"/>
      <c r="N491" s="44"/>
      <c r="O491" s="44"/>
      <c r="P491" s="44"/>
    </row>
    <row r="492" spans="12:16" ht="12.75" customHeight="1" x14ac:dyDescent="0.35">
      <c r="L492" s="44"/>
      <c r="M492" s="44"/>
      <c r="N492" s="44"/>
      <c r="O492" s="44"/>
      <c r="P492" s="44"/>
    </row>
    <row r="493" spans="12:16" ht="12.75" customHeight="1" x14ac:dyDescent="0.35">
      <c r="L493" s="44"/>
      <c r="M493" s="44"/>
      <c r="N493" s="44"/>
      <c r="O493" s="44"/>
      <c r="P493" s="44"/>
    </row>
    <row r="494" spans="12:16" ht="12.75" customHeight="1" x14ac:dyDescent="0.35">
      <c r="L494" s="44"/>
      <c r="M494" s="44"/>
      <c r="N494" s="44"/>
      <c r="O494" s="44"/>
      <c r="P494" s="44"/>
    </row>
    <row r="495" spans="12:16" ht="12.75" customHeight="1" x14ac:dyDescent="0.35">
      <c r="L495" s="44"/>
      <c r="M495" s="44"/>
      <c r="N495" s="44"/>
      <c r="O495" s="44"/>
      <c r="P495" s="44"/>
    </row>
    <row r="496" spans="12:16" ht="12.75" customHeight="1" x14ac:dyDescent="0.35">
      <c r="L496" s="44"/>
      <c r="M496" s="44"/>
      <c r="N496" s="44"/>
      <c r="O496" s="44"/>
      <c r="P496" s="44"/>
    </row>
    <row r="497" spans="12:16" ht="12.75" customHeight="1" x14ac:dyDescent="0.35">
      <c r="L497" s="44"/>
      <c r="M497" s="44"/>
      <c r="N497" s="44"/>
      <c r="O497" s="44"/>
      <c r="P497" s="44"/>
    </row>
    <row r="498" spans="12:16" ht="12.75" customHeight="1" x14ac:dyDescent="0.35">
      <c r="L498" s="44"/>
      <c r="M498" s="44"/>
      <c r="N498" s="44"/>
      <c r="O498" s="44"/>
      <c r="P498" s="44"/>
    </row>
    <row r="499" spans="12:16" ht="12.75" customHeight="1" x14ac:dyDescent="0.35">
      <c r="L499" s="44"/>
      <c r="M499" s="44"/>
      <c r="N499" s="44"/>
      <c r="O499" s="44"/>
      <c r="P499" s="44"/>
    </row>
    <row r="500" spans="12:16" ht="12.75" customHeight="1" x14ac:dyDescent="0.35">
      <c r="L500" s="44"/>
      <c r="M500" s="44"/>
      <c r="N500" s="44"/>
      <c r="O500" s="44"/>
      <c r="P500" s="44"/>
    </row>
    <row r="501" spans="12:16" ht="12.75" customHeight="1" x14ac:dyDescent="0.35">
      <c r="L501" s="44"/>
      <c r="M501" s="44"/>
      <c r="N501" s="44"/>
      <c r="O501" s="44"/>
      <c r="P501" s="44"/>
    </row>
    <row r="502" spans="12:16" ht="12.75" customHeight="1" x14ac:dyDescent="0.35">
      <c r="L502" s="44"/>
      <c r="M502" s="44"/>
      <c r="N502" s="44"/>
      <c r="O502" s="44"/>
      <c r="P502" s="44"/>
    </row>
    <row r="503" spans="12:16" ht="12.75" customHeight="1" x14ac:dyDescent="0.35">
      <c r="L503" s="44"/>
      <c r="M503" s="44"/>
      <c r="N503" s="44"/>
      <c r="O503" s="44"/>
      <c r="P503" s="44"/>
    </row>
    <row r="504" spans="12:16" ht="12.75" customHeight="1" x14ac:dyDescent="0.35">
      <c r="L504" s="44"/>
      <c r="M504" s="44"/>
      <c r="N504" s="44"/>
      <c r="O504" s="44"/>
      <c r="P504" s="44"/>
    </row>
    <row r="505" spans="12:16" ht="12.75" customHeight="1" x14ac:dyDescent="0.35">
      <c r="L505" s="44"/>
      <c r="M505" s="44"/>
      <c r="N505" s="44"/>
      <c r="O505" s="44"/>
      <c r="P505" s="44"/>
    </row>
    <row r="506" spans="12:16" ht="12.75" customHeight="1" x14ac:dyDescent="0.35">
      <c r="L506" s="44"/>
      <c r="M506" s="44"/>
      <c r="N506" s="44"/>
      <c r="O506" s="44"/>
      <c r="P506" s="44"/>
    </row>
    <row r="507" spans="12:16" ht="12.75" customHeight="1" x14ac:dyDescent="0.35">
      <c r="L507" s="44"/>
      <c r="M507" s="44"/>
      <c r="N507" s="44"/>
      <c r="O507" s="44"/>
      <c r="P507" s="44"/>
    </row>
    <row r="508" spans="12:16" ht="12.75" customHeight="1" x14ac:dyDescent="0.35">
      <c r="L508" s="44"/>
      <c r="M508" s="44"/>
      <c r="N508" s="44"/>
      <c r="O508" s="44"/>
      <c r="P508" s="44"/>
    </row>
    <row r="509" spans="12:16" ht="12.75" customHeight="1" x14ac:dyDescent="0.35">
      <c r="L509" s="44"/>
      <c r="M509" s="44"/>
      <c r="N509" s="44"/>
      <c r="O509" s="44"/>
      <c r="P509" s="44"/>
    </row>
    <row r="510" spans="12:16" ht="12.75" customHeight="1" x14ac:dyDescent="0.35">
      <c r="L510" s="44"/>
      <c r="M510" s="44"/>
      <c r="N510" s="44"/>
      <c r="O510" s="44"/>
      <c r="P510" s="44"/>
    </row>
    <row r="511" spans="12:16" ht="12.75" customHeight="1" x14ac:dyDescent="0.35">
      <c r="L511" s="44"/>
      <c r="M511" s="44"/>
      <c r="N511" s="44"/>
      <c r="O511" s="44"/>
      <c r="P511" s="44"/>
    </row>
    <row r="512" spans="12:16" ht="12.75" customHeight="1" x14ac:dyDescent="0.35">
      <c r="L512" s="44"/>
      <c r="M512" s="44"/>
      <c r="N512" s="44"/>
      <c r="O512" s="44"/>
      <c r="P512" s="44"/>
    </row>
    <row r="513" spans="12:16" ht="12.75" customHeight="1" x14ac:dyDescent="0.35">
      <c r="L513" s="44"/>
      <c r="M513" s="44"/>
      <c r="N513" s="44"/>
      <c r="O513" s="44"/>
      <c r="P513" s="44"/>
    </row>
    <row r="514" spans="12:16" ht="12.75" customHeight="1" x14ac:dyDescent="0.35">
      <c r="L514" s="44"/>
      <c r="M514" s="44"/>
      <c r="N514" s="44"/>
      <c r="O514" s="44"/>
      <c r="P514" s="44"/>
    </row>
    <row r="515" spans="12:16" ht="12.75" customHeight="1" x14ac:dyDescent="0.35">
      <c r="L515" s="44"/>
      <c r="M515" s="44"/>
      <c r="N515" s="44"/>
      <c r="O515" s="44"/>
      <c r="P515" s="44"/>
    </row>
    <row r="516" spans="12:16" ht="12.75" customHeight="1" x14ac:dyDescent="0.35">
      <c r="L516" s="44"/>
      <c r="M516" s="44"/>
      <c r="N516" s="44"/>
      <c r="O516" s="44"/>
      <c r="P516" s="44"/>
    </row>
    <row r="517" spans="12:16" ht="12.75" customHeight="1" x14ac:dyDescent="0.35">
      <c r="L517" s="44"/>
      <c r="M517" s="44"/>
      <c r="N517" s="44"/>
      <c r="O517" s="44"/>
      <c r="P517" s="44"/>
    </row>
    <row r="518" spans="12:16" ht="12.75" customHeight="1" x14ac:dyDescent="0.35">
      <c r="L518" s="44"/>
      <c r="M518" s="44"/>
      <c r="N518" s="44"/>
      <c r="O518" s="44"/>
      <c r="P518" s="44"/>
    </row>
    <row r="519" spans="12:16" ht="12.75" customHeight="1" x14ac:dyDescent="0.35">
      <c r="L519" s="44"/>
      <c r="M519" s="44"/>
      <c r="N519" s="44"/>
      <c r="O519" s="44"/>
      <c r="P519" s="44"/>
    </row>
    <row r="520" spans="12:16" ht="12.75" customHeight="1" x14ac:dyDescent="0.35">
      <c r="L520" s="44"/>
      <c r="M520" s="44"/>
      <c r="N520" s="44"/>
      <c r="O520" s="44"/>
      <c r="P520" s="44"/>
    </row>
    <row r="521" spans="12:16" ht="12.75" customHeight="1" x14ac:dyDescent="0.35">
      <c r="L521" s="44"/>
      <c r="M521" s="44"/>
      <c r="N521" s="44"/>
      <c r="O521" s="44"/>
      <c r="P521" s="44"/>
    </row>
    <row r="522" spans="12:16" ht="12.75" customHeight="1" x14ac:dyDescent="0.35">
      <c r="L522" s="44"/>
      <c r="M522" s="44"/>
      <c r="N522" s="44"/>
      <c r="O522" s="44"/>
      <c r="P522" s="44"/>
    </row>
    <row r="523" spans="12:16" ht="12.75" customHeight="1" x14ac:dyDescent="0.35">
      <c r="L523" s="44"/>
      <c r="M523" s="44"/>
      <c r="N523" s="44"/>
      <c r="O523" s="44"/>
      <c r="P523" s="44"/>
    </row>
    <row r="524" spans="12:16" ht="12.75" customHeight="1" x14ac:dyDescent="0.35">
      <c r="L524" s="44"/>
      <c r="M524" s="44"/>
      <c r="N524" s="44"/>
      <c r="O524" s="44"/>
      <c r="P524" s="44"/>
    </row>
    <row r="525" spans="12:16" ht="12.75" customHeight="1" x14ac:dyDescent="0.35">
      <c r="L525" s="44"/>
      <c r="M525" s="44"/>
      <c r="N525" s="44"/>
      <c r="O525" s="44"/>
      <c r="P525" s="44"/>
    </row>
    <row r="526" spans="12:16" ht="12.75" customHeight="1" x14ac:dyDescent="0.35">
      <c r="L526" s="44"/>
      <c r="M526" s="44"/>
      <c r="N526" s="44"/>
      <c r="O526" s="44"/>
      <c r="P526" s="44"/>
    </row>
    <row r="527" spans="12:16" ht="12.75" customHeight="1" x14ac:dyDescent="0.35">
      <c r="L527" s="44"/>
      <c r="M527" s="44"/>
      <c r="N527" s="44"/>
      <c r="O527" s="44"/>
      <c r="P527" s="44"/>
    </row>
    <row r="528" spans="12:16" ht="12.75" customHeight="1" x14ac:dyDescent="0.35">
      <c r="L528" s="44"/>
      <c r="M528" s="44"/>
      <c r="N528" s="44"/>
      <c r="O528" s="44"/>
      <c r="P528" s="44"/>
    </row>
    <row r="529" spans="12:16" ht="12.75" customHeight="1" x14ac:dyDescent="0.35">
      <c r="L529" s="44"/>
      <c r="M529" s="44"/>
      <c r="N529" s="44"/>
      <c r="O529" s="44"/>
      <c r="P529" s="44"/>
    </row>
    <row r="530" spans="12:16" ht="12.75" customHeight="1" x14ac:dyDescent="0.35">
      <c r="L530" s="44"/>
      <c r="M530" s="44"/>
      <c r="N530" s="44"/>
      <c r="O530" s="44"/>
      <c r="P530" s="44"/>
    </row>
    <row r="531" spans="12:16" ht="12.75" customHeight="1" x14ac:dyDescent="0.35">
      <c r="L531" s="44"/>
      <c r="M531" s="44"/>
      <c r="N531" s="44"/>
      <c r="O531" s="44"/>
      <c r="P531" s="44"/>
    </row>
    <row r="532" spans="12:16" ht="12.75" customHeight="1" x14ac:dyDescent="0.35">
      <c r="L532" s="44"/>
      <c r="M532" s="44"/>
      <c r="N532" s="44"/>
      <c r="O532" s="44"/>
      <c r="P532" s="44"/>
    </row>
    <row r="533" spans="12:16" ht="12.75" customHeight="1" x14ac:dyDescent="0.35">
      <c r="L533" s="44"/>
      <c r="M533" s="44"/>
      <c r="N533" s="44"/>
      <c r="O533" s="44"/>
      <c r="P533" s="44"/>
    </row>
    <row r="534" spans="12:16" ht="12.75" customHeight="1" x14ac:dyDescent="0.35">
      <c r="L534" s="44"/>
      <c r="M534" s="44"/>
      <c r="N534" s="44"/>
      <c r="O534" s="44"/>
      <c r="P534" s="44"/>
    </row>
    <row r="535" spans="12:16" ht="12.75" customHeight="1" x14ac:dyDescent="0.35">
      <c r="L535" s="44"/>
      <c r="M535" s="44"/>
      <c r="N535" s="44"/>
      <c r="O535" s="44"/>
      <c r="P535" s="44"/>
    </row>
    <row r="536" spans="12:16" ht="12.75" customHeight="1" x14ac:dyDescent="0.35">
      <c r="L536" s="44"/>
      <c r="M536" s="44"/>
      <c r="N536" s="44"/>
      <c r="O536" s="44"/>
      <c r="P536" s="44"/>
    </row>
    <row r="537" spans="12:16" ht="12.75" customHeight="1" x14ac:dyDescent="0.35">
      <c r="L537" s="44"/>
      <c r="M537" s="44"/>
      <c r="N537" s="44"/>
      <c r="O537" s="44"/>
      <c r="P537" s="44"/>
    </row>
    <row r="538" spans="12:16" ht="12.75" customHeight="1" x14ac:dyDescent="0.35">
      <c r="L538" s="44"/>
      <c r="M538" s="44"/>
      <c r="N538" s="44"/>
      <c r="O538" s="44"/>
      <c r="P538" s="44"/>
    </row>
    <row r="539" spans="12:16" ht="12.75" customHeight="1" x14ac:dyDescent="0.35">
      <c r="L539" s="44"/>
      <c r="M539" s="44"/>
      <c r="N539" s="44"/>
      <c r="O539" s="44"/>
      <c r="P539" s="44"/>
    </row>
    <row r="540" spans="12:16" ht="12.75" customHeight="1" x14ac:dyDescent="0.35">
      <c r="L540" s="44"/>
      <c r="M540" s="44"/>
      <c r="N540" s="44"/>
      <c r="O540" s="44"/>
      <c r="P540" s="44"/>
    </row>
    <row r="541" spans="12:16" ht="12.75" customHeight="1" x14ac:dyDescent="0.35">
      <c r="L541" s="44"/>
      <c r="M541" s="44"/>
      <c r="N541" s="44"/>
      <c r="O541" s="44"/>
      <c r="P541" s="44"/>
    </row>
    <row r="542" spans="12:16" ht="12.75" customHeight="1" x14ac:dyDescent="0.35">
      <c r="L542" s="44"/>
      <c r="M542" s="44"/>
      <c r="N542" s="44"/>
      <c r="O542" s="44"/>
      <c r="P542" s="44"/>
    </row>
    <row r="543" spans="12:16" ht="12.75" customHeight="1" x14ac:dyDescent="0.35">
      <c r="L543" s="44"/>
      <c r="M543" s="44"/>
      <c r="N543" s="44"/>
      <c r="O543" s="44"/>
      <c r="P543" s="44"/>
    </row>
    <row r="544" spans="12:16" ht="12.75" customHeight="1" x14ac:dyDescent="0.35">
      <c r="L544" s="44"/>
      <c r="M544" s="44"/>
      <c r="N544" s="44"/>
      <c r="O544" s="44"/>
      <c r="P544" s="44"/>
    </row>
    <row r="545" spans="12:16" ht="12.75" customHeight="1" x14ac:dyDescent="0.35">
      <c r="L545" s="44"/>
      <c r="M545" s="44"/>
      <c r="N545" s="44"/>
      <c r="O545" s="44"/>
      <c r="P545" s="44"/>
    </row>
    <row r="546" spans="12:16" ht="12.75" customHeight="1" x14ac:dyDescent="0.35">
      <c r="L546" s="44"/>
      <c r="M546" s="44"/>
      <c r="N546" s="44"/>
      <c r="O546" s="44"/>
      <c r="P546" s="44"/>
    </row>
    <row r="547" spans="12:16" ht="12.75" customHeight="1" x14ac:dyDescent="0.35">
      <c r="L547" s="44"/>
      <c r="M547" s="44"/>
      <c r="N547" s="44"/>
      <c r="O547" s="44"/>
      <c r="P547" s="44"/>
    </row>
    <row r="548" spans="12:16" ht="12.75" customHeight="1" x14ac:dyDescent="0.35">
      <c r="L548" s="44"/>
      <c r="M548" s="44"/>
      <c r="N548" s="44"/>
      <c r="O548" s="44"/>
      <c r="P548" s="44"/>
    </row>
    <row r="549" spans="12:16" ht="12.75" customHeight="1" x14ac:dyDescent="0.35">
      <c r="L549" s="44"/>
      <c r="M549" s="44"/>
      <c r="N549" s="44"/>
      <c r="O549" s="44"/>
      <c r="P549" s="44"/>
    </row>
    <row r="550" spans="12:16" ht="12.75" customHeight="1" x14ac:dyDescent="0.35">
      <c r="L550" s="44"/>
      <c r="M550" s="44"/>
      <c r="N550" s="44"/>
      <c r="O550" s="44"/>
      <c r="P550" s="44"/>
    </row>
    <row r="551" spans="12:16" ht="12.75" customHeight="1" x14ac:dyDescent="0.35">
      <c r="L551" s="44"/>
      <c r="M551" s="44"/>
      <c r="N551" s="44"/>
      <c r="O551" s="44"/>
      <c r="P551" s="44"/>
    </row>
    <row r="552" spans="12:16" ht="12.75" customHeight="1" x14ac:dyDescent="0.35">
      <c r="L552" s="44"/>
      <c r="M552" s="44"/>
      <c r="N552" s="44"/>
      <c r="O552" s="44"/>
      <c r="P552" s="44"/>
    </row>
    <row r="553" spans="12:16" ht="12.75" customHeight="1" x14ac:dyDescent="0.35">
      <c r="L553" s="44"/>
      <c r="M553" s="44"/>
      <c r="N553" s="44"/>
      <c r="O553" s="44"/>
      <c r="P553" s="44"/>
    </row>
    <row r="554" spans="12:16" ht="12.75" customHeight="1" x14ac:dyDescent="0.35">
      <c r="L554" s="44"/>
      <c r="M554" s="44"/>
      <c r="N554" s="44"/>
      <c r="O554" s="44"/>
      <c r="P554" s="44"/>
    </row>
    <row r="555" spans="12:16" ht="12.75" customHeight="1" x14ac:dyDescent="0.35">
      <c r="L555" s="44"/>
      <c r="M555" s="44"/>
      <c r="N555" s="44"/>
      <c r="O555" s="44"/>
      <c r="P555" s="44"/>
    </row>
    <row r="556" spans="12:16" ht="12.75" customHeight="1" x14ac:dyDescent="0.35">
      <c r="L556" s="44"/>
      <c r="M556" s="44"/>
      <c r="N556" s="44"/>
      <c r="O556" s="44"/>
      <c r="P556" s="44"/>
    </row>
    <row r="557" spans="12:16" ht="12.75" customHeight="1" x14ac:dyDescent="0.35">
      <c r="L557" s="44"/>
      <c r="M557" s="44"/>
      <c r="N557" s="44"/>
      <c r="O557" s="44"/>
      <c r="P557" s="44"/>
    </row>
    <row r="558" spans="12:16" ht="12.75" customHeight="1" x14ac:dyDescent="0.35">
      <c r="L558" s="44"/>
      <c r="M558" s="44"/>
      <c r="N558" s="44"/>
      <c r="O558" s="44"/>
      <c r="P558" s="44"/>
    </row>
    <row r="559" spans="12:16" ht="12.75" customHeight="1" x14ac:dyDescent="0.35">
      <c r="L559" s="44"/>
      <c r="M559" s="44"/>
      <c r="N559" s="44"/>
      <c r="O559" s="44"/>
      <c r="P559" s="44"/>
    </row>
    <row r="560" spans="12:16" ht="12.75" customHeight="1" x14ac:dyDescent="0.35">
      <c r="L560" s="44"/>
      <c r="M560" s="44"/>
      <c r="N560" s="44"/>
      <c r="O560" s="44"/>
      <c r="P560" s="44"/>
    </row>
    <row r="561" spans="12:16" ht="12.75" customHeight="1" x14ac:dyDescent="0.35">
      <c r="L561" s="44"/>
      <c r="M561" s="44"/>
      <c r="N561" s="44"/>
      <c r="O561" s="44"/>
      <c r="P561" s="44"/>
    </row>
    <row r="562" spans="12:16" ht="12.75" customHeight="1" x14ac:dyDescent="0.35">
      <c r="L562" s="44"/>
      <c r="M562" s="44"/>
      <c r="N562" s="44"/>
      <c r="O562" s="44"/>
      <c r="P562" s="44"/>
    </row>
    <row r="563" spans="12:16" ht="12.75" customHeight="1" x14ac:dyDescent="0.35">
      <c r="L563" s="44"/>
      <c r="M563" s="44"/>
      <c r="N563" s="44"/>
      <c r="O563" s="44"/>
      <c r="P563" s="44"/>
    </row>
    <row r="564" spans="12:16" ht="12.75" customHeight="1" x14ac:dyDescent="0.35">
      <c r="L564" s="44"/>
      <c r="M564" s="44"/>
      <c r="N564" s="44"/>
      <c r="O564" s="44"/>
      <c r="P564" s="44"/>
    </row>
    <row r="565" spans="12:16" ht="12.75" customHeight="1" x14ac:dyDescent="0.35">
      <c r="L565" s="44"/>
      <c r="M565" s="44"/>
      <c r="N565" s="44"/>
      <c r="O565" s="44"/>
      <c r="P565" s="44"/>
    </row>
    <row r="566" spans="12:16" ht="12.75" customHeight="1" x14ac:dyDescent="0.35">
      <c r="L566" s="44"/>
      <c r="M566" s="44"/>
      <c r="N566" s="44"/>
      <c r="O566" s="44"/>
      <c r="P566" s="44"/>
    </row>
    <row r="567" spans="12:16" ht="12.75" customHeight="1" x14ac:dyDescent="0.35">
      <c r="L567" s="44"/>
      <c r="M567" s="44"/>
      <c r="N567" s="44"/>
      <c r="O567" s="44"/>
      <c r="P567" s="44"/>
    </row>
    <row r="568" spans="12:16" ht="12.75" customHeight="1" x14ac:dyDescent="0.35">
      <c r="L568" s="44"/>
      <c r="M568" s="44"/>
      <c r="N568" s="44"/>
      <c r="O568" s="44"/>
      <c r="P568" s="44"/>
    </row>
    <row r="569" spans="12:16" ht="12.75" customHeight="1" x14ac:dyDescent="0.35">
      <c r="L569" s="44"/>
      <c r="M569" s="44"/>
      <c r="N569" s="44"/>
      <c r="O569" s="44"/>
      <c r="P569" s="44"/>
    </row>
    <row r="570" spans="12:16" ht="12.75" customHeight="1" x14ac:dyDescent="0.35">
      <c r="L570" s="44"/>
      <c r="M570" s="44"/>
      <c r="N570" s="44"/>
      <c r="O570" s="44"/>
      <c r="P570" s="44"/>
    </row>
    <row r="571" spans="12:16" ht="12.75" customHeight="1" x14ac:dyDescent="0.35">
      <c r="L571" s="44"/>
      <c r="M571" s="44"/>
      <c r="N571" s="44"/>
      <c r="O571" s="44"/>
      <c r="P571" s="44"/>
    </row>
    <row r="572" spans="12:16" ht="12.75" customHeight="1" x14ac:dyDescent="0.35">
      <c r="L572" s="44"/>
      <c r="M572" s="44"/>
      <c r="N572" s="44"/>
      <c r="O572" s="44"/>
      <c r="P572" s="44"/>
    </row>
    <row r="573" spans="12:16" ht="12.75" customHeight="1" x14ac:dyDescent="0.35">
      <c r="L573" s="44"/>
      <c r="M573" s="44"/>
      <c r="N573" s="44"/>
      <c r="O573" s="44"/>
      <c r="P573" s="44"/>
    </row>
    <row r="574" spans="12:16" ht="12.75" customHeight="1" x14ac:dyDescent="0.35">
      <c r="L574" s="44"/>
      <c r="M574" s="44"/>
      <c r="N574" s="44"/>
      <c r="O574" s="44"/>
      <c r="P574" s="44"/>
    </row>
    <row r="575" spans="12:16" ht="12.75" customHeight="1" x14ac:dyDescent="0.35">
      <c r="L575" s="44"/>
      <c r="M575" s="44"/>
      <c r="N575" s="44"/>
      <c r="O575" s="44"/>
      <c r="P575" s="44"/>
    </row>
    <row r="576" spans="12:16" ht="12.75" customHeight="1" x14ac:dyDescent="0.35">
      <c r="L576" s="44"/>
      <c r="M576" s="44"/>
      <c r="N576" s="44"/>
      <c r="O576" s="44"/>
      <c r="P576" s="44"/>
    </row>
    <row r="577" spans="12:16" ht="12.75" customHeight="1" x14ac:dyDescent="0.35">
      <c r="L577" s="44"/>
      <c r="M577" s="44"/>
      <c r="N577" s="44"/>
      <c r="O577" s="44"/>
      <c r="P577" s="44"/>
    </row>
    <row r="578" spans="12:16" ht="12.75" customHeight="1" x14ac:dyDescent="0.35">
      <c r="L578" s="44"/>
      <c r="M578" s="44"/>
      <c r="N578" s="44"/>
      <c r="O578" s="44"/>
      <c r="P578" s="44"/>
    </row>
    <row r="579" spans="12:16" ht="12.75" customHeight="1" x14ac:dyDescent="0.35">
      <c r="L579" s="44"/>
      <c r="M579" s="44"/>
      <c r="N579" s="44"/>
      <c r="O579" s="44"/>
      <c r="P579" s="44"/>
    </row>
    <row r="580" spans="12:16" ht="12.75" customHeight="1" x14ac:dyDescent="0.35">
      <c r="L580" s="44"/>
      <c r="M580" s="44"/>
      <c r="N580" s="44"/>
      <c r="O580" s="44"/>
      <c r="P580" s="44"/>
    </row>
    <row r="581" spans="12:16" ht="12.75" customHeight="1" x14ac:dyDescent="0.35">
      <c r="L581" s="44"/>
      <c r="M581" s="44"/>
      <c r="N581" s="44"/>
      <c r="O581" s="44"/>
      <c r="P581" s="44"/>
    </row>
    <row r="582" spans="12:16" ht="12.75" customHeight="1" x14ac:dyDescent="0.35">
      <c r="L582" s="44"/>
      <c r="M582" s="44"/>
      <c r="N582" s="44"/>
      <c r="O582" s="44"/>
      <c r="P582" s="44"/>
    </row>
    <row r="583" spans="12:16" ht="12.75" customHeight="1" x14ac:dyDescent="0.35">
      <c r="L583" s="44"/>
      <c r="M583" s="44"/>
      <c r="N583" s="44"/>
      <c r="O583" s="44"/>
      <c r="P583" s="44"/>
    </row>
    <row r="584" spans="12:16" ht="12.75" customHeight="1" x14ac:dyDescent="0.35">
      <c r="L584" s="44"/>
      <c r="M584" s="44"/>
      <c r="N584" s="44"/>
      <c r="O584" s="44"/>
      <c r="P584" s="44"/>
    </row>
    <row r="585" spans="12:16" ht="12.75" customHeight="1" x14ac:dyDescent="0.35">
      <c r="L585" s="44"/>
      <c r="M585" s="44"/>
      <c r="N585" s="44"/>
      <c r="O585" s="44"/>
      <c r="P585" s="44"/>
    </row>
    <row r="586" spans="12:16" ht="12.75" customHeight="1" x14ac:dyDescent="0.35">
      <c r="L586" s="44"/>
      <c r="M586" s="44"/>
      <c r="N586" s="44"/>
      <c r="O586" s="44"/>
      <c r="P586" s="44"/>
    </row>
    <row r="587" spans="12:16" ht="12.75" customHeight="1" x14ac:dyDescent="0.35">
      <c r="L587" s="44"/>
      <c r="M587" s="44"/>
      <c r="N587" s="44"/>
      <c r="O587" s="44"/>
      <c r="P587" s="44"/>
    </row>
    <row r="588" spans="12:16" ht="12.75" customHeight="1" x14ac:dyDescent="0.35">
      <c r="L588" s="44"/>
      <c r="M588" s="44"/>
      <c r="N588" s="44"/>
      <c r="O588" s="44"/>
      <c r="P588" s="44"/>
    </row>
    <row r="589" spans="12:16" ht="12.75" customHeight="1" x14ac:dyDescent="0.35">
      <c r="L589" s="44"/>
      <c r="M589" s="44"/>
      <c r="N589" s="44"/>
      <c r="O589" s="44"/>
      <c r="P589" s="44"/>
    </row>
    <row r="590" spans="12:16" ht="12.75" customHeight="1" x14ac:dyDescent="0.35">
      <c r="L590" s="44"/>
      <c r="M590" s="44"/>
      <c r="N590" s="44"/>
      <c r="O590" s="44"/>
      <c r="P590" s="44"/>
    </row>
    <row r="591" spans="12:16" ht="12.75" customHeight="1" x14ac:dyDescent="0.35">
      <c r="L591" s="44"/>
      <c r="M591" s="44"/>
      <c r="N591" s="44"/>
      <c r="O591" s="44"/>
      <c r="P591" s="44"/>
    </row>
    <row r="592" spans="12:16" ht="12.75" customHeight="1" x14ac:dyDescent="0.35">
      <c r="L592" s="44"/>
      <c r="M592" s="44"/>
      <c r="N592" s="44"/>
      <c r="O592" s="44"/>
      <c r="P592" s="44"/>
    </row>
    <row r="593" spans="12:16" ht="12.75" customHeight="1" x14ac:dyDescent="0.35">
      <c r="L593" s="44"/>
      <c r="M593" s="44"/>
      <c r="N593" s="44"/>
      <c r="O593" s="44"/>
      <c r="P593" s="44"/>
    </row>
    <row r="594" spans="12:16" ht="12.75" customHeight="1" x14ac:dyDescent="0.35">
      <c r="L594" s="44"/>
      <c r="M594" s="44"/>
      <c r="N594" s="44"/>
      <c r="O594" s="44"/>
      <c r="P594" s="44"/>
    </row>
    <row r="595" spans="12:16" ht="12.75" customHeight="1" x14ac:dyDescent="0.35">
      <c r="L595" s="44"/>
      <c r="M595" s="44"/>
      <c r="N595" s="44"/>
      <c r="O595" s="44"/>
      <c r="P595" s="44"/>
    </row>
    <row r="596" spans="12:16" ht="12.75" customHeight="1" x14ac:dyDescent="0.35">
      <c r="L596" s="44"/>
      <c r="M596" s="44"/>
      <c r="N596" s="44"/>
      <c r="O596" s="44"/>
      <c r="P596" s="44"/>
    </row>
    <row r="597" spans="12:16" ht="12.75" customHeight="1" x14ac:dyDescent="0.35">
      <c r="L597" s="44"/>
      <c r="M597" s="44"/>
      <c r="N597" s="44"/>
      <c r="O597" s="44"/>
      <c r="P597" s="44"/>
    </row>
    <row r="598" spans="12:16" ht="12.75" customHeight="1" x14ac:dyDescent="0.35">
      <c r="L598" s="44"/>
      <c r="M598" s="44"/>
      <c r="N598" s="44"/>
      <c r="O598" s="44"/>
      <c r="P598" s="44"/>
    </row>
    <row r="599" spans="12:16" ht="12.75" customHeight="1" x14ac:dyDescent="0.35">
      <c r="L599" s="44"/>
      <c r="M599" s="44"/>
      <c r="N599" s="44"/>
      <c r="O599" s="44"/>
      <c r="P599" s="44"/>
    </row>
    <row r="600" spans="12:16" ht="12.75" customHeight="1" x14ac:dyDescent="0.35">
      <c r="L600" s="44"/>
      <c r="M600" s="44"/>
      <c r="N600" s="44"/>
      <c r="O600" s="44"/>
      <c r="P600" s="44"/>
    </row>
    <row r="601" spans="12:16" ht="12.75" customHeight="1" x14ac:dyDescent="0.35">
      <c r="L601" s="44"/>
      <c r="M601" s="44"/>
      <c r="N601" s="44"/>
      <c r="O601" s="44"/>
      <c r="P601" s="44"/>
    </row>
    <row r="602" spans="12:16" ht="12.75" customHeight="1" x14ac:dyDescent="0.35">
      <c r="L602" s="44"/>
      <c r="M602" s="44"/>
      <c r="N602" s="44"/>
      <c r="O602" s="44"/>
      <c r="P602" s="44"/>
    </row>
    <row r="603" spans="12:16" ht="12.75" customHeight="1" x14ac:dyDescent="0.35">
      <c r="L603" s="44"/>
      <c r="M603" s="44"/>
      <c r="N603" s="44"/>
      <c r="O603" s="44"/>
      <c r="P603" s="44"/>
    </row>
    <row r="604" spans="12:16" ht="12.75" customHeight="1" x14ac:dyDescent="0.35">
      <c r="L604" s="44"/>
      <c r="M604" s="44"/>
      <c r="N604" s="44"/>
      <c r="O604" s="44"/>
      <c r="P604" s="44"/>
    </row>
    <row r="605" spans="12:16" ht="12.75" customHeight="1" x14ac:dyDescent="0.35">
      <c r="L605" s="44"/>
      <c r="M605" s="44"/>
      <c r="N605" s="44"/>
      <c r="O605" s="44"/>
      <c r="P605" s="44"/>
    </row>
    <row r="606" spans="12:16" ht="12.75" customHeight="1" x14ac:dyDescent="0.35">
      <c r="L606" s="44"/>
      <c r="M606" s="44"/>
      <c r="N606" s="44"/>
      <c r="O606" s="44"/>
      <c r="P606" s="44"/>
    </row>
    <row r="607" spans="12:16" ht="12.75" customHeight="1" x14ac:dyDescent="0.35">
      <c r="L607" s="44"/>
      <c r="M607" s="44"/>
      <c r="N607" s="44"/>
      <c r="O607" s="44"/>
      <c r="P607" s="44"/>
    </row>
    <row r="608" spans="12:16" ht="12.75" customHeight="1" x14ac:dyDescent="0.35">
      <c r="L608" s="44"/>
      <c r="M608" s="44"/>
      <c r="N608" s="44"/>
      <c r="O608" s="44"/>
      <c r="P608" s="44"/>
    </row>
    <row r="609" spans="12:16" ht="12.75" customHeight="1" x14ac:dyDescent="0.35">
      <c r="L609" s="44"/>
      <c r="M609" s="44"/>
      <c r="N609" s="44"/>
      <c r="O609" s="44"/>
      <c r="P609" s="44"/>
    </row>
    <row r="610" spans="12:16" ht="12.75" customHeight="1" x14ac:dyDescent="0.35">
      <c r="L610" s="44"/>
      <c r="M610" s="44"/>
      <c r="N610" s="44"/>
      <c r="O610" s="44"/>
      <c r="P610" s="44"/>
    </row>
    <row r="611" spans="12:16" ht="12.75" customHeight="1" x14ac:dyDescent="0.35">
      <c r="L611" s="44"/>
      <c r="M611" s="44"/>
      <c r="N611" s="44"/>
      <c r="O611" s="44"/>
      <c r="P611" s="44"/>
    </row>
    <row r="612" spans="12:16" ht="12.75" customHeight="1" x14ac:dyDescent="0.35">
      <c r="L612" s="44"/>
      <c r="M612" s="44"/>
      <c r="N612" s="44"/>
      <c r="O612" s="44"/>
      <c r="P612" s="44"/>
    </row>
    <row r="613" spans="12:16" ht="12.75" customHeight="1" x14ac:dyDescent="0.35">
      <c r="L613" s="44"/>
      <c r="M613" s="44"/>
      <c r="N613" s="44"/>
      <c r="O613" s="44"/>
      <c r="P613" s="44"/>
    </row>
    <row r="614" spans="12:16" ht="12.75" customHeight="1" x14ac:dyDescent="0.35">
      <c r="L614" s="44"/>
      <c r="M614" s="44"/>
      <c r="N614" s="44"/>
      <c r="O614" s="44"/>
      <c r="P614" s="44"/>
    </row>
    <row r="615" spans="12:16" ht="12.75" customHeight="1" x14ac:dyDescent="0.35">
      <c r="L615" s="44"/>
      <c r="M615" s="44"/>
      <c r="N615" s="44"/>
      <c r="O615" s="44"/>
      <c r="P615" s="44"/>
    </row>
    <row r="616" spans="12:16" ht="12.75" customHeight="1" x14ac:dyDescent="0.35">
      <c r="L616" s="44"/>
      <c r="M616" s="44"/>
      <c r="N616" s="44"/>
      <c r="O616" s="44"/>
      <c r="P616" s="44"/>
    </row>
    <row r="617" spans="12:16" ht="12.75" customHeight="1" x14ac:dyDescent="0.35">
      <c r="L617" s="44"/>
      <c r="M617" s="44"/>
      <c r="N617" s="44"/>
      <c r="O617" s="44"/>
      <c r="P617" s="44"/>
    </row>
    <row r="618" spans="12:16" ht="12.75" customHeight="1" x14ac:dyDescent="0.35">
      <c r="L618" s="44"/>
      <c r="M618" s="44"/>
      <c r="N618" s="44"/>
      <c r="O618" s="44"/>
      <c r="P618" s="44"/>
    </row>
    <row r="619" spans="12:16" ht="12.75" customHeight="1" x14ac:dyDescent="0.35">
      <c r="L619" s="44"/>
      <c r="M619" s="44"/>
      <c r="N619" s="44"/>
      <c r="O619" s="44"/>
      <c r="P619" s="44"/>
    </row>
    <row r="620" spans="12:16" ht="12.75" customHeight="1" x14ac:dyDescent="0.35">
      <c r="L620" s="44"/>
      <c r="M620" s="44"/>
      <c r="N620" s="44"/>
      <c r="O620" s="44"/>
      <c r="P620" s="44"/>
    </row>
    <row r="621" spans="12:16" ht="12.75" customHeight="1" x14ac:dyDescent="0.35">
      <c r="L621" s="44"/>
      <c r="M621" s="44"/>
      <c r="N621" s="44"/>
      <c r="O621" s="44"/>
      <c r="P621" s="44"/>
    </row>
    <row r="622" spans="12:16" ht="12.75" customHeight="1" x14ac:dyDescent="0.35">
      <c r="L622" s="44"/>
      <c r="M622" s="44"/>
      <c r="N622" s="44"/>
      <c r="O622" s="44"/>
      <c r="P622" s="44"/>
    </row>
    <row r="623" spans="12:16" ht="12.75" customHeight="1" x14ac:dyDescent="0.35">
      <c r="L623" s="44"/>
      <c r="M623" s="44"/>
      <c r="N623" s="44"/>
      <c r="O623" s="44"/>
      <c r="P623" s="44"/>
    </row>
    <row r="624" spans="12:16" ht="12.75" customHeight="1" x14ac:dyDescent="0.35">
      <c r="L624" s="44"/>
      <c r="M624" s="44"/>
      <c r="N624" s="44"/>
      <c r="O624" s="44"/>
      <c r="P624" s="44"/>
    </row>
    <row r="625" spans="12:16" ht="12.75" customHeight="1" x14ac:dyDescent="0.35">
      <c r="L625" s="44"/>
      <c r="M625" s="44"/>
      <c r="N625" s="44"/>
      <c r="O625" s="44"/>
      <c r="P625" s="44"/>
    </row>
    <row r="626" spans="12:16" ht="12.75" customHeight="1" x14ac:dyDescent="0.35">
      <c r="L626" s="44"/>
      <c r="M626" s="44"/>
      <c r="N626" s="44"/>
      <c r="O626" s="44"/>
      <c r="P626" s="44"/>
    </row>
    <row r="627" spans="12:16" ht="12.75" customHeight="1" x14ac:dyDescent="0.35">
      <c r="L627" s="44"/>
      <c r="M627" s="44"/>
      <c r="N627" s="44"/>
      <c r="O627" s="44"/>
      <c r="P627" s="44"/>
    </row>
    <row r="628" spans="12:16" ht="12.75" customHeight="1" x14ac:dyDescent="0.35">
      <c r="L628" s="44"/>
      <c r="M628" s="44"/>
      <c r="N628" s="44"/>
      <c r="O628" s="44"/>
      <c r="P628" s="44"/>
    </row>
    <row r="629" spans="12:16" ht="12.75" customHeight="1" x14ac:dyDescent="0.35">
      <c r="L629" s="44"/>
      <c r="M629" s="44"/>
      <c r="N629" s="44"/>
      <c r="O629" s="44"/>
      <c r="P629" s="44"/>
    </row>
    <row r="630" spans="12:16" ht="12.75" customHeight="1" x14ac:dyDescent="0.35">
      <c r="L630" s="44"/>
      <c r="M630" s="44"/>
      <c r="N630" s="44"/>
      <c r="O630" s="44"/>
      <c r="P630" s="44"/>
    </row>
    <row r="631" spans="12:16" ht="12.75" customHeight="1" x14ac:dyDescent="0.35">
      <c r="L631" s="44"/>
      <c r="M631" s="44"/>
      <c r="N631" s="44"/>
      <c r="O631" s="44"/>
      <c r="P631" s="44"/>
    </row>
    <row r="632" spans="12:16" ht="12.75" customHeight="1" x14ac:dyDescent="0.35">
      <c r="L632" s="44"/>
      <c r="M632" s="44"/>
      <c r="N632" s="44"/>
      <c r="O632" s="44"/>
      <c r="P632" s="44"/>
    </row>
    <row r="633" spans="12:16" ht="12.75" customHeight="1" x14ac:dyDescent="0.35">
      <c r="L633" s="44"/>
      <c r="M633" s="44"/>
      <c r="N633" s="44"/>
      <c r="O633" s="44"/>
      <c r="P633" s="44"/>
    </row>
    <row r="634" spans="12:16" ht="12.75" customHeight="1" x14ac:dyDescent="0.35">
      <c r="L634" s="44"/>
      <c r="M634" s="44"/>
      <c r="N634" s="44"/>
      <c r="O634" s="44"/>
      <c r="P634" s="44"/>
    </row>
    <row r="635" spans="12:16" ht="12.75" customHeight="1" x14ac:dyDescent="0.35">
      <c r="L635" s="44"/>
      <c r="M635" s="44"/>
      <c r="N635" s="44"/>
      <c r="O635" s="44"/>
      <c r="P635" s="44"/>
    </row>
    <row r="636" spans="12:16" ht="12.75" customHeight="1" x14ac:dyDescent="0.35">
      <c r="L636" s="44"/>
      <c r="M636" s="44"/>
      <c r="N636" s="44"/>
      <c r="O636" s="44"/>
      <c r="P636" s="44"/>
    </row>
    <row r="637" spans="12:16" ht="12.75" customHeight="1" x14ac:dyDescent="0.35">
      <c r="L637" s="44"/>
      <c r="M637" s="44"/>
      <c r="N637" s="44"/>
      <c r="O637" s="44"/>
      <c r="P637" s="44"/>
    </row>
    <row r="638" spans="12:16" ht="12.75" customHeight="1" x14ac:dyDescent="0.35">
      <c r="L638" s="44"/>
      <c r="M638" s="44"/>
      <c r="N638" s="44"/>
      <c r="O638" s="44"/>
      <c r="P638" s="44"/>
    </row>
    <row r="639" spans="12:16" ht="12.75" customHeight="1" x14ac:dyDescent="0.35">
      <c r="L639" s="44"/>
      <c r="M639" s="44"/>
      <c r="N639" s="44"/>
      <c r="O639" s="44"/>
      <c r="P639" s="44"/>
    </row>
    <row r="640" spans="12:16" ht="12.75" customHeight="1" x14ac:dyDescent="0.35">
      <c r="L640" s="44"/>
      <c r="M640" s="44"/>
      <c r="N640" s="44"/>
      <c r="O640" s="44"/>
      <c r="P640" s="44"/>
    </row>
    <row r="641" spans="12:16" ht="12.75" customHeight="1" x14ac:dyDescent="0.35">
      <c r="L641" s="44"/>
      <c r="M641" s="44"/>
      <c r="N641" s="44"/>
      <c r="O641" s="44"/>
      <c r="P641" s="44"/>
    </row>
    <row r="642" spans="12:16" ht="12.75" customHeight="1" x14ac:dyDescent="0.35">
      <c r="L642" s="44"/>
      <c r="M642" s="44"/>
      <c r="N642" s="44"/>
      <c r="O642" s="44"/>
      <c r="P642" s="44"/>
    </row>
    <row r="643" spans="12:16" ht="12.75" customHeight="1" x14ac:dyDescent="0.35">
      <c r="L643" s="44"/>
      <c r="M643" s="44"/>
      <c r="N643" s="44"/>
      <c r="O643" s="44"/>
      <c r="P643" s="44"/>
    </row>
    <row r="644" spans="12:16" ht="12.75" customHeight="1" x14ac:dyDescent="0.35">
      <c r="L644" s="44"/>
      <c r="M644" s="44"/>
      <c r="N644" s="44"/>
      <c r="O644" s="44"/>
      <c r="P644" s="44"/>
    </row>
    <row r="645" spans="12:16" ht="12.75" customHeight="1" x14ac:dyDescent="0.35">
      <c r="L645" s="44"/>
      <c r="M645" s="44"/>
      <c r="N645" s="44"/>
      <c r="O645" s="44"/>
      <c r="P645" s="44"/>
    </row>
    <row r="646" spans="12:16" ht="12.75" customHeight="1" x14ac:dyDescent="0.35">
      <c r="L646" s="44"/>
      <c r="M646" s="44"/>
      <c r="N646" s="44"/>
      <c r="O646" s="44"/>
      <c r="P646" s="44"/>
    </row>
    <row r="647" spans="12:16" ht="12.75" customHeight="1" x14ac:dyDescent="0.35">
      <c r="L647" s="44"/>
      <c r="M647" s="44"/>
      <c r="N647" s="44"/>
      <c r="O647" s="44"/>
      <c r="P647" s="44"/>
    </row>
    <row r="648" spans="12:16" ht="12.75" customHeight="1" x14ac:dyDescent="0.35">
      <c r="L648" s="44"/>
      <c r="M648" s="44"/>
      <c r="N648" s="44"/>
      <c r="O648" s="44"/>
      <c r="P648" s="44"/>
    </row>
    <row r="649" spans="12:16" ht="12.75" customHeight="1" x14ac:dyDescent="0.35">
      <c r="L649" s="44"/>
      <c r="M649" s="44"/>
      <c r="N649" s="44"/>
      <c r="O649" s="44"/>
      <c r="P649" s="44"/>
    </row>
    <row r="650" spans="12:16" ht="12.75" customHeight="1" x14ac:dyDescent="0.35">
      <c r="L650" s="44"/>
      <c r="M650" s="44"/>
      <c r="N650" s="44"/>
      <c r="O650" s="44"/>
      <c r="P650" s="44"/>
    </row>
    <row r="651" spans="12:16" ht="12.75" customHeight="1" x14ac:dyDescent="0.35">
      <c r="L651" s="44"/>
      <c r="M651" s="44"/>
      <c r="N651" s="44"/>
      <c r="O651" s="44"/>
      <c r="P651" s="44"/>
    </row>
    <row r="652" spans="12:16" ht="12.75" customHeight="1" x14ac:dyDescent="0.35">
      <c r="L652" s="44"/>
      <c r="M652" s="44"/>
      <c r="N652" s="44"/>
      <c r="O652" s="44"/>
      <c r="P652" s="44"/>
    </row>
    <row r="653" spans="12:16" ht="12.75" customHeight="1" x14ac:dyDescent="0.35">
      <c r="L653" s="44"/>
      <c r="M653" s="44"/>
      <c r="N653" s="44"/>
      <c r="O653" s="44"/>
      <c r="P653" s="44"/>
    </row>
    <row r="654" spans="12:16" ht="12.75" customHeight="1" x14ac:dyDescent="0.35">
      <c r="L654" s="44"/>
      <c r="M654" s="44"/>
      <c r="N654" s="44"/>
      <c r="O654" s="44"/>
      <c r="P654" s="44"/>
    </row>
    <row r="655" spans="12:16" ht="12.75" customHeight="1" x14ac:dyDescent="0.35">
      <c r="L655" s="44"/>
      <c r="M655" s="44"/>
      <c r="N655" s="44"/>
      <c r="O655" s="44"/>
      <c r="P655" s="44"/>
    </row>
    <row r="656" spans="12:16" ht="12.75" customHeight="1" x14ac:dyDescent="0.35">
      <c r="L656" s="44"/>
      <c r="M656" s="44"/>
      <c r="N656" s="44"/>
      <c r="O656" s="44"/>
      <c r="P656" s="44"/>
    </row>
    <row r="657" spans="12:16" ht="12.75" customHeight="1" x14ac:dyDescent="0.35">
      <c r="L657" s="44"/>
      <c r="M657" s="44"/>
      <c r="N657" s="44"/>
      <c r="O657" s="44"/>
      <c r="P657" s="44"/>
    </row>
    <row r="658" spans="12:16" ht="12.75" customHeight="1" x14ac:dyDescent="0.35">
      <c r="L658" s="44"/>
      <c r="M658" s="44"/>
      <c r="N658" s="44"/>
      <c r="O658" s="44"/>
      <c r="P658" s="44"/>
    </row>
    <row r="659" spans="12:16" ht="12.75" customHeight="1" x14ac:dyDescent="0.35">
      <c r="L659" s="44"/>
      <c r="M659" s="44"/>
      <c r="N659" s="44"/>
      <c r="O659" s="44"/>
      <c r="P659" s="44"/>
    </row>
    <row r="660" spans="12:16" ht="12.75" customHeight="1" x14ac:dyDescent="0.35">
      <c r="L660" s="44"/>
      <c r="M660" s="44"/>
      <c r="N660" s="44"/>
      <c r="O660" s="44"/>
      <c r="P660" s="44"/>
    </row>
    <row r="661" spans="12:16" ht="12.75" customHeight="1" x14ac:dyDescent="0.35">
      <c r="L661" s="44"/>
      <c r="M661" s="44"/>
      <c r="N661" s="44"/>
      <c r="O661" s="44"/>
      <c r="P661" s="44"/>
    </row>
    <row r="662" spans="12:16" ht="12.75" customHeight="1" x14ac:dyDescent="0.35">
      <c r="L662" s="44"/>
      <c r="M662" s="44"/>
      <c r="N662" s="44"/>
      <c r="O662" s="44"/>
      <c r="P662" s="44"/>
    </row>
    <row r="663" spans="12:16" ht="12.75" customHeight="1" x14ac:dyDescent="0.35">
      <c r="L663" s="44"/>
      <c r="M663" s="44"/>
      <c r="N663" s="44"/>
      <c r="O663" s="44"/>
      <c r="P663" s="44"/>
    </row>
    <row r="664" spans="12:16" ht="12.75" customHeight="1" x14ac:dyDescent="0.35">
      <c r="L664" s="44"/>
      <c r="M664" s="44"/>
      <c r="N664" s="44"/>
      <c r="O664" s="44"/>
      <c r="P664" s="44"/>
    </row>
    <row r="665" spans="12:16" ht="12.75" customHeight="1" x14ac:dyDescent="0.35">
      <c r="L665" s="44"/>
      <c r="M665" s="44"/>
      <c r="N665" s="44"/>
      <c r="O665" s="44"/>
      <c r="P665" s="44"/>
    </row>
    <row r="666" spans="12:16" ht="12.75" customHeight="1" x14ac:dyDescent="0.35">
      <c r="L666" s="44"/>
      <c r="M666" s="44"/>
      <c r="N666" s="44"/>
      <c r="O666" s="44"/>
      <c r="P666" s="44"/>
    </row>
    <row r="667" spans="12:16" ht="12.75" customHeight="1" x14ac:dyDescent="0.35">
      <c r="L667" s="44"/>
      <c r="M667" s="44"/>
      <c r="N667" s="44"/>
      <c r="O667" s="44"/>
      <c r="P667" s="44"/>
    </row>
    <row r="668" spans="12:16" ht="12.75" customHeight="1" x14ac:dyDescent="0.35">
      <c r="L668" s="44"/>
      <c r="M668" s="44"/>
      <c r="N668" s="44"/>
      <c r="O668" s="44"/>
      <c r="P668" s="44"/>
    </row>
    <row r="669" spans="12:16" ht="12.75" customHeight="1" x14ac:dyDescent="0.35">
      <c r="L669" s="44"/>
      <c r="M669" s="44"/>
      <c r="N669" s="44"/>
      <c r="O669" s="44"/>
      <c r="P669" s="44"/>
    </row>
    <row r="670" spans="12:16" ht="12.75" customHeight="1" x14ac:dyDescent="0.35">
      <c r="L670" s="44"/>
      <c r="M670" s="44"/>
      <c r="N670" s="44"/>
      <c r="O670" s="44"/>
      <c r="P670" s="44"/>
    </row>
    <row r="671" spans="12:16" ht="12.75" customHeight="1" x14ac:dyDescent="0.35">
      <c r="L671" s="44"/>
      <c r="M671" s="44"/>
      <c r="N671" s="44"/>
      <c r="O671" s="44"/>
      <c r="P671" s="44"/>
    </row>
    <row r="672" spans="12:16" ht="12.75" customHeight="1" x14ac:dyDescent="0.35">
      <c r="L672" s="44"/>
      <c r="M672" s="44"/>
      <c r="N672" s="44"/>
      <c r="O672" s="44"/>
      <c r="P672" s="44"/>
    </row>
    <row r="673" spans="12:16" ht="12.75" customHeight="1" x14ac:dyDescent="0.35">
      <c r="L673" s="44"/>
      <c r="M673" s="44"/>
      <c r="N673" s="44"/>
      <c r="O673" s="44"/>
      <c r="P673" s="44"/>
    </row>
    <row r="674" spans="12:16" ht="12.75" customHeight="1" x14ac:dyDescent="0.35">
      <c r="L674" s="44"/>
      <c r="M674" s="44"/>
      <c r="N674" s="44"/>
      <c r="O674" s="44"/>
      <c r="P674" s="44"/>
    </row>
    <row r="675" spans="12:16" ht="12.75" customHeight="1" x14ac:dyDescent="0.35">
      <c r="L675" s="44"/>
      <c r="M675" s="44"/>
      <c r="N675" s="44"/>
      <c r="O675" s="44"/>
      <c r="P675" s="44"/>
    </row>
    <row r="676" spans="12:16" ht="12.75" customHeight="1" x14ac:dyDescent="0.35">
      <c r="L676" s="44"/>
      <c r="M676" s="44"/>
      <c r="N676" s="44"/>
      <c r="O676" s="44"/>
      <c r="P676" s="44"/>
    </row>
    <row r="677" spans="12:16" ht="12.75" customHeight="1" x14ac:dyDescent="0.35">
      <c r="L677" s="44"/>
      <c r="M677" s="44"/>
      <c r="N677" s="44"/>
      <c r="O677" s="44"/>
      <c r="P677" s="44"/>
    </row>
    <row r="678" spans="12:16" ht="12.75" customHeight="1" x14ac:dyDescent="0.35">
      <c r="L678" s="44"/>
      <c r="M678" s="44"/>
      <c r="N678" s="44"/>
      <c r="O678" s="44"/>
      <c r="P678" s="44"/>
    </row>
    <row r="679" spans="12:16" ht="12.75" customHeight="1" x14ac:dyDescent="0.35">
      <c r="L679" s="44"/>
      <c r="M679" s="44"/>
      <c r="N679" s="44"/>
      <c r="O679" s="44"/>
      <c r="P679" s="44"/>
    </row>
    <row r="680" spans="12:16" ht="12.75" customHeight="1" x14ac:dyDescent="0.35">
      <c r="L680" s="44"/>
      <c r="M680" s="44"/>
      <c r="N680" s="44"/>
      <c r="O680" s="44"/>
      <c r="P680" s="44"/>
    </row>
    <row r="681" spans="12:16" ht="12.75" customHeight="1" x14ac:dyDescent="0.35">
      <c r="L681" s="44"/>
      <c r="M681" s="44"/>
      <c r="N681" s="44"/>
      <c r="O681" s="44"/>
      <c r="P681" s="44"/>
    </row>
    <row r="682" spans="12:16" ht="12.75" customHeight="1" x14ac:dyDescent="0.35">
      <c r="L682" s="44"/>
      <c r="M682" s="44"/>
      <c r="N682" s="44"/>
      <c r="O682" s="44"/>
      <c r="P682" s="44"/>
    </row>
    <row r="683" spans="12:16" ht="12.75" customHeight="1" x14ac:dyDescent="0.35">
      <c r="L683" s="44"/>
      <c r="M683" s="44"/>
      <c r="N683" s="44"/>
      <c r="O683" s="44"/>
      <c r="P683" s="44"/>
    </row>
    <row r="684" spans="12:16" ht="12.75" customHeight="1" x14ac:dyDescent="0.35">
      <c r="L684" s="44"/>
      <c r="M684" s="44"/>
      <c r="N684" s="44"/>
      <c r="O684" s="44"/>
      <c r="P684" s="44"/>
    </row>
    <row r="685" spans="12:16" ht="12.75" customHeight="1" x14ac:dyDescent="0.35">
      <c r="L685" s="44"/>
      <c r="M685" s="44"/>
      <c r="N685" s="44"/>
      <c r="O685" s="44"/>
      <c r="P685" s="44"/>
    </row>
    <row r="686" spans="12:16" ht="12.75" customHeight="1" x14ac:dyDescent="0.35">
      <c r="L686" s="44"/>
      <c r="M686" s="44"/>
      <c r="N686" s="44"/>
      <c r="O686" s="44"/>
      <c r="P686" s="44"/>
    </row>
    <row r="687" spans="12:16" ht="12.75" customHeight="1" x14ac:dyDescent="0.35">
      <c r="L687" s="44"/>
      <c r="M687" s="44"/>
      <c r="N687" s="44"/>
      <c r="O687" s="44"/>
      <c r="P687" s="44"/>
    </row>
    <row r="688" spans="12:16" ht="12.75" customHeight="1" x14ac:dyDescent="0.35">
      <c r="L688" s="44"/>
      <c r="M688" s="44"/>
      <c r="N688" s="44"/>
      <c r="O688" s="44"/>
      <c r="P688" s="44"/>
    </row>
    <row r="689" spans="12:16" ht="12.75" customHeight="1" x14ac:dyDescent="0.35">
      <c r="L689" s="44"/>
      <c r="M689" s="44"/>
      <c r="N689" s="44"/>
      <c r="O689" s="44"/>
      <c r="P689" s="44"/>
    </row>
    <row r="690" spans="12:16" ht="12.75" customHeight="1" x14ac:dyDescent="0.35">
      <c r="L690" s="44"/>
      <c r="M690" s="44"/>
      <c r="N690" s="44"/>
      <c r="O690" s="44"/>
      <c r="P690" s="44"/>
    </row>
    <row r="691" spans="12:16" ht="12.75" customHeight="1" x14ac:dyDescent="0.35">
      <c r="L691" s="44"/>
      <c r="M691" s="44"/>
      <c r="N691" s="44"/>
      <c r="O691" s="44"/>
      <c r="P691" s="44"/>
    </row>
    <row r="692" spans="12:16" ht="12.75" customHeight="1" x14ac:dyDescent="0.35">
      <c r="L692" s="44"/>
      <c r="M692" s="44"/>
      <c r="N692" s="44"/>
      <c r="O692" s="44"/>
      <c r="P692" s="44"/>
    </row>
    <row r="693" spans="12:16" ht="12.75" customHeight="1" x14ac:dyDescent="0.35">
      <c r="L693" s="44"/>
      <c r="M693" s="44"/>
      <c r="N693" s="44"/>
      <c r="O693" s="44"/>
      <c r="P693" s="44"/>
    </row>
    <row r="694" spans="12:16" ht="12.75" customHeight="1" x14ac:dyDescent="0.35">
      <c r="L694" s="44"/>
      <c r="M694" s="44"/>
      <c r="N694" s="44"/>
      <c r="O694" s="44"/>
      <c r="P694" s="44"/>
    </row>
    <row r="695" spans="12:16" ht="12.75" customHeight="1" x14ac:dyDescent="0.35">
      <c r="L695" s="44"/>
      <c r="M695" s="44"/>
      <c r="N695" s="44"/>
      <c r="O695" s="44"/>
      <c r="P695" s="44"/>
    </row>
    <row r="696" spans="12:16" ht="12.75" customHeight="1" x14ac:dyDescent="0.35">
      <c r="L696" s="44"/>
      <c r="M696" s="44"/>
      <c r="N696" s="44"/>
      <c r="O696" s="44"/>
      <c r="P696" s="44"/>
    </row>
    <row r="697" spans="12:16" ht="12.75" customHeight="1" x14ac:dyDescent="0.35">
      <c r="L697" s="44"/>
      <c r="M697" s="44"/>
      <c r="N697" s="44"/>
      <c r="O697" s="44"/>
      <c r="P697" s="44"/>
    </row>
    <row r="698" spans="12:16" ht="12.75" customHeight="1" x14ac:dyDescent="0.35">
      <c r="L698" s="44"/>
      <c r="M698" s="44"/>
      <c r="N698" s="44"/>
      <c r="O698" s="44"/>
      <c r="P698" s="44"/>
    </row>
    <row r="699" spans="12:16" ht="12.75" customHeight="1" x14ac:dyDescent="0.35">
      <c r="L699" s="44"/>
      <c r="M699" s="44"/>
      <c r="N699" s="44"/>
      <c r="O699" s="44"/>
      <c r="P699" s="44"/>
    </row>
    <row r="700" spans="12:16" ht="12.75" customHeight="1" x14ac:dyDescent="0.35">
      <c r="L700" s="44"/>
      <c r="M700" s="44"/>
      <c r="N700" s="44"/>
      <c r="O700" s="44"/>
      <c r="P700" s="44"/>
    </row>
    <row r="701" spans="12:16" ht="12.75" customHeight="1" x14ac:dyDescent="0.35">
      <c r="L701" s="44"/>
      <c r="M701" s="44"/>
      <c r="N701" s="44"/>
      <c r="O701" s="44"/>
      <c r="P701" s="44"/>
    </row>
    <row r="702" spans="12:16" ht="12.75" customHeight="1" x14ac:dyDescent="0.35">
      <c r="L702" s="44"/>
      <c r="M702" s="44"/>
      <c r="N702" s="44"/>
      <c r="O702" s="44"/>
      <c r="P702" s="44"/>
    </row>
    <row r="703" spans="12:16" ht="12.75" customHeight="1" x14ac:dyDescent="0.35">
      <c r="L703" s="44"/>
      <c r="M703" s="44"/>
      <c r="N703" s="44"/>
      <c r="O703" s="44"/>
      <c r="P703" s="44"/>
    </row>
    <row r="704" spans="12:16" ht="12.75" customHeight="1" x14ac:dyDescent="0.35">
      <c r="L704" s="44"/>
      <c r="M704" s="44"/>
      <c r="N704" s="44"/>
      <c r="O704" s="44"/>
      <c r="P704" s="44"/>
    </row>
    <row r="705" spans="12:16" ht="12.75" customHeight="1" x14ac:dyDescent="0.35">
      <c r="L705" s="44"/>
      <c r="M705" s="44"/>
      <c r="N705" s="44"/>
      <c r="O705" s="44"/>
      <c r="P705" s="44"/>
    </row>
    <row r="706" spans="12:16" ht="12.75" customHeight="1" x14ac:dyDescent="0.35">
      <c r="L706" s="44"/>
      <c r="M706" s="44"/>
      <c r="N706" s="44"/>
      <c r="O706" s="44"/>
      <c r="P706" s="44"/>
    </row>
    <row r="707" spans="12:16" ht="12.75" customHeight="1" x14ac:dyDescent="0.35">
      <c r="L707" s="44"/>
      <c r="M707" s="44"/>
      <c r="N707" s="44"/>
      <c r="O707" s="44"/>
      <c r="P707" s="44"/>
    </row>
    <row r="708" spans="12:16" ht="12.75" customHeight="1" x14ac:dyDescent="0.35">
      <c r="L708" s="44"/>
      <c r="M708" s="44"/>
      <c r="N708" s="44"/>
      <c r="O708" s="44"/>
      <c r="P708" s="44"/>
    </row>
    <row r="709" spans="12:16" ht="12.75" customHeight="1" x14ac:dyDescent="0.35">
      <c r="L709" s="44"/>
      <c r="M709" s="44"/>
      <c r="N709" s="44"/>
      <c r="O709" s="44"/>
      <c r="P709" s="44"/>
    </row>
    <row r="710" spans="12:16" ht="12.75" customHeight="1" x14ac:dyDescent="0.35">
      <c r="L710" s="44"/>
      <c r="M710" s="44"/>
      <c r="N710" s="44"/>
      <c r="O710" s="44"/>
      <c r="P710" s="44"/>
    </row>
    <row r="711" spans="12:16" ht="12.75" customHeight="1" x14ac:dyDescent="0.35">
      <c r="L711" s="44"/>
      <c r="M711" s="44"/>
      <c r="N711" s="44"/>
      <c r="O711" s="44"/>
      <c r="P711" s="44"/>
    </row>
    <row r="712" spans="12:16" ht="12.75" customHeight="1" x14ac:dyDescent="0.35">
      <c r="L712" s="44"/>
      <c r="M712" s="44"/>
      <c r="N712" s="44"/>
      <c r="O712" s="44"/>
      <c r="P712" s="44"/>
    </row>
    <row r="713" spans="12:16" ht="12.75" customHeight="1" x14ac:dyDescent="0.35">
      <c r="L713" s="44"/>
      <c r="M713" s="44"/>
      <c r="N713" s="44"/>
      <c r="O713" s="44"/>
      <c r="P713" s="44"/>
    </row>
    <row r="714" spans="12:16" ht="12.75" customHeight="1" x14ac:dyDescent="0.35">
      <c r="L714" s="44"/>
      <c r="M714" s="44"/>
      <c r="N714" s="44"/>
      <c r="O714" s="44"/>
      <c r="P714" s="44"/>
    </row>
    <row r="715" spans="12:16" ht="12.75" customHeight="1" x14ac:dyDescent="0.35">
      <c r="L715" s="44"/>
      <c r="M715" s="44"/>
      <c r="N715" s="44"/>
      <c r="O715" s="44"/>
      <c r="P715" s="44"/>
    </row>
    <row r="716" spans="12:16" ht="12.75" customHeight="1" x14ac:dyDescent="0.35">
      <c r="L716" s="44"/>
      <c r="M716" s="44"/>
      <c r="N716" s="44"/>
      <c r="O716" s="44"/>
      <c r="P716" s="44"/>
    </row>
    <row r="717" spans="12:16" ht="12.75" customHeight="1" x14ac:dyDescent="0.35">
      <c r="L717" s="44"/>
      <c r="M717" s="44"/>
      <c r="N717" s="44"/>
      <c r="O717" s="44"/>
      <c r="P717" s="44"/>
    </row>
    <row r="718" spans="12:16" ht="12.75" customHeight="1" x14ac:dyDescent="0.35">
      <c r="L718" s="44"/>
      <c r="M718" s="44"/>
      <c r="N718" s="44"/>
      <c r="O718" s="44"/>
      <c r="P718" s="44"/>
    </row>
    <row r="719" spans="12:16" ht="12.75" customHeight="1" x14ac:dyDescent="0.35">
      <c r="L719" s="44"/>
      <c r="M719" s="44"/>
      <c r="N719" s="44"/>
      <c r="O719" s="44"/>
      <c r="P719" s="44"/>
    </row>
    <row r="720" spans="12:16" ht="12.75" customHeight="1" x14ac:dyDescent="0.35">
      <c r="L720" s="44"/>
      <c r="M720" s="44"/>
      <c r="N720" s="44"/>
      <c r="O720" s="44"/>
      <c r="P720" s="44"/>
    </row>
    <row r="721" spans="12:16" ht="12.75" customHeight="1" x14ac:dyDescent="0.35">
      <c r="L721" s="44"/>
      <c r="M721" s="44"/>
      <c r="N721" s="44"/>
      <c r="O721" s="44"/>
      <c r="P721" s="44"/>
    </row>
    <row r="722" spans="12:16" ht="12.75" customHeight="1" x14ac:dyDescent="0.35">
      <c r="L722" s="44"/>
      <c r="M722" s="44"/>
      <c r="N722" s="44"/>
      <c r="O722" s="44"/>
      <c r="P722" s="44"/>
    </row>
    <row r="723" spans="12:16" ht="12.75" customHeight="1" x14ac:dyDescent="0.35">
      <c r="L723" s="44"/>
      <c r="M723" s="44"/>
      <c r="N723" s="44"/>
      <c r="O723" s="44"/>
      <c r="P723" s="44"/>
    </row>
    <row r="724" spans="12:16" ht="12.75" customHeight="1" x14ac:dyDescent="0.35">
      <c r="L724" s="44"/>
      <c r="M724" s="44"/>
      <c r="N724" s="44"/>
      <c r="O724" s="44"/>
      <c r="P724" s="44"/>
    </row>
    <row r="725" spans="12:16" ht="12.75" customHeight="1" x14ac:dyDescent="0.35">
      <c r="L725" s="44"/>
      <c r="M725" s="44"/>
      <c r="N725" s="44"/>
      <c r="O725" s="44"/>
      <c r="P725" s="44"/>
    </row>
    <row r="726" spans="12:16" ht="12.75" customHeight="1" x14ac:dyDescent="0.35">
      <c r="L726" s="44"/>
      <c r="M726" s="44"/>
      <c r="N726" s="44"/>
      <c r="O726" s="44"/>
      <c r="P726" s="44"/>
    </row>
    <row r="727" spans="12:16" ht="12.75" customHeight="1" x14ac:dyDescent="0.35">
      <c r="L727" s="44"/>
      <c r="M727" s="44"/>
      <c r="N727" s="44"/>
      <c r="O727" s="44"/>
      <c r="P727" s="44"/>
    </row>
    <row r="728" spans="12:16" ht="12.75" customHeight="1" x14ac:dyDescent="0.35">
      <c r="L728" s="44"/>
      <c r="M728" s="44"/>
      <c r="N728" s="44"/>
      <c r="O728" s="44"/>
      <c r="P728" s="44"/>
    </row>
    <row r="729" spans="12:16" ht="12.75" customHeight="1" x14ac:dyDescent="0.35">
      <c r="L729" s="44"/>
      <c r="M729" s="44"/>
      <c r="N729" s="44"/>
      <c r="O729" s="44"/>
      <c r="P729" s="44"/>
    </row>
    <row r="730" spans="12:16" ht="12.75" customHeight="1" x14ac:dyDescent="0.35">
      <c r="L730" s="44"/>
      <c r="M730" s="44"/>
      <c r="N730" s="44"/>
      <c r="O730" s="44"/>
      <c r="P730" s="44"/>
    </row>
    <row r="731" spans="12:16" ht="12.75" customHeight="1" x14ac:dyDescent="0.35">
      <c r="L731" s="44"/>
      <c r="M731" s="44"/>
      <c r="N731" s="44"/>
      <c r="O731" s="44"/>
      <c r="P731" s="44"/>
    </row>
    <row r="732" spans="12:16" ht="12.75" customHeight="1" x14ac:dyDescent="0.35">
      <c r="L732" s="44"/>
      <c r="M732" s="44"/>
      <c r="N732" s="44"/>
      <c r="O732" s="44"/>
      <c r="P732" s="44"/>
    </row>
    <row r="733" spans="12:16" ht="12.75" customHeight="1" x14ac:dyDescent="0.35">
      <c r="L733" s="44"/>
      <c r="M733" s="44"/>
      <c r="N733" s="44"/>
      <c r="O733" s="44"/>
      <c r="P733" s="44"/>
    </row>
    <row r="734" spans="12:16" ht="12.75" customHeight="1" x14ac:dyDescent="0.35">
      <c r="L734" s="44"/>
      <c r="M734" s="44"/>
      <c r="N734" s="44"/>
      <c r="O734" s="44"/>
      <c r="P734" s="44"/>
    </row>
    <row r="735" spans="12:16" ht="12.75" customHeight="1" x14ac:dyDescent="0.35">
      <c r="L735" s="44"/>
      <c r="M735" s="44"/>
      <c r="N735" s="44"/>
      <c r="O735" s="44"/>
      <c r="P735" s="44"/>
    </row>
    <row r="736" spans="12:16" ht="12.75" customHeight="1" x14ac:dyDescent="0.35">
      <c r="L736" s="44"/>
      <c r="M736" s="44"/>
      <c r="N736" s="44"/>
      <c r="O736" s="44"/>
      <c r="P736" s="44"/>
    </row>
    <row r="737" spans="12:16" ht="12.75" customHeight="1" x14ac:dyDescent="0.35">
      <c r="L737" s="44"/>
      <c r="M737" s="44"/>
      <c r="N737" s="44"/>
      <c r="O737" s="44"/>
      <c r="P737" s="44"/>
    </row>
    <row r="738" spans="12:16" ht="12.75" customHeight="1" x14ac:dyDescent="0.35">
      <c r="L738" s="44"/>
      <c r="M738" s="44"/>
      <c r="N738" s="44"/>
      <c r="O738" s="44"/>
      <c r="P738" s="44"/>
    </row>
    <row r="739" spans="12:16" ht="12.75" customHeight="1" x14ac:dyDescent="0.35">
      <c r="L739" s="44"/>
      <c r="M739" s="44"/>
      <c r="N739" s="44"/>
      <c r="O739" s="44"/>
      <c r="P739" s="44"/>
    </row>
    <row r="740" spans="12:16" ht="12.75" customHeight="1" x14ac:dyDescent="0.35">
      <c r="L740" s="44"/>
      <c r="M740" s="44"/>
      <c r="N740" s="44"/>
      <c r="O740" s="44"/>
      <c r="P740" s="44"/>
    </row>
    <row r="741" spans="12:16" ht="12.75" customHeight="1" x14ac:dyDescent="0.35">
      <c r="L741" s="44"/>
      <c r="M741" s="44"/>
      <c r="N741" s="44"/>
      <c r="O741" s="44"/>
      <c r="P741" s="44"/>
    </row>
    <row r="742" spans="12:16" ht="12.75" customHeight="1" x14ac:dyDescent="0.35">
      <c r="L742" s="44"/>
      <c r="M742" s="44"/>
      <c r="N742" s="44"/>
      <c r="O742" s="44"/>
      <c r="P742" s="44"/>
    </row>
    <row r="743" spans="12:16" ht="12.75" customHeight="1" x14ac:dyDescent="0.35">
      <c r="L743" s="44"/>
      <c r="M743" s="44"/>
      <c r="N743" s="44"/>
      <c r="O743" s="44"/>
      <c r="P743" s="44"/>
    </row>
    <row r="744" spans="12:16" ht="12.75" customHeight="1" x14ac:dyDescent="0.35">
      <c r="L744" s="44"/>
      <c r="M744" s="44"/>
      <c r="N744" s="44"/>
      <c r="O744" s="44"/>
      <c r="P744" s="44"/>
    </row>
    <row r="745" spans="12:16" ht="12.75" customHeight="1" x14ac:dyDescent="0.35">
      <c r="L745" s="44"/>
      <c r="M745" s="44"/>
      <c r="N745" s="44"/>
      <c r="O745" s="44"/>
      <c r="P745" s="44"/>
    </row>
    <row r="746" spans="12:16" ht="12.75" customHeight="1" x14ac:dyDescent="0.35">
      <c r="L746" s="44"/>
      <c r="M746" s="44"/>
      <c r="N746" s="44"/>
      <c r="O746" s="44"/>
      <c r="P746" s="44"/>
    </row>
    <row r="747" spans="12:16" ht="12.75" customHeight="1" x14ac:dyDescent="0.35">
      <c r="L747" s="44"/>
      <c r="M747" s="44"/>
      <c r="N747" s="44"/>
      <c r="O747" s="44"/>
      <c r="P747" s="44"/>
    </row>
    <row r="748" spans="12:16" ht="12.75" customHeight="1" x14ac:dyDescent="0.35">
      <c r="L748" s="44"/>
      <c r="M748" s="44"/>
      <c r="N748" s="44"/>
      <c r="O748" s="44"/>
      <c r="P748" s="44"/>
    </row>
    <row r="749" spans="12:16" ht="12.75" customHeight="1" x14ac:dyDescent="0.35">
      <c r="L749" s="44"/>
      <c r="M749" s="44"/>
      <c r="N749" s="44"/>
      <c r="O749" s="44"/>
      <c r="P749" s="44"/>
    </row>
    <row r="750" spans="12:16" ht="12.75" customHeight="1" x14ac:dyDescent="0.35">
      <c r="L750" s="44"/>
      <c r="M750" s="44"/>
      <c r="N750" s="44"/>
      <c r="O750" s="44"/>
      <c r="P750" s="44"/>
    </row>
    <row r="751" spans="12:16" ht="12.75" customHeight="1" x14ac:dyDescent="0.35">
      <c r="L751" s="44"/>
      <c r="M751" s="44"/>
      <c r="N751" s="44"/>
      <c r="O751" s="44"/>
      <c r="P751" s="44"/>
    </row>
    <row r="752" spans="12:16" ht="12.75" customHeight="1" x14ac:dyDescent="0.35">
      <c r="L752" s="44"/>
      <c r="M752" s="44"/>
      <c r="N752" s="44"/>
      <c r="O752" s="44"/>
      <c r="P752" s="44"/>
    </row>
    <row r="753" spans="12:16" ht="12.75" customHeight="1" x14ac:dyDescent="0.35">
      <c r="L753" s="44"/>
      <c r="M753" s="44"/>
      <c r="N753" s="44"/>
      <c r="O753" s="44"/>
      <c r="P753" s="44"/>
    </row>
    <row r="754" spans="12:16" ht="12.75" customHeight="1" x14ac:dyDescent="0.35">
      <c r="L754" s="44"/>
      <c r="M754" s="44"/>
      <c r="N754" s="44"/>
      <c r="O754" s="44"/>
      <c r="P754" s="44"/>
    </row>
    <row r="755" spans="12:16" ht="12.75" customHeight="1" x14ac:dyDescent="0.35">
      <c r="L755" s="44"/>
      <c r="M755" s="44"/>
      <c r="N755" s="44"/>
      <c r="O755" s="44"/>
      <c r="P755" s="44"/>
    </row>
    <row r="756" spans="12:16" ht="12.75" customHeight="1" x14ac:dyDescent="0.35">
      <c r="L756" s="44"/>
      <c r="M756" s="44"/>
      <c r="N756" s="44"/>
      <c r="O756" s="44"/>
      <c r="P756" s="44"/>
    </row>
    <row r="757" spans="12:16" ht="12.75" customHeight="1" x14ac:dyDescent="0.35">
      <c r="L757" s="44"/>
      <c r="M757" s="44"/>
      <c r="N757" s="44"/>
      <c r="O757" s="44"/>
      <c r="P757" s="44"/>
    </row>
    <row r="758" spans="12:16" ht="12.75" customHeight="1" x14ac:dyDescent="0.35">
      <c r="L758" s="44"/>
      <c r="M758" s="44"/>
      <c r="N758" s="44"/>
      <c r="O758" s="44"/>
      <c r="P758" s="44"/>
    </row>
    <row r="759" spans="12:16" ht="12.75" customHeight="1" x14ac:dyDescent="0.35">
      <c r="L759" s="44"/>
      <c r="M759" s="44"/>
      <c r="N759" s="44"/>
      <c r="O759" s="44"/>
      <c r="P759" s="44"/>
    </row>
    <row r="760" spans="12:16" ht="12.75" customHeight="1" x14ac:dyDescent="0.35">
      <c r="L760" s="44"/>
      <c r="M760" s="44"/>
      <c r="N760" s="44"/>
      <c r="O760" s="44"/>
      <c r="P760" s="44"/>
    </row>
    <row r="761" spans="12:16" ht="12.75" customHeight="1" x14ac:dyDescent="0.35">
      <c r="L761" s="44"/>
      <c r="M761" s="44"/>
      <c r="N761" s="44"/>
      <c r="O761" s="44"/>
      <c r="P761" s="44"/>
    </row>
    <row r="762" spans="12:16" ht="12.75" customHeight="1" x14ac:dyDescent="0.35">
      <c r="L762" s="44"/>
      <c r="M762" s="44"/>
      <c r="N762" s="44"/>
      <c r="O762" s="44"/>
      <c r="P762" s="44"/>
    </row>
    <row r="763" spans="12:16" ht="12.75" customHeight="1" x14ac:dyDescent="0.35">
      <c r="L763" s="44"/>
      <c r="M763" s="44"/>
      <c r="N763" s="44"/>
      <c r="O763" s="44"/>
      <c r="P763" s="44"/>
    </row>
    <row r="764" spans="12:16" ht="12.75" customHeight="1" x14ac:dyDescent="0.35">
      <c r="L764" s="44"/>
      <c r="M764" s="44"/>
      <c r="N764" s="44"/>
      <c r="O764" s="44"/>
      <c r="P764" s="44"/>
    </row>
    <row r="765" spans="12:16" ht="12.75" customHeight="1" x14ac:dyDescent="0.35">
      <c r="L765" s="44"/>
      <c r="M765" s="44"/>
      <c r="N765" s="44"/>
      <c r="O765" s="44"/>
      <c r="P765" s="44"/>
    </row>
    <row r="766" spans="12:16" ht="12.75" customHeight="1" x14ac:dyDescent="0.35">
      <c r="L766" s="44"/>
      <c r="M766" s="44"/>
      <c r="N766" s="44"/>
      <c r="O766" s="44"/>
      <c r="P766" s="44"/>
    </row>
    <row r="767" spans="12:16" ht="12.75" customHeight="1" x14ac:dyDescent="0.35">
      <c r="L767" s="44"/>
      <c r="M767" s="44"/>
      <c r="N767" s="44"/>
      <c r="O767" s="44"/>
      <c r="P767" s="44"/>
    </row>
    <row r="768" spans="12:16" ht="12.75" customHeight="1" x14ac:dyDescent="0.35">
      <c r="L768" s="44"/>
      <c r="M768" s="44"/>
      <c r="N768" s="44"/>
      <c r="O768" s="44"/>
      <c r="P768" s="44"/>
    </row>
    <row r="769" spans="12:16" ht="12.75" customHeight="1" x14ac:dyDescent="0.35">
      <c r="L769" s="44"/>
      <c r="M769" s="44"/>
      <c r="N769" s="44"/>
      <c r="O769" s="44"/>
      <c r="P769" s="44"/>
    </row>
    <row r="770" spans="12:16" ht="12.75" customHeight="1" x14ac:dyDescent="0.35">
      <c r="L770" s="44"/>
      <c r="M770" s="44"/>
      <c r="N770" s="44"/>
      <c r="O770" s="44"/>
      <c r="P770" s="44"/>
    </row>
    <row r="771" spans="12:16" ht="12.75" customHeight="1" x14ac:dyDescent="0.35">
      <c r="L771" s="44"/>
      <c r="M771" s="44"/>
      <c r="N771" s="44"/>
      <c r="O771" s="44"/>
      <c r="P771" s="44"/>
    </row>
    <row r="772" spans="12:16" ht="12.75" customHeight="1" x14ac:dyDescent="0.35">
      <c r="L772" s="44"/>
      <c r="M772" s="44"/>
      <c r="N772" s="44"/>
      <c r="O772" s="44"/>
      <c r="P772" s="44"/>
    </row>
    <row r="773" spans="12:16" ht="12.75" customHeight="1" x14ac:dyDescent="0.35">
      <c r="L773" s="44"/>
      <c r="M773" s="44"/>
      <c r="N773" s="44"/>
      <c r="O773" s="44"/>
      <c r="P773" s="44"/>
    </row>
    <row r="774" spans="12:16" ht="12.75" customHeight="1" x14ac:dyDescent="0.35">
      <c r="L774" s="44"/>
      <c r="M774" s="44"/>
      <c r="N774" s="44"/>
      <c r="O774" s="44"/>
      <c r="P774" s="44"/>
    </row>
    <row r="775" spans="12:16" ht="12.75" customHeight="1" x14ac:dyDescent="0.35">
      <c r="L775" s="44"/>
      <c r="M775" s="44"/>
      <c r="N775" s="44"/>
      <c r="O775" s="44"/>
      <c r="P775" s="44"/>
    </row>
    <row r="776" spans="12:16" ht="12.75" customHeight="1" x14ac:dyDescent="0.35">
      <c r="L776" s="44"/>
      <c r="M776" s="44"/>
      <c r="N776" s="44"/>
      <c r="O776" s="44"/>
      <c r="P776" s="44"/>
    </row>
    <row r="777" spans="12:16" ht="12.75" customHeight="1" x14ac:dyDescent="0.35">
      <c r="L777" s="44"/>
      <c r="M777" s="44"/>
      <c r="N777" s="44"/>
      <c r="O777" s="44"/>
      <c r="P777" s="44"/>
    </row>
    <row r="778" spans="12:16" ht="12.75" customHeight="1" x14ac:dyDescent="0.35">
      <c r="L778" s="44"/>
      <c r="M778" s="44"/>
      <c r="N778" s="44"/>
      <c r="O778" s="44"/>
      <c r="P778" s="44"/>
    </row>
    <row r="779" spans="12:16" ht="12.75" customHeight="1" x14ac:dyDescent="0.35">
      <c r="L779" s="44"/>
      <c r="M779" s="44"/>
      <c r="N779" s="44"/>
      <c r="O779" s="44"/>
      <c r="P779" s="44"/>
    </row>
    <row r="780" spans="12:16" ht="12.75" customHeight="1" x14ac:dyDescent="0.35">
      <c r="L780" s="44"/>
      <c r="M780" s="44"/>
      <c r="N780" s="44"/>
      <c r="O780" s="44"/>
      <c r="P780" s="44"/>
    </row>
    <row r="781" spans="12:16" ht="12.75" customHeight="1" x14ac:dyDescent="0.35">
      <c r="L781" s="44"/>
      <c r="M781" s="44"/>
      <c r="N781" s="44"/>
      <c r="O781" s="44"/>
      <c r="P781" s="44"/>
    </row>
    <row r="782" spans="12:16" ht="12.75" customHeight="1" x14ac:dyDescent="0.35">
      <c r="L782" s="44"/>
      <c r="M782" s="44"/>
      <c r="N782" s="44"/>
      <c r="O782" s="44"/>
      <c r="P782" s="44"/>
    </row>
    <row r="783" spans="12:16" ht="12.75" customHeight="1" x14ac:dyDescent="0.35">
      <c r="L783" s="44"/>
      <c r="M783" s="44"/>
      <c r="N783" s="44"/>
      <c r="O783" s="44"/>
      <c r="P783" s="44"/>
    </row>
    <row r="784" spans="12:16" ht="12.75" customHeight="1" x14ac:dyDescent="0.35">
      <c r="L784" s="44"/>
      <c r="M784" s="44"/>
      <c r="N784" s="44"/>
      <c r="O784" s="44"/>
      <c r="P784" s="44"/>
    </row>
    <row r="785" spans="12:16" ht="12.75" customHeight="1" x14ac:dyDescent="0.35">
      <c r="L785" s="44"/>
      <c r="M785" s="44"/>
      <c r="N785" s="44"/>
      <c r="O785" s="44"/>
      <c r="P785" s="44"/>
    </row>
    <row r="786" spans="12:16" ht="12.75" customHeight="1" x14ac:dyDescent="0.35">
      <c r="L786" s="44"/>
      <c r="M786" s="44"/>
      <c r="N786" s="44"/>
      <c r="O786" s="44"/>
      <c r="P786" s="44"/>
    </row>
    <row r="787" spans="12:16" ht="12.75" customHeight="1" x14ac:dyDescent="0.35">
      <c r="L787" s="44"/>
      <c r="M787" s="44"/>
      <c r="N787" s="44"/>
      <c r="O787" s="44"/>
      <c r="P787" s="44"/>
    </row>
    <row r="788" spans="12:16" ht="12.75" customHeight="1" x14ac:dyDescent="0.35">
      <c r="L788" s="44"/>
      <c r="M788" s="44"/>
      <c r="N788" s="44"/>
      <c r="O788" s="44"/>
      <c r="P788" s="44"/>
    </row>
    <row r="789" spans="12:16" ht="12.75" customHeight="1" x14ac:dyDescent="0.35">
      <c r="L789" s="44"/>
      <c r="M789" s="44"/>
      <c r="N789" s="44"/>
      <c r="O789" s="44"/>
      <c r="P789" s="44"/>
    </row>
    <row r="790" spans="12:16" ht="12.75" customHeight="1" x14ac:dyDescent="0.35">
      <c r="L790" s="44"/>
      <c r="M790" s="44"/>
      <c r="N790" s="44"/>
      <c r="O790" s="44"/>
      <c r="P790" s="44"/>
    </row>
    <row r="791" spans="12:16" ht="12.75" customHeight="1" x14ac:dyDescent="0.35">
      <c r="L791" s="44"/>
      <c r="M791" s="44"/>
      <c r="N791" s="44"/>
      <c r="O791" s="44"/>
      <c r="P791" s="44"/>
    </row>
    <row r="792" spans="12:16" ht="12.75" customHeight="1" x14ac:dyDescent="0.35">
      <c r="L792" s="44"/>
      <c r="M792" s="44"/>
      <c r="N792" s="44"/>
      <c r="O792" s="44"/>
      <c r="P792" s="44"/>
    </row>
    <row r="793" spans="12:16" ht="12.75" customHeight="1" x14ac:dyDescent="0.35">
      <c r="L793" s="44"/>
      <c r="M793" s="44"/>
      <c r="N793" s="44"/>
      <c r="O793" s="44"/>
      <c r="P793" s="44"/>
    </row>
    <row r="794" spans="12:16" ht="12.75" customHeight="1" x14ac:dyDescent="0.35">
      <c r="L794" s="44"/>
      <c r="M794" s="44"/>
      <c r="N794" s="44"/>
      <c r="O794" s="44"/>
      <c r="P794" s="44"/>
    </row>
    <row r="795" spans="12:16" ht="12.75" customHeight="1" x14ac:dyDescent="0.35">
      <c r="L795" s="44"/>
      <c r="M795" s="44"/>
      <c r="N795" s="44"/>
      <c r="O795" s="44"/>
      <c r="P795" s="44"/>
    </row>
    <row r="796" spans="12:16" ht="12.75" customHeight="1" x14ac:dyDescent="0.35">
      <c r="L796" s="44"/>
      <c r="M796" s="44"/>
      <c r="N796" s="44"/>
      <c r="O796" s="44"/>
      <c r="P796" s="44"/>
    </row>
    <row r="797" spans="12:16" ht="12.75" customHeight="1" x14ac:dyDescent="0.35">
      <c r="L797" s="44"/>
      <c r="M797" s="44"/>
      <c r="N797" s="44"/>
      <c r="O797" s="44"/>
      <c r="P797" s="44"/>
    </row>
    <row r="798" spans="12:16" ht="12.75" customHeight="1" x14ac:dyDescent="0.35">
      <c r="L798" s="44"/>
      <c r="M798" s="44"/>
      <c r="N798" s="44"/>
      <c r="O798" s="44"/>
      <c r="P798" s="44"/>
    </row>
    <row r="799" spans="12:16" ht="12.75" customHeight="1" x14ac:dyDescent="0.35">
      <c r="L799" s="44"/>
      <c r="M799" s="44"/>
      <c r="N799" s="44"/>
      <c r="O799" s="44"/>
      <c r="P799" s="44"/>
    </row>
    <row r="800" spans="12:16" ht="12.75" customHeight="1" x14ac:dyDescent="0.35">
      <c r="L800" s="44"/>
      <c r="M800" s="44"/>
      <c r="N800" s="44"/>
      <c r="O800" s="44"/>
      <c r="P800" s="44"/>
    </row>
    <row r="801" spans="12:16" ht="12.75" customHeight="1" x14ac:dyDescent="0.35">
      <c r="L801" s="44"/>
      <c r="M801" s="44"/>
      <c r="N801" s="44"/>
      <c r="O801" s="44"/>
      <c r="P801" s="44"/>
    </row>
    <row r="802" spans="12:16" ht="12.75" customHeight="1" x14ac:dyDescent="0.35">
      <c r="L802" s="44"/>
      <c r="M802" s="44"/>
      <c r="N802" s="44"/>
      <c r="O802" s="44"/>
      <c r="P802" s="44"/>
    </row>
    <row r="803" spans="12:16" ht="12.75" customHeight="1" x14ac:dyDescent="0.35">
      <c r="L803" s="44"/>
      <c r="M803" s="44"/>
      <c r="N803" s="44"/>
      <c r="O803" s="44"/>
      <c r="P803" s="44"/>
    </row>
    <row r="804" spans="12:16" ht="12.75" customHeight="1" x14ac:dyDescent="0.35">
      <c r="L804" s="44"/>
      <c r="M804" s="44"/>
      <c r="N804" s="44"/>
      <c r="O804" s="44"/>
      <c r="P804" s="44"/>
    </row>
    <row r="805" spans="12:16" ht="12.75" customHeight="1" x14ac:dyDescent="0.35">
      <c r="L805" s="44"/>
      <c r="M805" s="44"/>
      <c r="N805" s="44"/>
      <c r="O805" s="44"/>
      <c r="P805" s="44"/>
    </row>
    <row r="806" spans="12:16" ht="12.75" customHeight="1" x14ac:dyDescent="0.35">
      <c r="L806" s="44"/>
      <c r="M806" s="44"/>
      <c r="N806" s="44"/>
      <c r="O806" s="44"/>
      <c r="P806" s="44"/>
    </row>
    <row r="807" spans="12:16" ht="12.75" customHeight="1" x14ac:dyDescent="0.35">
      <c r="L807" s="44"/>
      <c r="M807" s="44"/>
      <c r="N807" s="44"/>
      <c r="O807" s="44"/>
      <c r="P807" s="44"/>
    </row>
    <row r="808" spans="12:16" ht="12.75" customHeight="1" x14ac:dyDescent="0.35">
      <c r="L808" s="44"/>
      <c r="M808" s="44"/>
      <c r="N808" s="44"/>
      <c r="O808" s="44"/>
      <c r="P808" s="44"/>
    </row>
    <row r="809" spans="12:16" ht="12.75" customHeight="1" x14ac:dyDescent="0.35">
      <c r="L809" s="44"/>
      <c r="M809" s="44"/>
      <c r="N809" s="44"/>
      <c r="O809" s="44"/>
      <c r="P809" s="44"/>
    </row>
    <row r="810" spans="12:16" ht="12.75" customHeight="1" x14ac:dyDescent="0.35">
      <c r="L810" s="44"/>
      <c r="M810" s="44"/>
      <c r="N810" s="44"/>
      <c r="O810" s="44"/>
      <c r="P810" s="44"/>
    </row>
    <row r="811" spans="12:16" ht="12.75" customHeight="1" x14ac:dyDescent="0.35">
      <c r="L811" s="44"/>
      <c r="M811" s="44"/>
      <c r="N811" s="44"/>
      <c r="O811" s="44"/>
      <c r="P811" s="44"/>
    </row>
    <row r="812" spans="12:16" ht="12.75" customHeight="1" x14ac:dyDescent="0.35">
      <c r="L812" s="44"/>
      <c r="M812" s="44"/>
      <c r="N812" s="44"/>
      <c r="O812" s="44"/>
      <c r="P812" s="44"/>
    </row>
    <row r="813" spans="12:16" ht="12.75" customHeight="1" x14ac:dyDescent="0.35">
      <c r="L813" s="44"/>
      <c r="M813" s="44"/>
      <c r="N813" s="44"/>
      <c r="O813" s="44"/>
      <c r="P813" s="44"/>
    </row>
    <row r="814" spans="12:16" ht="12.75" customHeight="1" x14ac:dyDescent="0.35">
      <c r="L814" s="44"/>
      <c r="M814" s="44"/>
      <c r="N814" s="44"/>
      <c r="O814" s="44"/>
      <c r="P814" s="44"/>
    </row>
    <row r="815" spans="12:16" ht="12.75" customHeight="1" x14ac:dyDescent="0.35">
      <c r="L815" s="44"/>
      <c r="M815" s="44"/>
      <c r="N815" s="44"/>
      <c r="O815" s="44"/>
      <c r="P815" s="44"/>
    </row>
    <row r="816" spans="12:16" ht="12.75" customHeight="1" x14ac:dyDescent="0.35">
      <c r="L816" s="44"/>
      <c r="M816" s="44"/>
      <c r="N816" s="44"/>
      <c r="O816" s="44"/>
      <c r="P816" s="44"/>
    </row>
    <row r="817" spans="12:16" ht="12.75" customHeight="1" x14ac:dyDescent="0.35">
      <c r="L817" s="44"/>
      <c r="M817" s="44"/>
      <c r="N817" s="44"/>
      <c r="O817" s="44"/>
      <c r="P817" s="44"/>
    </row>
    <row r="818" spans="12:16" ht="12.75" customHeight="1" x14ac:dyDescent="0.35">
      <c r="L818" s="44"/>
      <c r="M818" s="44"/>
      <c r="N818" s="44"/>
      <c r="O818" s="44"/>
      <c r="P818" s="44"/>
    </row>
    <row r="819" spans="12:16" ht="12.75" customHeight="1" x14ac:dyDescent="0.35">
      <c r="L819" s="44"/>
      <c r="M819" s="44"/>
      <c r="N819" s="44"/>
      <c r="O819" s="44"/>
      <c r="P819" s="44"/>
    </row>
    <row r="820" spans="12:16" ht="12.75" customHeight="1" x14ac:dyDescent="0.35">
      <c r="L820" s="44"/>
      <c r="M820" s="44"/>
      <c r="N820" s="44"/>
      <c r="O820" s="44"/>
      <c r="P820" s="44"/>
    </row>
    <row r="821" spans="12:16" ht="12.75" customHeight="1" x14ac:dyDescent="0.35">
      <c r="L821" s="44"/>
      <c r="M821" s="44"/>
      <c r="N821" s="44"/>
      <c r="O821" s="44"/>
      <c r="P821" s="44"/>
    </row>
    <row r="822" spans="12:16" ht="12.75" customHeight="1" x14ac:dyDescent="0.35">
      <c r="L822" s="44"/>
      <c r="M822" s="44"/>
      <c r="N822" s="44"/>
      <c r="O822" s="44"/>
      <c r="P822" s="44"/>
    </row>
    <row r="823" spans="12:16" ht="12.75" customHeight="1" x14ac:dyDescent="0.35">
      <c r="L823" s="44"/>
      <c r="M823" s="44"/>
      <c r="N823" s="44"/>
      <c r="O823" s="44"/>
      <c r="P823" s="44"/>
    </row>
    <row r="824" spans="12:16" ht="12.75" customHeight="1" x14ac:dyDescent="0.35">
      <c r="L824" s="44"/>
      <c r="M824" s="44"/>
      <c r="N824" s="44"/>
      <c r="O824" s="44"/>
      <c r="P824" s="44"/>
    </row>
    <row r="825" spans="12:16" ht="12.75" customHeight="1" x14ac:dyDescent="0.35">
      <c r="L825" s="44"/>
      <c r="M825" s="44"/>
      <c r="N825" s="44"/>
      <c r="O825" s="44"/>
      <c r="P825" s="44"/>
    </row>
    <row r="826" spans="12:16" ht="12.75" customHeight="1" x14ac:dyDescent="0.35">
      <c r="L826" s="44"/>
      <c r="M826" s="44"/>
      <c r="N826" s="44"/>
      <c r="O826" s="44"/>
      <c r="P826" s="44"/>
    </row>
    <row r="827" spans="12:16" ht="12.75" customHeight="1" x14ac:dyDescent="0.35">
      <c r="L827" s="44"/>
      <c r="M827" s="44"/>
      <c r="N827" s="44"/>
      <c r="O827" s="44"/>
      <c r="P827" s="44"/>
    </row>
    <row r="828" spans="12:16" ht="12.75" customHeight="1" x14ac:dyDescent="0.35">
      <c r="L828" s="44"/>
      <c r="M828" s="44"/>
      <c r="N828" s="44"/>
      <c r="O828" s="44"/>
      <c r="P828" s="44"/>
    </row>
    <row r="829" spans="12:16" ht="12.75" customHeight="1" x14ac:dyDescent="0.35">
      <c r="L829" s="44"/>
      <c r="M829" s="44"/>
      <c r="N829" s="44"/>
      <c r="O829" s="44"/>
      <c r="P829" s="44"/>
    </row>
    <row r="830" spans="12:16" ht="12.75" customHeight="1" x14ac:dyDescent="0.35">
      <c r="L830" s="44"/>
      <c r="M830" s="44"/>
      <c r="N830" s="44"/>
      <c r="O830" s="44"/>
      <c r="P830" s="44"/>
    </row>
    <row r="831" spans="12:16" ht="12.75" customHeight="1" x14ac:dyDescent="0.35">
      <c r="L831" s="44"/>
      <c r="M831" s="44"/>
      <c r="N831" s="44"/>
      <c r="O831" s="44"/>
      <c r="P831" s="44"/>
    </row>
    <row r="832" spans="12:16" ht="12.75" customHeight="1" x14ac:dyDescent="0.35">
      <c r="L832" s="44"/>
      <c r="M832" s="44"/>
      <c r="N832" s="44"/>
      <c r="O832" s="44"/>
      <c r="P832" s="44"/>
    </row>
    <row r="833" spans="12:16" ht="12.75" customHeight="1" x14ac:dyDescent="0.35">
      <c r="L833" s="44"/>
      <c r="M833" s="44"/>
      <c r="N833" s="44"/>
      <c r="O833" s="44"/>
      <c r="P833" s="44"/>
    </row>
    <row r="834" spans="12:16" ht="12.75" customHeight="1" x14ac:dyDescent="0.35">
      <c r="L834" s="44"/>
      <c r="M834" s="44"/>
      <c r="N834" s="44"/>
      <c r="O834" s="44"/>
      <c r="P834" s="44"/>
    </row>
    <row r="835" spans="12:16" ht="12.75" customHeight="1" x14ac:dyDescent="0.35">
      <c r="L835" s="44"/>
      <c r="M835" s="44"/>
      <c r="N835" s="44"/>
      <c r="O835" s="44"/>
      <c r="P835" s="44"/>
    </row>
    <row r="836" spans="12:16" ht="12.75" customHeight="1" x14ac:dyDescent="0.35">
      <c r="L836" s="44"/>
      <c r="M836" s="44"/>
      <c r="N836" s="44"/>
      <c r="O836" s="44"/>
      <c r="P836" s="44"/>
    </row>
    <row r="837" spans="12:16" ht="12.75" customHeight="1" x14ac:dyDescent="0.35">
      <c r="L837" s="44"/>
      <c r="M837" s="44"/>
      <c r="N837" s="44"/>
      <c r="O837" s="44"/>
      <c r="P837" s="44"/>
    </row>
    <row r="838" spans="12:16" ht="12.75" customHeight="1" x14ac:dyDescent="0.35">
      <c r="L838" s="44"/>
      <c r="M838" s="44"/>
      <c r="N838" s="44"/>
      <c r="O838" s="44"/>
      <c r="P838" s="44"/>
    </row>
    <row r="839" spans="12:16" ht="12.75" customHeight="1" x14ac:dyDescent="0.35">
      <c r="L839" s="44"/>
      <c r="M839" s="44"/>
      <c r="N839" s="44"/>
      <c r="O839" s="44"/>
      <c r="P839" s="44"/>
    </row>
    <row r="840" spans="12:16" ht="12.75" customHeight="1" x14ac:dyDescent="0.35">
      <c r="L840" s="44"/>
      <c r="M840" s="44"/>
      <c r="N840" s="44"/>
      <c r="O840" s="44"/>
      <c r="P840" s="44"/>
    </row>
    <row r="841" spans="12:16" ht="12.75" customHeight="1" x14ac:dyDescent="0.35">
      <c r="L841" s="44"/>
      <c r="M841" s="44"/>
      <c r="N841" s="44"/>
      <c r="O841" s="44"/>
      <c r="P841" s="44"/>
    </row>
    <row r="842" spans="12:16" ht="12.75" customHeight="1" x14ac:dyDescent="0.35">
      <c r="L842" s="44"/>
      <c r="M842" s="44"/>
      <c r="N842" s="44"/>
      <c r="O842" s="44"/>
      <c r="P842" s="44"/>
    </row>
    <row r="843" spans="12:16" ht="12.75" customHeight="1" x14ac:dyDescent="0.35">
      <c r="L843" s="44"/>
      <c r="M843" s="44"/>
      <c r="N843" s="44"/>
      <c r="O843" s="44"/>
      <c r="P843" s="44"/>
    </row>
    <row r="844" spans="12:16" ht="12.75" customHeight="1" x14ac:dyDescent="0.35">
      <c r="L844" s="44"/>
      <c r="M844" s="44"/>
      <c r="N844" s="44"/>
      <c r="O844" s="44"/>
      <c r="P844" s="44"/>
    </row>
    <row r="845" spans="12:16" ht="12.75" customHeight="1" x14ac:dyDescent="0.35">
      <c r="L845" s="44"/>
      <c r="M845" s="44"/>
      <c r="N845" s="44"/>
      <c r="O845" s="44"/>
      <c r="P845" s="44"/>
    </row>
    <row r="846" spans="12:16" ht="12.75" customHeight="1" x14ac:dyDescent="0.35">
      <c r="L846" s="44"/>
      <c r="M846" s="44"/>
      <c r="N846" s="44"/>
      <c r="O846" s="44"/>
      <c r="P846" s="44"/>
    </row>
    <row r="847" spans="12:16" ht="12.75" customHeight="1" x14ac:dyDescent="0.35">
      <c r="L847" s="44"/>
      <c r="M847" s="44"/>
      <c r="N847" s="44"/>
      <c r="O847" s="44"/>
      <c r="P847" s="44"/>
    </row>
    <row r="848" spans="12:16" ht="12.75" customHeight="1" x14ac:dyDescent="0.35">
      <c r="L848" s="44"/>
      <c r="M848" s="44"/>
      <c r="N848" s="44"/>
      <c r="O848" s="44"/>
      <c r="P848" s="44"/>
    </row>
    <row r="849" spans="12:16" ht="12.75" customHeight="1" x14ac:dyDescent="0.35">
      <c r="L849" s="44"/>
      <c r="M849" s="44"/>
      <c r="N849" s="44"/>
      <c r="O849" s="44"/>
      <c r="P849" s="44"/>
    </row>
    <row r="850" spans="12:16" ht="12.75" customHeight="1" x14ac:dyDescent="0.35">
      <c r="L850" s="44"/>
      <c r="M850" s="44"/>
      <c r="N850" s="44"/>
      <c r="O850" s="44"/>
      <c r="P850" s="44"/>
    </row>
    <row r="851" spans="12:16" ht="12.75" customHeight="1" x14ac:dyDescent="0.35">
      <c r="L851" s="44"/>
      <c r="M851" s="44"/>
      <c r="N851" s="44"/>
      <c r="O851" s="44"/>
      <c r="P851" s="44"/>
    </row>
    <row r="852" spans="12:16" ht="12.75" customHeight="1" x14ac:dyDescent="0.35">
      <c r="L852" s="44"/>
      <c r="M852" s="44"/>
      <c r="N852" s="44"/>
      <c r="O852" s="44"/>
      <c r="P852" s="44"/>
    </row>
    <row r="853" spans="12:16" ht="12.75" customHeight="1" x14ac:dyDescent="0.35">
      <c r="L853" s="44"/>
      <c r="M853" s="44"/>
      <c r="N853" s="44"/>
      <c r="O853" s="44"/>
      <c r="P853" s="44"/>
    </row>
    <row r="854" spans="12:16" ht="12.75" customHeight="1" x14ac:dyDescent="0.35">
      <c r="L854" s="44"/>
      <c r="M854" s="44"/>
      <c r="N854" s="44"/>
      <c r="O854" s="44"/>
      <c r="P854" s="44"/>
    </row>
    <row r="855" spans="12:16" ht="12.75" customHeight="1" x14ac:dyDescent="0.35">
      <c r="L855" s="44"/>
      <c r="M855" s="44"/>
      <c r="N855" s="44"/>
      <c r="O855" s="44"/>
      <c r="P855" s="44"/>
    </row>
    <row r="856" spans="12:16" ht="12.75" customHeight="1" x14ac:dyDescent="0.35">
      <c r="L856" s="44"/>
      <c r="M856" s="44"/>
      <c r="N856" s="44"/>
      <c r="O856" s="44"/>
      <c r="P856" s="44"/>
    </row>
    <row r="857" spans="12:16" ht="12.75" customHeight="1" x14ac:dyDescent="0.35">
      <c r="L857" s="44"/>
      <c r="M857" s="44"/>
      <c r="N857" s="44"/>
      <c r="O857" s="44"/>
      <c r="P857" s="44"/>
    </row>
    <row r="858" spans="12:16" ht="12.75" customHeight="1" x14ac:dyDescent="0.35">
      <c r="L858" s="44"/>
      <c r="M858" s="44"/>
      <c r="N858" s="44"/>
      <c r="O858" s="44"/>
      <c r="P858" s="44"/>
    </row>
    <row r="859" spans="12:16" ht="12.75" customHeight="1" x14ac:dyDescent="0.35">
      <c r="L859" s="44"/>
      <c r="M859" s="44"/>
      <c r="N859" s="44"/>
      <c r="O859" s="44"/>
      <c r="P859" s="44"/>
    </row>
    <row r="860" spans="12:16" ht="12.75" customHeight="1" x14ac:dyDescent="0.35">
      <c r="L860" s="44"/>
      <c r="M860" s="44"/>
      <c r="N860" s="44"/>
      <c r="O860" s="44"/>
      <c r="P860" s="44"/>
    </row>
    <row r="861" spans="12:16" ht="12.75" customHeight="1" x14ac:dyDescent="0.35">
      <c r="L861" s="44"/>
      <c r="M861" s="44"/>
      <c r="N861" s="44"/>
      <c r="O861" s="44"/>
      <c r="P861" s="44"/>
    </row>
    <row r="862" spans="12:16" ht="12.75" customHeight="1" x14ac:dyDescent="0.35">
      <c r="L862" s="44"/>
      <c r="M862" s="44"/>
      <c r="N862" s="44"/>
      <c r="O862" s="44"/>
      <c r="P862" s="44"/>
    </row>
    <row r="863" spans="12:16" ht="12.75" customHeight="1" x14ac:dyDescent="0.35">
      <c r="L863" s="44"/>
      <c r="M863" s="44"/>
      <c r="N863" s="44"/>
      <c r="O863" s="44"/>
      <c r="P863" s="44"/>
    </row>
    <row r="864" spans="12:16" ht="12.75" customHeight="1" x14ac:dyDescent="0.35">
      <c r="L864" s="44"/>
      <c r="M864" s="44"/>
      <c r="N864" s="44"/>
      <c r="O864" s="44"/>
      <c r="P864" s="44"/>
    </row>
    <row r="865" spans="12:16" ht="12.75" customHeight="1" x14ac:dyDescent="0.35">
      <c r="L865" s="44"/>
      <c r="M865" s="44"/>
      <c r="N865" s="44"/>
      <c r="O865" s="44"/>
      <c r="P865" s="44"/>
    </row>
    <row r="866" spans="12:16" ht="12.75" customHeight="1" x14ac:dyDescent="0.35">
      <c r="L866" s="44"/>
      <c r="M866" s="44"/>
      <c r="N866" s="44"/>
      <c r="O866" s="44"/>
      <c r="P866" s="44"/>
    </row>
    <row r="867" spans="12:16" ht="12.75" customHeight="1" x14ac:dyDescent="0.35">
      <c r="L867" s="44"/>
      <c r="M867" s="44"/>
      <c r="N867" s="44"/>
      <c r="O867" s="44"/>
      <c r="P867" s="44"/>
    </row>
    <row r="868" spans="12:16" ht="12.75" customHeight="1" x14ac:dyDescent="0.35">
      <c r="L868" s="44"/>
      <c r="M868" s="44"/>
      <c r="N868" s="44"/>
      <c r="O868" s="44"/>
      <c r="P868" s="44"/>
    </row>
    <row r="869" spans="12:16" ht="12.75" customHeight="1" x14ac:dyDescent="0.35">
      <c r="L869" s="44"/>
      <c r="M869" s="44"/>
      <c r="N869" s="44"/>
      <c r="O869" s="44"/>
      <c r="P869" s="44"/>
    </row>
    <row r="870" spans="12:16" ht="12.75" customHeight="1" x14ac:dyDescent="0.35">
      <c r="L870" s="44"/>
      <c r="M870" s="44"/>
      <c r="N870" s="44"/>
      <c r="O870" s="44"/>
      <c r="P870" s="44"/>
    </row>
    <row r="871" spans="12:16" ht="12.75" customHeight="1" x14ac:dyDescent="0.35">
      <c r="L871" s="44"/>
      <c r="M871" s="44"/>
      <c r="N871" s="44"/>
      <c r="O871" s="44"/>
      <c r="P871" s="44"/>
    </row>
    <row r="872" spans="12:16" ht="12.75" customHeight="1" x14ac:dyDescent="0.35">
      <c r="L872" s="44"/>
      <c r="M872" s="44"/>
      <c r="N872" s="44"/>
      <c r="O872" s="44"/>
      <c r="P872" s="44"/>
    </row>
    <row r="873" spans="12:16" ht="12.75" customHeight="1" x14ac:dyDescent="0.35">
      <c r="L873" s="44"/>
      <c r="M873" s="44"/>
      <c r="N873" s="44"/>
      <c r="O873" s="44"/>
      <c r="P873" s="44"/>
    </row>
    <row r="874" spans="12:16" ht="12.75" customHeight="1" x14ac:dyDescent="0.35">
      <c r="L874" s="44"/>
      <c r="M874" s="44"/>
      <c r="N874" s="44"/>
      <c r="O874" s="44"/>
      <c r="P874" s="44"/>
    </row>
    <row r="875" spans="12:16" ht="12.75" customHeight="1" x14ac:dyDescent="0.35">
      <c r="L875" s="44"/>
      <c r="M875" s="44"/>
      <c r="N875" s="44"/>
      <c r="O875" s="44"/>
      <c r="P875" s="44"/>
    </row>
    <row r="876" spans="12:16" ht="12.75" customHeight="1" x14ac:dyDescent="0.35">
      <c r="L876" s="44"/>
      <c r="M876" s="44"/>
      <c r="N876" s="44"/>
      <c r="O876" s="44"/>
      <c r="P876" s="44"/>
    </row>
    <row r="877" spans="12:16" ht="12.75" customHeight="1" x14ac:dyDescent="0.35">
      <c r="L877" s="44"/>
      <c r="M877" s="44"/>
      <c r="N877" s="44"/>
      <c r="O877" s="44"/>
      <c r="P877" s="44"/>
    </row>
    <row r="878" spans="12:16" ht="12.75" customHeight="1" x14ac:dyDescent="0.35">
      <c r="L878" s="44"/>
      <c r="M878" s="44"/>
      <c r="N878" s="44"/>
      <c r="O878" s="44"/>
      <c r="P878" s="44"/>
    </row>
    <row r="879" spans="12:16" ht="12.75" customHeight="1" x14ac:dyDescent="0.35">
      <c r="L879" s="44"/>
      <c r="M879" s="44"/>
      <c r="N879" s="44"/>
      <c r="O879" s="44"/>
      <c r="P879" s="44"/>
    </row>
    <row r="880" spans="12:16" ht="12.75" customHeight="1" x14ac:dyDescent="0.35">
      <c r="L880" s="44"/>
      <c r="M880" s="44"/>
      <c r="N880" s="44"/>
      <c r="O880" s="44"/>
      <c r="P880" s="44"/>
    </row>
    <row r="881" spans="12:16" ht="12.75" customHeight="1" x14ac:dyDescent="0.35">
      <c r="L881" s="44"/>
      <c r="M881" s="44"/>
      <c r="N881" s="44"/>
      <c r="O881" s="44"/>
      <c r="P881" s="44"/>
    </row>
    <row r="882" spans="12:16" ht="12.75" customHeight="1" x14ac:dyDescent="0.35">
      <c r="L882" s="44"/>
      <c r="M882" s="44"/>
      <c r="N882" s="44"/>
      <c r="O882" s="44"/>
      <c r="P882" s="44"/>
    </row>
    <row r="883" spans="12:16" ht="12.75" customHeight="1" x14ac:dyDescent="0.35">
      <c r="L883" s="44"/>
      <c r="M883" s="44"/>
      <c r="N883" s="44"/>
      <c r="O883" s="44"/>
      <c r="P883" s="44"/>
    </row>
    <row r="884" spans="12:16" ht="12.75" customHeight="1" x14ac:dyDescent="0.35">
      <c r="L884" s="44"/>
      <c r="M884" s="44"/>
      <c r="N884" s="44"/>
      <c r="O884" s="44"/>
      <c r="P884" s="44"/>
    </row>
    <row r="885" spans="12:16" ht="12.75" customHeight="1" x14ac:dyDescent="0.35">
      <c r="L885" s="44"/>
      <c r="M885" s="44"/>
      <c r="N885" s="44"/>
      <c r="O885" s="44"/>
      <c r="P885" s="44"/>
    </row>
    <row r="886" spans="12:16" ht="12.75" customHeight="1" x14ac:dyDescent="0.35">
      <c r="L886" s="44"/>
      <c r="M886" s="44"/>
      <c r="N886" s="44"/>
      <c r="O886" s="44"/>
      <c r="P886" s="44"/>
    </row>
    <row r="887" spans="12:16" ht="12.75" customHeight="1" x14ac:dyDescent="0.35">
      <c r="L887" s="44"/>
      <c r="M887" s="44"/>
      <c r="N887" s="44"/>
      <c r="O887" s="44"/>
      <c r="P887" s="44"/>
    </row>
    <row r="888" spans="12:16" ht="12.75" customHeight="1" x14ac:dyDescent="0.35">
      <c r="L888" s="44"/>
      <c r="M888" s="44"/>
      <c r="N888" s="44"/>
      <c r="O888" s="44"/>
      <c r="P888" s="44"/>
    </row>
    <row r="889" spans="12:16" ht="12.75" customHeight="1" x14ac:dyDescent="0.35">
      <c r="L889" s="44"/>
      <c r="M889" s="44"/>
      <c r="N889" s="44"/>
      <c r="O889" s="44"/>
      <c r="P889" s="44"/>
    </row>
    <row r="890" spans="12:16" ht="12.75" customHeight="1" x14ac:dyDescent="0.35">
      <c r="L890" s="44"/>
      <c r="M890" s="44"/>
      <c r="N890" s="44"/>
      <c r="O890" s="44"/>
      <c r="P890" s="44"/>
    </row>
    <row r="891" spans="12:16" ht="12.75" customHeight="1" x14ac:dyDescent="0.35">
      <c r="L891" s="44"/>
      <c r="M891" s="44"/>
      <c r="N891" s="44"/>
      <c r="O891" s="44"/>
      <c r="P891" s="44"/>
    </row>
    <row r="892" spans="12:16" ht="12.75" customHeight="1" x14ac:dyDescent="0.35">
      <c r="L892" s="44"/>
      <c r="M892" s="44"/>
      <c r="N892" s="44"/>
      <c r="O892" s="44"/>
      <c r="P892" s="44"/>
    </row>
    <row r="893" spans="12:16" ht="12.75" customHeight="1" x14ac:dyDescent="0.35">
      <c r="L893" s="44"/>
      <c r="M893" s="44"/>
      <c r="N893" s="44"/>
      <c r="O893" s="44"/>
      <c r="P893" s="44"/>
    </row>
    <row r="894" spans="12:16" ht="12.75" customHeight="1" x14ac:dyDescent="0.35">
      <c r="L894" s="44"/>
      <c r="M894" s="44"/>
      <c r="N894" s="44"/>
      <c r="O894" s="44"/>
      <c r="P894" s="44"/>
    </row>
    <row r="895" spans="12:16" ht="12.75" customHeight="1" x14ac:dyDescent="0.35">
      <c r="L895" s="44"/>
      <c r="M895" s="44"/>
      <c r="N895" s="44"/>
      <c r="O895" s="44"/>
      <c r="P895" s="44"/>
    </row>
    <row r="896" spans="12:16" ht="12.75" customHeight="1" x14ac:dyDescent="0.35">
      <c r="L896" s="44"/>
      <c r="M896" s="44"/>
      <c r="N896" s="44"/>
      <c r="O896" s="44"/>
      <c r="P896" s="44"/>
    </row>
    <row r="897" spans="12:16" ht="12.75" customHeight="1" x14ac:dyDescent="0.35">
      <c r="L897" s="44"/>
      <c r="M897" s="44"/>
      <c r="N897" s="44"/>
      <c r="O897" s="44"/>
      <c r="P897" s="44"/>
    </row>
    <row r="898" spans="12:16" ht="12.75" customHeight="1" x14ac:dyDescent="0.35">
      <c r="L898" s="44"/>
      <c r="M898" s="44"/>
      <c r="N898" s="44"/>
      <c r="O898" s="44"/>
      <c r="P898" s="44"/>
    </row>
    <row r="899" spans="12:16" ht="12.75" customHeight="1" x14ac:dyDescent="0.35">
      <c r="L899" s="44"/>
      <c r="M899" s="44"/>
      <c r="N899" s="44"/>
      <c r="O899" s="44"/>
      <c r="P899" s="44"/>
    </row>
    <row r="900" spans="12:16" ht="12.75" customHeight="1" x14ac:dyDescent="0.35">
      <c r="L900" s="44"/>
      <c r="M900" s="44"/>
      <c r="N900" s="44"/>
      <c r="O900" s="44"/>
      <c r="P900" s="44"/>
    </row>
    <row r="901" spans="12:16" ht="12.75" customHeight="1" x14ac:dyDescent="0.35">
      <c r="L901" s="44"/>
      <c r="M901" s="44"/>
      <c r="N901" s="44"/>
      <c r="O901" s="44"/>
      <c r="P901" s="44"/>
    </row>
    <row r="902" spans="12:16" ht="12.75" customHeight="1" x14ac:dyDescent="0.35">
      <c r="L902" s="44"/>
      <c r="M902" s="44"/>
      <c r="N902" s="44"/>
      <c r="O902" s="44"/>
      <c r="P902" s="44"/>
    </row>
    <row r="903" spans="12:16" ht="12.75" customHeight="1" x14ac:dyDescent="0.35">
      <c r="L903" s="44"/>
      <c r="M903" s="44"/>
      <c r="N903" s="44"/>
      <c r="O903" s="44"/>
      <c r="P903" s="44"/>
    </row>
    <row r="904" spans="12:16" ht="12.75" customHeight="1" x14ac:dyDescent="0.35">
      <c r="L904" s="44"/>
      <c r="M904" s="44"/>
      <c r="N904" s="44"/>
      <c r="O904" s="44"/>
      <c r="P904" s="44"/>
    </row>
    <row r="905" spans="12:16" ht="12.75" customHeight="1" x14ac:dyDescent="0.35">
      <c r="L905" s="44"/>
      <c r="M905" s="44"/>
      <c r="N905" s="44"/>
      <c r="O905" s="44"/>
      <c r="P905" s="44"/>
    </row>
    <row r="906" spans="12:16" ht="12.75" customHeight="1" x14ac:dyDescent="0.35">
      <c r="L906" s="44"/>
      <c r="M906" s="44"/>
      <c r="N906" s="44"/>
      <c r="O906" s="44"/>
      <c r="P906" s="44"/>
    </row>
    <row r="907" spans="12:16" ht="12.75" customHeight="1" x14ac:dyDescent="0.35">
      <c r="L907" s="44"/>
      <c r="M907" s="44"/>
      <c r="N907" s="44"/>
      <c r="O907" s="44"/>
      <c r="P907" s="44"/>
    </row>
    <row r="908" spans="12:16" ht="12.75" customHeight="1" x14ac:dyDescent="0.35">
      <c r="L908" s="44"/>
      <c r="M908" s="44"/>
      <c r="N908" s="44"/>
      <c r="O908" s="44"/>
      <c r="P908" s="44"/>
    </row>
    <row r="909" spans="12:16" ht="12.75" customHeight="1" x14ac:dyDescent="0.35">
      <c r="L909" s="44"/>
      <c r="M909" s="44"/>
      <c r="N909" s="44"/>
      <c r="O909" s="44"/>
      <c r="P909" s="44"/>
    </row>
    <row r="910" spans="12:16" ht="12.75" customHeight="1" x14ac:dyDescent="0.35">
      <c r="L910" s="44"/>
      <c r="M910" s="44"/>
      <c r="N910" s="44"/>
      <c r="O910" s="44"/>
      <c r="P910" s="44"/>
    </row>
    <row r="911" spans="12:16" ht="12.75" customHeight="1" x14ac:dyDescent="0.35">
      <c r="L911" s="44"/>
      <c r="M911" s="44"/>
      <c r="N911" s="44"/>
      <c r="O911" s="44"/>
      <c r="P911" s="44"/>
    </row>
    <row r="912" spans="12:16" ht="12.75" customHeight="1" x14ac:dyDescent="0.35">
      <c r="L912" s="44"/>
      <c r="M912" s="44"/>
      <c r="N912" s="44"/>
      <c r="O912" s="44"/>
      <c r="P912" s="44"/>
    </row>
    <row r="913" spans="12:16" ht="12.75" customHeight="1" x14ac:dyDescent="0.35">
      <c r="L913" s="44"/>
      <c r="M913" s="44"/>
      <c r="N913" s="44"/>
      <c r="O913" s="44"/>
      <c r="P913" s="44"/>
    </row>
    <row r="914" spans="12:16" ht="12.75" customHeight="1" x14ac:dyDescent="0.35">
      <c r="L914" s="44"/>
      <c r="M914" s="44"/>
      <c r="N914" s="44"/>
      <c r="O914" s="44"/>
      <c r="P914" s="44"/>
    </row>
    <row r="915" spans="12:16" ht="12.75" customHeight="1" x14ac:dyDescent="0.35">
      <c r="L915" s="44"/>
      <c r="M915" s="44"/>
      <c r="N915" s="44"/>
      <c r="O915" s="44"/>
      <c r="P915" s="44"/>
    </row>
    <row r="916" spans="12:16" ht="12.75" customHeight="1" x14ac:dyDescent="0.35">
      <c r="L916" s="44"/>
      <c r="M916" s="44"/>
      <c r="N916" s="44"/>
      <c r="O916" s="44"/>
      <c r="P916" s="44"/>
    </row>
    <row r="917" spans="12:16" ht="12.75" customHeight="1" x14ac:dyDescent="0.35">
      <c r="L917" s="44"/>
      <c r="M917" s="44"/>
      <c r="N917" s="44"/>
      <c r="O917" s="44"/>
      <c r="P917" s="44"/>
    </row>
    <row r="918" spans="12:16" ht="12.75" customHeight="1" x14ac:dyDescent="0.35">
      <c r="L918" s="44"/>
      <c r="M918" s="44"/>
      <c r="N918" s="44"/>
      <c r="O918" s="44"/>
      <c r="P918" s="44"/>
    </row>
    <row r="919" spans="12:16" ht="12.75" customHeight="1" x14ac:dyDescent="0.35">
      <c r="L919" s="44"/>
      <c r="M919" s="44"/>
      <c r="N919" s="44"/>
      <c r="O919" s="44"/>
      <c r="P919" s="44"/>
    </row>
    <row r="920" spans="12:16" ht="12.75" customHeight="1" x14ac:dyDescent="0.35">
      <c r="L920" s="44"/>
      <c r="M920" s="44"/>
      <c r="N920" s="44"/>
      <c r="O920" s="44"/>
      <c r="P920" s="44"/>
    </row>
    <row r="921" spans="12:16" ht="12.75" customHeight="1" x14ac:dyDescent="0.35">
      <c r="L921" s="44"/>
      <c r="M921" s="44"/>
      <c r="N921" s="44"/>
      <c r="O921" s="44"/>
      <c r="P921" s="44"/>
    </row>
    <row r="922" spans="12:16" ht="12.75" customHeight="1" x14ac:dyDescent="0.35">
      <c r="L922" s="44"/>
      <c r="M922" s="44"/>
      <c r="N922" s="44"/>
      <c r="O922" s="44"/>
      <c r="P922" s="44"/>
    </row>
    <row r="923" spans="12:16" ht="12.75" customHeight="1" x14ac:dyDescent="0.35">
      <c r="L923" s="44"/>
      <c r="M923" s="44"/>
      <c r="N923" s="44"/>
      <c r="O923" s="44"/>
      <c r="P923" s="44"/>
    </row>
    <row r="924" spans="12:16" ht="12.75" customHeight="1" x14ac:dyDescent="0.35">
      <c r="L924" s="44"/>
      <c r="M924" s="44"/>
      <c r="N924" s="44"/>
      <c r="O924" s="44"/>
      <c r="P924" s="44"/>
    </row>
    <row r="925" spans="12:16" ht="12.75" customHeight="1" x14ac:dyDescent="0.35">
      <c r="L925" s="44"/>
      <c r="M925" s="44"/>
      <c r="N925" s="44"/>
      <c r="O925" s="44"/>
      <c r="P925" s="44"/>
    </row>
    <row r="926" spans="12:16" ht="12.75" customHeight="1" x14ac:dyDescent="0.35">
      <c r="L926" s="44"/>
      <c r="M926" s="44"/>
      <c r="N926" s="44"/>
      <c r="O926" s="44"/>
      <c r="P926" s="44"/>
    </row>
    <row r="927" spans="12:16" ht="12.75" customHeight="1" x14ac:dyDescent="0.35">
      <c r="L927" s="44"/>
      <c r="M927" s="44"/>
      <c r="N927" s="44"/>
      <c r="O927" s="44"/>
      <c r="P927" s="44"/>
    </row>
    <row r="928" spans="12:16" ht="12.75" customHeight="1" x14ac:dyDescent="0.35">
      <c r="L928" s="44"/>
      <c r="M928" s="44"/>
      <c r="N928" s="44"/>
      <c r="O928" s="44"/>
      <c r="P928" s="44"/>
    </row>
    <row r="929" spans="12:16" ht="12.75" customHeight="1" x14ac:dyDescent="0.35">
      <c r="L929" s="44"/>
      <c r="M929" s="44"/>
      <c r="N929" s="44"/>
      <c r="O929" s="44"/>
      <c r="P929" s="44"/>
    </row>
    <row r="930" spans="12:16" ht="12.75" customHeight="1" x14ac:dyDescent="0.35">
      <c r="L930" s="44"/>
      <c r="M930" s="44"/>
      <c r="N930" s="44"/>
      <c r="O930" s="44"/>
      <c r="P930" s="44"/>
    </row>
    <row r="931" spans="12:16" ht="12.75" customHeight="1" x14ac:dyDescent="0.35">
      <c r="L931" s="44"/>
      <c r="M931" s="44"/>
      <c r="N931" s="44"/>
      <c r="O931" s="44"/>
      <c r="P931" s="44"/>
    </row>
    <row r="932" spans="12:16" ht="12.75" customHeight="1" x14ac:dyDescent="0.35">
      <c r="L932" s="44"/>
      <c r="M932" s="44"/>
      <c r="N932" s="44"/>
      <c r="O932" s="44"/>
      <c r="P932" s="44"/>
    </row>
    <row r="933" spans="12:16" ht="12.75" customHeight="1" x14ac:dyDescent="0.35">
      <c r="L933" s="44"/>
      <c r="M933" s="44"/>
      <c r="N933" s="44"/>
      <c r="O933" s="44"/>
      <c r="P933" s="44"/>
    </row>
    <row r="934" spans="12:16" ht="12.75" customHeight="1" x14ac:dyDescent="0.35">
      <c r="L934" s="44"/>
      <c r="M934" s="44"/>
      <c r="N934" s="44"/>
      <c r="O934" s="44"/>
      <c r="P934" s="44"/>
    </row>
    <row r="935" spans="12:16" ht="12.75" customHeight="1" x14ac:dyDescent="0.35">
      <c r="L935" s="44"/>
      <c r="M935" s="44"/>
      <c r="N935" s="44"/>
      <c r="O935" s="44"/>
      <c r="P935" s="44"/>
    </row>
    <row r="936" spans="12:16" ht="12.75" customHeight="1" x14ac:dyDescent="0.35">
      <c r="L936" s="44"/>
      <c r="M936" s="44"/>
      <c r="N936" s="44"/>
      <c r="O936" s="44"/>
      <c r="P936" s="44"/>
    </row>
    <row r="937" spans="12:16" ht="12.75" customHeight="1" x14ac:dyDescent="0.35">
      <c r="L937" s="44"/>
      <c r="M937" s="44"/>
      <c r="N937" s="44"/>
      <c r="O937" s="44"/>
      <c r="P937" s="44"/>
    </row>
    <row r="938" spans="12:16" ht="12.75" customHeight="1" x14ac:dyDescent="0.35">
      <c r="L938" s="44"/>
      <c r="M938" s="44"/>
      <c r="N938" s="44"/>
      <c r="O938" s="44"/>
      <c r="P938" s="44"/>
    </row>
    <row r="939" spans="12:16" ht="12.75" customHeight="1" x14ac:dyDescent="0.35">
      <c r="L939" s="44"/>
      <c r="M939" s="44"/>
      <c r="N939" s="44"/>
      <c r="O939" s="44"/>
      <c r="P939" s="44"/>
    </row>
    <row r="940" spans="12:16" ht="12.75" customHeight="1" x14ac:dyDescent="0.35">
      <c r="L940" s="44"/>
      <c r="M940" s="44"/>
      <c r="N940" s="44"/>
      <c r="O940" s="44"/>
      <c r="P940" s="44"/>
    </row>
    <row r="941" spans="12:16" ht="12.75" customHeight="1" x14ac:dyDescent="0.35">
      <c r="L941" s="44"/>
      <c r="M941" s="44"/>
      <c r="N941" s="44"/>
      <c r="O941" s="44"/>
      <c r="P941" s="44"/>
    </row>
    <row r="942" spans="12:16" ht="12.75" customHeight="1" x14ac:dyDescent="0.35">
      <c r="L942" s="44"/>
      <c r="M942" s="44"/>
      <c r="N942" s="44"/>
      <c r="O942" s="44"/>
      <c r="P942" s="44"/>
    </row>
    <row r="943" spans="12:16" ht="12.75" customHeight="1" x14ac:dyDescent="0.35">
      <c r="L943" s="44"/>
      <c r="M943" s="44"/>
      <c r="N943" s="44"/>
      <c r="O943" s="44"/>
      <c r="P943" s="44"/>
    </row>
    <row r="944" spans="12:16" ht="12.75" customHeight="1" x14ac:dyDescent="0.35">
      <c r="L944" s="44"/>
      <c r="M944" s="44"/>
      <c r="N944" s="44"/>
      <c r="O944" s="44"/>
      <c r="P944" s="44"/>
    </row>
    <row r="945" spans="12:16" ht="12.75" customHeight="1" x14ac:dyDescent="0.35">
      <c r="L945" s="44"/>
      <c r="M945" s="44"/>
      <c r="N945" s="44"/>
      <c r="O945" s="44"/>
      <c r="P945" s="44"/>
    </row>
    <row r="946" spans="12:16" ht="12.75" customHeight="1" x14ac:dyDescent="0.35">
      <c r="L946" s="44"/>
      <c r="M946" s="44"/>
      <c r="N946" s="44"/>
      <c r="O946" s="44"/>
      <c r="P946" s="44"/>
    </row>
    <row r="947" spans="12:16" ht="12.75" customHeight="1" x14ac:dyDescent="0.35">
      <c r="L947" s="44"/>
      <c r="M947" s="44"/>
      <c r="N947" s="44"/>
      <c r="O947" s="44"/>
      <c r="P947" s="44"/>
    </row>
    <row r="948" spans="12:16" ht="12.75" customHeight="1" x14ac:dyDescent="0.35">
      <c r="L948" s="44"/>
      <c r="M948" s="44"/>
      <c r="N948" s="44"/>
      <c r="O948" s="44"/>
      <c r="P948" s="44"/>
    </row>
    <row r="949" spans="12:16" ht="12.75" customHeight="1" x14ac:dyDescent="0.35">
      <c r="L949" s="44"/>
      <c r="M949" s="44"/>
      <c r="N949" s="44"/>
      <c r="O949" s="44"/>
      <c r="P949" s="44"/>
    </row>
    <row r="950" spans="12:16" ht="12.75" customHeight="1" x14ac:dyDescent="0.35">
      <c r="L950" s="44"/>
      <c r="M950" s="44"/>
      <c r="N950" s="44"/>
      <c r="O950" s="44"/>
      <c r="P950" s="44"/>
    </row>
    <row r="951" spans="12:16" ht="12.75" customHeight="1" x14ac:dyDescent="0.35">
      <c r="L951" s="44"/>
      <c r="M951" s="44"/>
      <c r="N951" s="44"/>
      <c r="O951" s="44"/>
      <c r="P951" s="44"/>
    </row>
    <row r="952" spans="12:16" ht="12.75" customHeight="1" x14ac:dyDescent="0.35">
      <c r="L952" s="44"/>
      <c r="M952" s="44"/>
      <c r="N952" s="44"/>
      <c r="O952" s="44"/>
      <c r="P952" s="44"/>
    </row>
    <row r="953" spans="12:16" ht="12.75" customHeight="1" x14ac:dyDescent="0.35">
      <c r="L953" s="44"/>
      <c r="M953" s="44"/>
      <c r="N953" s="44"/>
      <c r="O953" s="44"/>
      <c r="P953" s="44"/>
    </row>
    <row r="954" spans="12:16" ht="12.75" customHeight="1" x14ac:dyDescent="0.35">
      <c r="L954" s="44"/>
      <c r="M954" s="44"/>
      <c r="N954" s="44"/>
      <c r="O954" s="44"/>
      <c r="P954" s="44"/>
    </row>
    <row r="955" spans="12:16" ht="12.75" customHeight="1" x14ac:dyDescent="0.35">
      <c r="L955" s="44"/>
      <c r="M955" s="44"/>
      <c r="N955" s="44"/>
      <c r="O955" s="44"/>
      <c r="P955" s="44"/>
    </row>
    <row r="956" spans="12:16" ht="12.75" customHeight="1" x14ac:dyDescent="0.35">
      <c r="L956" s="44"/>
      <c r="M956" s="44"/>
      <c r="N956" s="44"/>
      <c r="O956" s="44"/>
      <c r="P956" s="44"/>
    </row>
    <row r="957" spans="12:16" ht="12.75" customHeight="1" x14ac:dyDescent="0.35">
      <c r="L957" s="44"/>
      <c r="M957" s="44"/>
      <c r="N957" s="44"/>
      <c r="O957" s="44"/>
      <c r="P957" s="44"/>
    </row>
    <row r="958" spans="12:16" ht="12.75" customHeight="1" x14ac:dyDescent="0.35">
      <c r="L958" s="44"/>
      <c r="M958" s="44"/>
      <c r="N958" s="44"/>
      <c r="O958" s="44"/>
      <c r="P958" s="44"/>
    </row>
    <row r="959" spans="12:16" ht="12.75" customHeight="1" x14ac:dyDescent="0.35">
      <c r="L959" s="44"/>
      <c r="M959" s="44"/>
      <c r="N959" s="44"/>
      <c r="O959" s="44"/>
      <c r="P959" s="44"/>
    </row>
    <row r="960" spans="12:16" ht="12.75" customHeight="1" x14ac:dyDescent="0.35">
      <c r="L960" s="44"/>
      <c r="M960" s="44"/>
      <c r="N960" s="44"/>
      <c r="O960" s="44"/>
      <c r="P960" s="44"/>
    </row>
    <row r="961" spans="12:16" ht="12.75" customHeight="1" x14ac:dyDescent="0.35">
      <c r="L961" s="44"/>
      <c r="M961" s="44"/>
      <c r="N961" s="44"/>
      <c r="O961" s="44"/>
      <c r="P961" s="44"/>
    </row>
    <row r="962" spans="12:16" ht="12.75" customHeight="1" x14ac:dyDescent="0.35">
      <c r="L962" s="44"/>
      <c r="M962" s="44"/>
      <c r="N962" s="44"/>
      <c r="O962" s="44"/>
      <c r="P962" s="44"/>
    </row>
    <row r="963" spans="12:16" ht="12.75" customHeight="1" x14ac:dyDescent="0.35">
      <c r="L963" s="44"/>
      <c r="M963" s="44"/>
      <c r="N963" s="44"/>
      <c r="O963" s="44"/>
      <c r="P963" s="44"/>
    </row>
    <row r="964" spans="12:16" ht="12.75" customHeight="1" x14ac:dyDescent="0.35">
      <c r="L964" s="44"/>
      <c r="M964" s="44"/>
      <c r="N964" s="44"/>
      <c r="O964" s="44"/>
      <c r="P964" s="44"/>
    </row>
    <row r="965" spans="12:16" ht="12.75" customHeight="1" x14ac:dyDescent="0.35">
      <c r="L965" s="44"/>
      <c r="M965" s="44"/>
      <c r="N965" s="44"/>
      <c r="O965" s="44"/>
      <c r="P965" s="44"/>
    </row>
    <row r="966" spans="12:16" ht="12.75" customHeight="1" x14ac:dyDescent="0.35">
      <c r="L966" s="44"/>
      <c r="M966" s="44"/>
      <c r="N966" s="44"/>
      <c r="O966" s="44"/>
      <c r="P966" s="44"/>
    </row>
    <row r="967" spans="12:16" ht="12.75" customHeight="1" x14ac:dyDescent="0.35">
      <c r="L967" s="44"/>
      <c r="M967" s="44"/>
      <c r="N967" s="44"/>
      <c r="O967" s="44"/>
      <c r="P967" s="44"/>
    </row>
    <row r="968" spans="12:16" ht="12.75" customHeight="1" x14ac:dyDescent="0.35">
      <c r="L968" s="44"/>
      <c r="M968" s="44"/>
      <c r="N968" s="44"/>
      <c r="O968" s="44"/>
      <c r="P968" s="44"/>
    </row>
    <row r="969" spans="12:16" ht="12.75" customHeight="1" x14ac:dyDescent="0.35">
      <c r="L969" s="44"/>
      <c r="M969" s="44"/>
      <c r="N969" s="44"/>
      <c r="O969" s="44"/>
      <c r="P969" s="44"/>
    </row>
    <row r="970" spans="12:16" ht="12.75" customHeight="1" x14ac:dyDescent="0.35">
      <c r="L970" s="44"/>
      <c r="M970" s="44"/>
      <c r="N970" s="44"/>
      <c r="O970" s="44"/>
      <c r="P970" s="44"/>
    </row>
    <row r="971" spans="12:16" ht="12.75" customHeight="1" x14ac:dyDescent="0.35">
      <c r="L971" s="44"/>
      <c r="M971" s="44"/>
      <c r="N971" s="44"/>
      <c r="O971" s="44"/>
      <c r="P971" s="44"/>
    </row>
    <row r="972" spans="12:16" ht="12.75" customHeight="1" x14ac:dyDescent="0.35">
      <c r="L972" s="44"/>
      <c r="M972" s="44"/>
      <c r="N972" s="44"/>
      <c r="O972" s="44"/>
      <c r="P972" s="44"/>
    </row>
    <row r="973" spans="12:16" ht="12.75" customHeight="1" x14ac:dyDescent="0.35">
      <c r="L973" s="44"/>
      <c r="M973" s="44"/>
      <c r="N973" s="44"/>
      <c r="O973" s="44"/>
      <c r="P973" s="44"/>
    </row>
    <row r="974" spans="12:16" ht="12.75" customHeight="1" x14ac:dyDescent="0.35">
      <c r="L974" s="44"/>
      <c r="M974" s="44"/>
      <c r="N974" s="44"/>
      <c r="O974" s="44"/>
      <c r="P974" s="44"/>
    </row>
    <row r="975" spans="12:16" ht="12.75" customHeight="1" x14ac:dyDescent="0.35">
      <c r="L975" s="44"/>
      <c r="M975" s="44"/>
      <c r="N975" s="44"/>
      <c r="O975" s="44"/>
      <c r="P975" s="44"/>
    </row>
    <row r="976" spans="12:16" ht="12.75" customHeight="1" x14ac:dyDescent="0.35">
      <c r="L976" s="44"/>
      <c r="M976" s="44"/>
      <c r="N976" s="44"/>
      <c r="O976" s="44"/>
      <c r="P976" s="44"/>
    </row>
    <row r="977" spans="12:16" ht="12.75" customHeight="1" x14ac:dyDescent="0.35">
      <c r="L977" s="44"/>
      <c r="M977" s="44"/>
      <c r="N977" s="44"/>
      <c r="O977" s="44"/>
      <c r="P977" s="44"/>
    </row>
    <row r="978" spans="12:16" ht="12.75" customHeight="1" x14ac:dyDescent="0.35">
      <c r="L978" s="44"/>
      <c r="M978" s="44"/>
      <c r="N978" s="44"/>
      <c r="O978" s="44"/>
      <c r="P978" s="44"/>
    </row>
    <row r="979" spans="12:16" ht="12.75" customHeight="1" x14ac:dyDescent="0.35">
      <c r="L979" s="44"/>
      <c r="M979" s="44"/>
      <c r="N979" s="44"/>
      <c r="O979" s="44"/>
      <c r="P979" s="44"/>
    </row>
    <row r="980" spans="12:16" ht="12.75" customHeight="1" x14ac:dyDescent="0.35">
      <c r="L980" s="44"/>
      <c r="M980" s="44"/>
      <c r="N980" s="44"/>
      <c r="O980" s="44"/>
      <c r="P980" s="44"/>
    </row>
    <row r="981" spans="12:16" ht="12.75" customHeight="1" x14ac:dyDescent="0.35">
      <c r="L981" s="44"/>
      <c r="M981" s="44"/>
      <c r="N981" s="44"/>
      <c r="O981" s="44"/>
      <c r="P981" s="44"/>
    </row>
    <row r="982" spans="12:16" ht="12.75" customHeight="1" x14ac:dyDescent="0.35">
      <c r="L982" s="44"/>
      <c r="M982" s="44"/>
      <c r="N982" s="44"/>
      <c r="O982" s="44"/>
      <c r="P982" s="44"/>
    </row>
    <row r="983" spans="12:16" ht="12.75" customHeight="1" x14ac:dyDescent="0.35">
      <c r="L983" s="44"/>
      <c r="M983" s="44"/>
      <c r="N983" s="44"/>
      <c r="O983" s="44"/>
      <c r="P983" s="44"/>
    </row>
    <row r="984" spans="12:16" ht="12.75" customHeight="1" x14ac:dyDescent="0.35">
      <c r="L984" s="44"/>
      <c r="M984" s="44"/>
      <c r="N984" s="44"/>
      <c r="O984" s="44"/>
      <c r="P984" s="44"/>
    </row>
    <row r="985" spans="12:16" ht="12.75" customHeight="1" x14ac:dyDescent="0.35">
      <c r="L985" s="44"/>
      <c r="M985" s="44"/>
      <c r="N985" s="44"/>
      <c r="O985" s="44"/>
      <c r="P985" s="44"/>
    </row>
    <row r="986" spans="12:16" ht="12.75" customHeight="1" x14ac:dyDescent="0.35">
      <c r="L986" s="44"/>
      <c r="M986" s="44"/>
      <c r="N986" s="44"/>
      <c r="O986" s="44"/>
      <c r="P986" s="44"/>
    </row>
    <row r="987" spans="12:16" ht="12.75" customHeight="1" x14ac:dyDescent="0.35">
      <c r="L987" s="44"/>
      <c r="M987" s="44"/>
      <c r="N987" s="44"/>
      <c r="O987" s="44"/>
      <c r="P987" s="44"/>
    </row>
    <row r="988" spans="12:16" ht="12.75" customHeight="1" x14ac:dyDescent="0.35">
      <c r="L988" s="44"/>
      <c r="M988" s="44"/>
      <c r="N988" s="44"/>
      <c r="O988" s="44"/>
      <c r="P988" s="44"/>
    </row>
    <row r="989" spans="12:16" ht="12.75" customHeight="1" x14ac:dyDescent="0.35">
      <c r="L989" s="44"/>
      <c r="M989" s="44"/>
      <c r="N989" s="44"/>
      <c r="O989" s="44"/>
      <c r="P989" s="44"/>
    </row>
    <row r="990" spans="12:16" ht="12.75" customHeight="1" x14ac:dyDescent="0.35">
      <c r="L990" s="44"/>
      <c r="M990" s="44"/>
      <c r="N990" s="44"/>
      <c r="O990" s="44"/>
      <c r="P990" s="44"/>
    </row>
    <row r="991" spans="12:16" ht="12.75" customHeight="1" x14ac:dyDescent="0.35">
      <c r="L991" s="44"/>
      <c r="M991" s="44"/>
      <c r="N991" s="44"/>
      <c r="O991" s="44"/>
      <c r="P991" s="44"/>
    </row>
    <row r="992" spans="12:16" ht="12.75" customHeight="1" x14ac:dyDescent="0.35">
      <c r="L992" s="44"/>
      <c r="M992" s="44"/>
      <c r="N992" s="44"/>
      <c r="O992" s="44"/>
      <c r="P992" s="44"/>
    </row>
    <row r="993" spans="12:16" ht="12.75" customHeight="1" x14ac:dyDescent="0.35">
      <c r="L993" s="44"/>
      <c r="M993" s="44"/>
      <c r="N993" s="44"/>
      <c r="O993" s="44"/>
      <c r="P993" s="44"/>
    </row>
    <row r="994" spans="12:16" ht="12.75" customHeight="1" x14ac:dyDescent="0.35">
      <c r="L994" s="44"/>
      <c r="M994" s="44"/>
      <c r="N994" s="44"/>
      <c r="O994" s="44"/>
      <c r="P994" s="44"/>
    </row>
    <row r="995" spans="12:16" ht="12.75" customHeight="1" x14ac:dyDescent="0.35">
      <c r="L995" s="44"/>
      <c r="M995" s="44"/>
      <c r="N995" s="44"/>
      <c r="O995" s="44"/>
      <c r="P995" s="44"/>
    </row>
    <row r="996" spans="12:16" ht="12.75" customHeight="1" x14ac:dyDescent="0.35">
      <c r="L996" s="44"/>
      <c r="M996" s="44"/>
      <c r="N996" s="44"/>
      <c r="O996" s="44"/>
      <c r="P996" s="44"/>
    </row>
    <row r="997" spans="12:16" ht="12.75" customHeight="1" x14ac:dyDescent="0.35">
      <c r="L997" s="44"/>
      <c r="M997" s="44"/>
      <c r="N997" s="44"/>
      <c r="O997" s="44"/>
      <c r="P997" s="44"/>
    </row>
    <row r="998" spans="12:16" ht="12.75" customHeight="1" x14ac:dyDescent="0.35">
      <c r="L998" s="44"/>
      <c r="M998" s="44"/>
      <c r="N998" s="44"/>
      <c r="O998" s="44"/>
      <c r="P998" s="44"/>
    </row>
    <row r="999" spans="12:16" ht="12.75" customHeight="1" x14ac:dyDescent="0.35">
      <c r="L999" s="44"/>
      <c r="M999" s="44"/>
      <c r="N999" s="44"/>
      <c r="O999" s="44"/>
      <c r="P999" s="44"/>
    </row>
    <row r="1000" spans="12:16" ht="12.75" customHeight="1" x14ac:dyDescent="0.35">
      <c r="L1000" s="44"/>
      <c r="M1000" s="44"/>
      <c r="N1000" s="44"/>
      <c r="O1000" s="44"/>
      <c r="P1000" s="44"/>
    </row>
    <row r="1001" spans="12:16" ht="12.75" customHeight="1" x14ac:dyDescent="0.35">
      <c r="L1001" s="44"/>
      <c r="M1001" s="44"/>
      <c r="N1001" s="44"/>
      <c r="O1001" s="44"/>
      <c r="P1001" s="44"/>
    </row>
    <row r="1002" spans="12:16" ht="12.75" customHeight="1" x14ac:dyDescent="0.35">
      <c r="L1002" s="44"/>
      <c r="M1002" s="44"/>
      <c r="N1002" s="44"/>
      <c r="O1002" s="44"/>
      <c r="P1002" s="44"/>
    </row>
    <row r="1003" spans="12:16" ht="12.75" customHeight="1" x14ac:dyDescent="0.35">
      <c r="L1003" s="44"/>
      <c r="M1003" s="44"/>
      <c r="N1003" s="44"/>
      <c r="O1003" s="44"/>
      <c r="P1003" s="44"/>
    </row>
    <row r="1004" spans="12:16" ht="12.75" customHeight="1" x14ac:dyDescent="0.35">
      <c r="L1004" s="44"/>
      <c r="M1004" s="44"/>
      <c r="N1004" s="44"/>
      <c r="O1004" s="44"/>
      <c r="P1004" s="44"/>
    </row>
    <row r="1005" spans="12:16" ht="12.75" customHeight="1" x14ac:dyDescent="0.35">
      <c r="L1005" s="44"/>
      <c r="M1005" s="44"/>
      <c r="N1005" s="44"/>
      <c r="O1005" s="44"/>
      <c r="P1005" s="44"/>
    </row>
    <row r="1006" spans="12:16" ht="12.75" customHeight="1" x14ac:dyDescent="0.35">
      <c r="L1006" s="44"/>
      <c r="M1006" s="44"/>
      <c r="N1006" s="44"/>
      <c r="O1006" s="44"/>
      <c r="P1006" s="44"/>
    </row>
    <row r="1007" spans="12:16" ht="12.75" customHeight="1" x14ac:dyDescent="0.35">
      <c r="L1007" s="44"/>
      <c r="M1007" s="44"/>
      <c r="N1007" s="44"/>
      <c r="O1007" s="44"/>
      <c r="P1007" s="44"/>
    </row>
    <row r="1008" spans="12:16" ht="12.75" customHeight="1" x14ac:dyDescent="0.35">
      <c r="L1008" s="44"/>
      <c r="M1008" s="44"/>
      <c r="N1008" s="44"/>
      <c r="O1008" s="44"/>
      <c r="P1008" s="44"/>
    </row>
    <row r="1009" spans="12:16" ht="12.75" customHeight="1" x14ac:dyDescent="0.35">
      <c r="L1009" s="44"/>
      <c r="M1009" s="44"/>
      <c r="N1009" s="44"/>
      <c r="O1009" s="44"/>
      <c r="P1009" s="44"/>
    </row>
    <row r="1010" spans="12:16" ht="12.75" customHeight="1" x14ac:dyDescent="0.35">
      <c r="L1010" s="44"/>
      <c r="M1010" s="44"/>
      <c r="N1010" s="44"/>
      <c r="O1010" s="44"/>
      <c r="P1010" s="44"/>
    </row>
    <row r="1011" spans="12:16" ht="12.75" customHeight="1" x14ac:dyDescent="0.35">
      <c r="L1011" s="44"/>
      <c r="M1011" s="44"/>
      <c r="N1011" s="44"/>
      <c r="O1011" s="44"/>
      <c r="P1011" s="44"/>
    </row>
    <row r="1012" spans="12:16" ht="12.75" customHeight="1" x14ac:dyDescent="0.35">
      <c r="L1012" s="44"/>
      <c r="M1012" s="44"/>
      <c r="N1012" s="44"/>
      <c r="O1012" s="44"/>
      <c r="P1012" s="44"/>
    </row>
    <row r="1013" spans="12:16" ht="12.75" customHeight="1" x14ac:dyDescent="0.35">
      <c r="L1013" s="44"/>
      <c r="M1013" s="44"/>
      <c r="N1013" s="44"/>
      <c r="O1013" s="44"/>
      <c r="P1013" s="44"/>
    </row>
    <row r="1014" spans="12:16" ht="12.75" customHeight="1" x14ac:dyDescent="0.35">
      <c r="L1014" s="44"/>
      <c r="M1014" s="44"/>
      <c r="N1014" s="44"/>
      <c r="O1014" s="44"/>
      <c r="P1014" s="44"/>
    </row>
    <row r="1015" spans="12:16" ht="12.75" customHeight="1" x14ac:dyDescent="0.35">
      <c r="L1015" s="44"/>
      <c r="M1015" s="44"/>
      <c r="N1015" s="44"/>
      <c r="O1015" s="44"/>
      <c r="P1015" s="44"/>
    </row>
    <row r="1016" spans="12:16" ht="12.75" customHeight="1" x14ac:dyDescent="0.35">
      <c r="L1016" s="44"/>
      <c r="M1016" s="44"/>
      <c r="N1016" s="44"/>
      <c r="O1016" s="44"/>
      <c r="P1016" s="44"/>
    </row>
    <row r="1017" spans="12:16" ht="12.75" customHeight="1" x14ac:dyDescent="0.35">
      <c r="L1017" s="44"/>
      <c r="M1017" s="44"/>
      <c r="N1017" s="44"/>
      <c r="O1017" s="44"/>
      <c r="P1017" s="44"/>
    </row>
    <row r="1018" spans="12:16" ht="12.75" customHeight="1" x14ac:dyDescent="0.35">
      <c r="L1018" s="44"/>
      <c r="M1018" s="44"/>
      <c r="N1018" s="44"/>
      <c r="O1018" s="44"/>
      <c r="P1018" s="44"/>
    </row>
    <row r="1019" spans="12:16" ht="12.75" customHeight="1" x14ac:dyDescent="0.35">
      <c r="L1019" s="44"/>
      <c r="M1019" s="44"/>
      <c r="N1019" s="44"/>
      <c r="O1019" s="44"/>
      <c r="P1019" s="44"/>
    </row>
    <row r="1020" spans="12:16" ht="12.75" customHeight="1" x14ac:dyDescent="0.35">
      <c r="L1020" s="44"/>
      <c r="M1020" s="44"/>
      <c r="N1020" s="44"/>
      <c r="O1020" s="44"/>
      <c r="P1020" s="44"/>
    </row>
    <row r="1021" spans="12:16" ht="12.75" customHeight="1" x14ac:dyDescent="0.35">
      <c r="L1021" s="44"/>
      <c r="M1021" s="44"/>
      <c r="N1021" s="44"/>
      <c r="O1021" s="44"/>
      <c r="P1021" s="44"/>
    </row>
    <row r="1022" spans="12:16" ht="12.75" customHeight="1" x14ac:dyDescent="0.35">
      <c r="L1022" s="44"/>
      <c r="M1022" s="44"/>
      <c r="N1022" s="44"/>
      <c r="O1022" s="44"/>
      <c r="P1022" s="44"/>
    </row>
    <row r="1023" spans="12:16" ht="12.75" customHeight="1" x14ac:dyDescent="0.35">
      <c r="L1023" s="44"/>
      <c r="M1023" s="44"/>
      <c r="N1023" s="44"/>
      <c r="O1023" s="44"/>
      <c r="P1023" s="44"/>
    </row>
    <row r="1024" spans="12:16" ht="12.75" customHeight="1" x14ac:dyDescent="0.35">
      <c r="L1024" s="44"/>
      <c r="M1024" s="44"/>
      <c r="N1024" s="44"/>
      <c r="O1024" s="44"/>
      <c r="P1024" s="44"/>
    </row>
    <row r="1025" spans="12:16" ht="12.75" customHeight="1" x14ac:dyDescent="0.35">
      <c r="L1025" s="44"/>
      <c r="M1025" s="44"/>
      <c r="N1025" s="44"/>
      <c r="O1025" s="44"/>
      <c r="P1025" s="44"/>
    </row>
    <row r="1026" spans="12:16" ht="12.75" customHeight="1" x14ac:dyDescent="0.35">
      <c r="L1026" s="44"/>
      <c r="M1026" s="44"/>
      <c r="N1026" s="44"/>
      <c r="O1026" s="44"/>
      <c r="P1026" s="44"/>
    </row>
    <row r="1027" spans="12:16" ht="12.75" customHeight="1" x14ac:dyDescent="0.35">
      <c r="L1027" s="44"/>
      <c r="M1027" s="44"/>
      <c r="N1027" s="44"/>
      <c r="O1027" s="44"/>
      <c r="P1027" s="44"/>
    </row>
    <row r="1028" spans="12:16" ht="12.75" customHeight="1" x14ac:dyDescent="0.35">
      <c r="L1028" s="44"/>
      <c r="M1028" s="44"/>
      <c r="N1028" s="44"/>
      <c r="O1028" s="44"/>
      <c r="P1028" s="44"/>
    </row>
    <row r="1029" spans="12:16" ht="12.75" customHeight="1" x14ac:dyDescent="0.35">
      <c r="L1029" s="44"/>
      <c r="M1029" s="44"/>
      <c r="N1029" s="44"/>
      <c r="O1029" s="44"/>
      <c r="P1029" s="44"/>
    </row>
    <row r="1030" spans="12:16" ht="12.75" customHeight="1" x14ac:dyDescent="0.35">
      <c r="L1030" s="44"/>
      <c r="M1030" s="44"/>
      <c r="N1030" s="44"/>
      <c r="O1030" s="44"/>
      <c r="P1030" s="44"/>
    </row>
    <row r="1031" spans="12:16" ht="12.75" customHeight="1" x14ac:dyDescent="0.35">
      <c r="L1031" s="44"/>
      <c r="M1031" s="44"/>
      <c r="N1031" s="44"/>
      <c r="O1031" s="44"/>
      <c r="P1031" s="44"/>
    </row>
    <row r="1032" spans="12:16" ht="12.75" customHeight="1" x14ac:dyDescent="0.35">
      <c r="L1032" s="44"/>
      <c r="M1032" s="44"/>
      <c r="N1032" s="44"/>
      <c r="O1032" s="44"/>
      <c r="P1032" s="44"/>
    </row>
    <row r="1033" spans="12:16" ht="12.75" customHeight="1" x14ac:dyDescent="0.35">
      <c r="L1033" s="44"/>
      <c r="M1033" s="44"/>
      <c r="N1033" s="44"/>
      <c r="O1033" s="44"/>
      <c r="P1033" s="44"/>
    </row>
    <row r="1034" spans="12:16" ht="12.75" customHeight="1" x14ac:dyDescent="0.35">
      <c r="L1034" s="44"/>
      <c r="M1034" s="44"/>
      <c r="N1034" s="44"/>
      <c r="O1034" s="44"/>
      <c r="P1034" s="44"/>
    </row>
    <row r="1035" spans="12:16" ht="12.75" customHeight="1" x14ac:dyDescent="0.35">
      <c r="L1035" s="44"/>
      <c r="M1035" s="44"/>
      <c r="N1035" s="44"/>
      <c r="O1035" s="44"/>
      <c r="P1035" s="44"/>
    </row>
    <row r="1036" spans="12:16" ht="12.75" customHeight="1" x14ac:dyDescent="0.35">
      <c r="L1036" s="44"/>
      <c r="M1036" s="44"/>
      <c r="N1036" s="44"/>
      <c r="O1036" s="44"/>
      <c r="P1036" s="44"/>
    </row>
    <row r="1037" spans="12:16" ht="12.75" customHeight="1" x14ac:dyDescent="0.35">
      <c r="L1037" s="44"/>
      <c r="M1037" s="44"/>
      <c r="N1037" s="44"/>
      <c r="O1037" s="44"/>
      <c r="P1037" s="44"/>
    </row>
    <row r="1038" spans="12:16" ht="12.75" customHeight="1" x14ac:dyDescent="0.35">
      <c r="L1038" s="44"/>
      <c r="M1038" s="44"/>
      <c r="N1038" s="44"/>
      <c r="O1038" s="44"/>
      <c r="P1038" s="44"/>
    </row>
    <row r="1039" spans="12:16" ht="12.75" customHeight="1" x14ac:dyDescent="0.35">
      <c r="L1039" s="44"/>
      <c r="M1039" s="44"/>
      <c r="N1039" s="44"/>
      <c r="O1039" s="44"/>
      <c r="P1039" s="44"/>
    </row>
    <row r="1040" spans="12:16" ht="12.75" customHeight="1" x14ac:dyDescent="0.35">
      <c r="L1040" s="44"/>
      <c r="M1040" s="44"/>
      <c r="N1040" s="44"/>
      <c r="O1040" s="44"/>
      <c r="P1040" s="44"/>
    </row>
    <row r="1041" spans="12:16" ht="12.75" customHeight="1" x14ac:dyDescent="0.35">
      <c r="L1041" s="44"/>
      <c r="M1041" s="44"/>
      <c r="N1041" s="44"/>
      <c r="O1041" s="44"/>
      <c r="P1041" s="44"/>
    </row>
    <row r="1042" spans="12:16" ht="12.75" customHeight="1" x14ac:dyDescent="0.35">
      <c r="L1042" s="44"/>
      <c r="M1042" s="44"/>
      <c r="N1042" s="44"/>
      <c r="O1042" s="44"/>
      <c r="P1042" s="44"/>
    </row>
    <row r="1043" spans="12:16" ht="12.75" customHeight="1" x14ac:dyDescent="0.35">
      <c r="L1043" s="44"/>
      <c r="M1043" s="44"/>
      <c r="N1043" s="44"/>
      <c r="O1043" s="44"/>
      <c r="P1043" s="44"/>
    </row>
    <row r="1044" spans="12:16" ht="12.75" customHeight="1" x14ac:dyDescent="0.35">
      <c r="L1044" s="44"/>
      <c r="M1044" s="44"/>
      <c r="N1044" s="44"/>
      <c r="O1044" s="44"/>
      <c r="P1044" s="44"/>
    </row>
    <row r="1045" spans="12:16" ht="12.75" customHeight="1" x14ac:dyDescent="0.35">
      <c r="L1045" s="44"/>
      <c r="M1045" s="44"/>
      <c r="N1045" s="44"/>
      <c r="O1045" s="44"/>
      <c r="P1045" s="44"/>
    </row>
    <row r="1046" spans="12:16" ht="12.75" customHeight="1" x14ac:dyDescent="0.35">
      <c r="L1046" s="44"/>
      <c r="M1046" s="44"/>
      <c r="N1046" s="44"/>
      <c r="O1046" s="44"/>
      <c r="P1046" s="44"/>
    </row>
    <row r="1047" spans="12:16" ht="12.75" customHeight="1" x14ac:dyDescent="0.35">
      <c r="L1047" s="44"/>
      <c r="M1047" s="44"/>
      <c r="N1047" s="44"/>
      <c r="O1047" s="44"/>
      <c r="P1047" s="44"/>
    </row>
    <row r="1048" spans="12:16" ht="12.75" customHeight="1" x14ac:dyDescent="0.35">
      <c r="L1048" s="44"/>
      <c r="M1048" s="44"/>
      <c r="N1048" s="44"/>
      <c r="O1048" s="44"/>
      <c r="P1048" s="44"/>
    </row>
    <row r="1049" spans="12:16" ht="12.75" customHeight="1" x14ac:dyDescent="0.35">
      <c r="L1049" s="44"/>
      <c r="M1049" s="44"/>
      <c r="N1049" s="44"/>
      <c r="O1049" s="44"/>
      <c r="P1049" s="44"/>
    </row>
    <row r="1050" spans="12:16" ht="12.75" customHeight="1" x14ac:dyDescent="0.35">
      <c r="L1050" s="44"/>
      <c r="M1050" s="44"/>
      <c r="N1050" s="44"/>
      <c r="O1050" s="44"/>
      <c r="P1050" s="44"/>
    </row>
    <row r="1051" spans="12:16" ht="12.75" customHeight="1" x14ac:dyDescent="0.35">
      <c r="L1051" s="44"/>
      <c r="M1051" s="44"/>
      <c r="N1051" s="44"/>
      <c r="O1051" s="44"/>
      <c r="P1051" s="44"/>
    </row>
    <row r="1052" spans="12:16" ht="12.75" customHeight="1" x14ac:dyDescent="0.35">
      <c r="L1052" s="44"/>
      <c r="M1052" s="44"/>
      <c r="N1052" s="44"/>
      <c r="O1052" s="44"/>
      <c r="P1052" s="44"/>
    </row>
    <row r="1053" spans="12:16" ht="12.75" customHeight="1" x14ac:dyDescent="0.35">
      <c r="L1053" s="44"/>
      <c r="M1053" s="44"/>
      <c r="N1053" s="44"/>
      <c r="O1053" s="44"/>
      <c r="P1053" s="44"/>
    </row>
    <row r="1054" spans="12:16" ht="12.75" customHeight="1" x14ac:dyDescent="0.35">
      <c r="L1054" s="44"/>
      <c r="M1054" s="44"/>
      <c r="N1054" s="44"/>
      <c r="O1054" s="44"/>
      <c r="P1054" s="44"/>
    </row>
    <row r="1055" spans="12:16" ht="12.75" customHeight="1" x14ac:dyDescent="0.35">
      <c r="L1055" s="44"/>
      <c r="M1055" s="44"/>
      <c r="N1055" s="44"/>
      <c r="O1055" s="44"/>
      <c r="P1055" s="44"/>
    </row>
    <row r="1056" spans="12:16" ht="12.75" customHeight="1" x14ac:dyDescent="0.35">
      <c r="L1056" s="44"/>
      <c r="M1056" s="44"/>
      <c r="N1056" s="44"/>
      <c r="O1056" s="44"/>
      <c r="P1056" s="44"/>
    </row>
    <row r="1057" spans="12:16" ht="12.75" customHeight="1" x14ac:dyDescent="0.35">
      <c r="L1057" s="44"/>
      <c r="M1057" s="44"/>
      <c r="N1057" s="44"/>
      <c r="O1057" s="44"/>
      <c r="P1057" s="44"/>
    </row>
    <row r="1058" spans="12:16" ht="12.75" customHeight="1" x14ac:dyDescent="0.35">
      <c r="L1058" s="44"/>
      <c r="M1058" s="44"/>
      <c r="N1058" s="44"/>
      <c r="O1058" s="44"/>
      <c r="P1058" s="44"/>
    </row>
    <row r="1059" spans="12:16" ht="12.75" customHeight="1" x14ac:dyDescent="0.35">
      <c r="L1059" s="44"/>
      <c r="M1059" s="44"/>
      <c r="N1059" s="44"/>
      <c r="O1059" s="44"/>
      <c r="P1059" s="44"/>
    </row>
    <row r="1060" spans="12:16" ht="12.75" customHeight="1" x14ac:dyDescent="0.35">
      <c r="L1060" s="44"/>
      <c r="M1060" s="44"/>
      <c r="N1060" s="44"/>
      <c r="O1060" s="44"/>
      <c r="P1060" s="44"/>
    </row>
    <row r="1061" spans="12:16" ht="12.75" customHeight="1" x14ac:dyDescent="0.35">
      <c r="L1061" s="44"/>
      <c r="M1061" s="44"/>
      <c r="N1061" s="44"/>
      <c r="O1061" s="44"/>
      <c r="P1061" s="44"/>
    </row>
    <row r="1062" spans="12:16" ht="12.75" customHeight="1" x14ac:dyDescent="0.35">
      <c r="L1062" s="44"/>
      <c r="M1062" s="44"/>
      <c r="N1062" s="44"/>
      <c r="O1062" s="44"/>
      <c r="P1062" s="44"/>
    </row>
    <row r="1063" spans="12:16" ht="12.75" customHeight="1" x14ac:dyDescent="0.35">
      <c r="L1063" s="44"/>
      <c r="M1063" s="44"/>
      <c r="N1063" s="44"/>
      <c r="O1063" s="44"/>
      <c r="P1063" s="44"/>
    </row>
    <row r="1064" spans="12:16" ht="12.75" customHeight="1" x14ac:dyDescent="0.35">
      <c r="L1064" s="44"/>
      <c r="M1064" s="44"/>
      <c r="N1064" s="44"/>
      <c r="O1064" s="44"/>
      <c r="P1064" s="44"/>
    </row>
    <row r="1065" spans="12:16" ht="12.75" customHeight="1" x14ac:dyDescent="0.35">
      <c r="L1065" s="44"/>
      <c r="M1065" s="44"/>
      <c r="N1065" s="44"/>
      <c r="O1065" s="44"/>
      <c r="P1065" s="44"/>
    </row>
    <row r="1066" spans="12:16" ht="12.75" customHeight="1" x14ac:dyDescent="0.35">
      <c r="L1066" s="44"/>
      <c r="M1066" s="44"/>
      <c r="N1066" s="44"/>
      <c r="O1066" s="44"/>
      <c r="P1066" s="44"/>
    </row>
    <row r="1067" spans="12:16" ht="12.75" customHeight="1" x14ac:dyDescent="0.35">
      <c r="L1067" s="44"/>
      <c r="M1067" s="44"/>
      <c r="N1067" s="44"/>
      <c r="O1067" s="44"/>
      <c r="P1067" s="44"/>
    </row>
    <row r="1068" spans="12:16" ht="12.75" customHeight="1" x14ac:dyDescent="0.35">
      <c r="L1068" s="44"/>
      <c r="M1068" s="44"/>
      <c r="N1068" s="44"/>
      <c r="O1068" s="44"/>
      <c r="P1068" s="44"/>
    </row>
    <row r="1069" spans="12:16" ht="12.75" customHeight="1" x14ac:dyDescent="0.35">
      <c r="L1069" s="44"/>
      <c r="M1069" s="44"/>
      <c r="N1069" s="44"/>
      <c r="O1069" s="44"/>
      <c r="P1069" s="44"/>
    </row>
    <row r="1070" spans="12:16" ht="12.75" customHeight="1" x14ac:dyDescent="0.35">
      <c r="L1070" s="44"/>
      <c r="M1070" s="44"/>
      <c r="N1070" s="44"/>
      <c r="O1070" s="44"/>
      <c r="P1070" s="44"/>
    </row>
    <row r="1071" spans="12:16" ht="12.75" customHeight="1" x14ac:dyDescent="0.35">
      <c r="L1071" s="44"/>
      <c r="M1071" s="44"/>
      <c r="N1071" s="44"/>
      <c r="O1071" s="44"/>
      <c r="P1071" s="44"/>
    </row>
    <row r="1072" spans="12:16" ht="12.75" customHeight="1" x14ac:dyDescent="0.35">
      <c r="L1072" s="44"/>
      <c r="M1072" s="44"/>
      <c r="N1072" s="44"/>
      <c r="O1072" s="44"/>
      <c r="P1072" s="44"/>
    </row>
    <row r="1073" spans="12:16" ht="12.75" customHeight="1" x14ac:dyDescent="0.35">
      <c r="L1073" s="44"/>
      <c r="M1073" s="44"/>
      <c r="N1073" s="44"/>
      <c r="O1073" s="44"/>
      <c r="P1073" s="44"/>
    </row>
    <row r="1074" spans="12:16" ht="12.75" customHeight="1" x14ac:dyDescent="0.35">
      <c r="L1074" s="44"/>
      <c r="M1074" s="44"/>
      <c r="N1074" s="44"/>
      <c r="O1074" s="44"/>
      <c r="P1074" s="44"/>
    </row>
    <row r="1075" spans="12:16" ht="12.75" customHeight="1" x14ac:dyDescent="0.35">
      <c r="L1075" s="44"/>
      <c r="M1075" s="44"/>
      <c r="N1075" s="44"/>
      <c r="O1075" s="44"/>
      <c r="P1075" s="44"/>
    </row>
    <row r="1076" spans="12:16" ht="12.75" customHeight="1" x14ac:dyDescent="0.35">
      <c r="L1076" s="44"/>
      <c r="M1076" s="44"/>
      <c r="N1076" s="44"/>
      <c r="O1076" s="44"/>
      <c r="P1076" s="44"/>
    </row>
    <row r="1077" spans="12:16" ht="12.75" customHeight="1" x14ac:dyDescent="0.35">
      <c r="L1077" s="44"/>
      <c r="M1077" s="44"/>
      <c r="N1077" s="44"/>
      <c r="O1077" s="44"/>
      <c r="P1077" s="44"/>
    </row>
    <row r="1078" spans="12:16" ht="12.75" customHeight="1" x14ac:dyDescent="0.35">
      <c r="L1078" s="44"/>
      <c r="M1078" s="44"/>
      <c r="N1078" s="44"/>
      <c r="O1078" s="44"/>
      <c r="P1078" s="44"/>
    </row>
    <row r="1079" spans="12:16" ht="12.75" customHeight="1" x14ac:dyDescent="0.35">
      <c r="L1079" s="44"/>
      <c r="M1079" s="44"/>
      <c r="N1079" s="44"/>
      <c r="O1079" s="44"/>
      <c r="P1079" s="44"/>
    </row>
    <row r="1080" spans="12:16" ht="12.75" customHeight="1" x14ac:dyDescent="0.35">
      <c r="L1080" s="44"/>
      <c r="M1080" s="44"/>
      <c r="N1080" s="44"/>
      <c r="O1080" s="44"/>
      <c r="P1080" s="44"/>
    </row>
    <row r="1081" spans="12:16" ht="12.75" customHeight="1" x14ac:dyDescent="0.35">
      <c r="L1081" s="44"/>
      <c r="M1081" s="44"/>
      <c r="N1081" s="44"/>
      <c r="O1081" s="44"/>
      <c r="P1081" s="44"/>
    </row>
    <row r="1082" spans="12:16" ht="12.75" customHeight="1" x14ac:dyDescent="0.35">
      <c r="L1082" s="44"/>
      <c r="M1082" s="44"/>
      <c r="N1082" s="44"/>
      <c r="O1082" s="44"/>
      <c r="P1082" s="44"/>
    </row>
    <row r="1083" spans="12:16" ht="12.75" customHeight="1" x14ac:dyDescent="0.35">
      <c r="L1083" s="44"/>
      <c r="M1083" s="44"/>
      <c r="N1083" s="44"/>
      <c r="O1083" s="44"/>
      <c r="P1083" s="44"/>
    </row>
    <row r="1084" spans="12:16" ht="12.75" customHeight="1" x14ac:dyDescent="0.35">
      <c r="L1084" s="44"/>
      <c r="M1084" s="44"/>
      <c r="N1084" s="44"/>
      <c r="O1084" s="44"/>
      <c r="P1084" s="44"/>
    </row>
    <row r="1085" spans="12:16" ht="12.75" customHeight="1" x14ac:dyDescent="0.35">
      <c r="L1085" s="44"/>
      <c r="M1085" s="44"/>
      <c r="N1085" s="44"/>
      <c r="O1085" s="44"/>
      <c r="P1085" s="44"/>
    </row>
    <row r="1086" spans="12:16" ht="12.75" customHeight="1" x14ac:dyDescent="0.35">
      <c r="L1086" s="44"/>
      <c r="M1086" s="44"/>
      <c r="N1086" s="44"/>
      <c r="O1086" s="44"/>
      <c r="P1086" s="44"/>
    </row>
    <row r="1087" spans="12:16" ht="12.75" customHeight="1" x14ac:dyDescent="0.35">
      <c r="L1087" s="44"/>
      <c r="M1087" s="44"/>
      <c r="N1087" s="44"/>
      <c r="O1087" s="44"/>
      <c r="P1087" s="44"/>
    </row>
    <row r="1088" spans="12:16" ht="12.75" customHeight="1" x14ac:dyDescent="0.35">
      <c r="L1088" s="44"/>
      <c r="M1088" s="44"/>
      <c r="N1088" s="44"/>
      <c r="O1088" s="44"/>
      <c r="P1088" s="44"/>
    </row>
    <row r="1089" spans="12:16" ht="12.75" customHeight="1" x14ac:dyDescent="0.35">
      <c r="L1089" s="44"/>
      <c r="M1089" s="44"/>
      <c r="N1089" s="44"/>
      <c r="O1089" s="44"/>
      <c r="P1089" s="44"/>
    </row>
    <row r="1090" spans="12:16" ht="12.75" customHeight="1" x14ac:dyDescent="0.35">
      <c r="L1090" s="44"/>
      <c r="M1090" s="44"/>
      <c r="N1090" s="44"/>
      <c r="O1090" s="44"/>
      <c r="P1090" s="44"/>
    </row>
    <row r="1091" spans="12:16" ht="12.75" customHeight="1" x14ac:dyDescent="0.35">
      <c r="L1091" s="44"/>
      <c r="M1091" s="44"/>
      <c r="N1091" s="44"/>
      <c r="O1091" s="44"/>
      <c r="P1091" s="44"/>
    </row>
    <row r="1092" spans="12:16" ht="12.75" customHeight="1" x14ac:dyDescent="0.35">
      <c r="L1092" s="44"/>
      <c r="M1092" s="44"/>
      <c r="N1092" s="44"/>
      <c r="O1092" s="44"/>
      <c r="P1092" s="44"/>
    </row>
    <row r="1093" spans="12:16" ht="12.75" customHeight="1" x14ac:dyDescent="0.35">
      <c r="L1093" s="44"/>
      <c r="M1093" s="44"/>
      <c r="N1093" s="44"/>
      <c r="O1093" s="44"/>
      <c r="P1093" s="44"/>
    </row>
    <row r="1094" spans="12:16" ht="12.75" customHeight="1" x14ac:dyDescent="0.35">
      <c r="L1094" s="44"/>
      <c r="M1094" s="44"/>
      <c r="N1094" s="44"/>
      <c r="O1094" s="44"/>
      <c r="P1094" s="44"/>
    </row>
    <row r="1095" spans="12:16" ht="12.75" customHeight="1" x14ac:dyDescent="0.35">
      <c r="L1095" s="44"/>
      <c r="M1095" s="44"/>
      <c r="N1095" s="44"/>
      <c r="O1095" s="44"/>
      <c r="P1095" s="44"/>
    </row>
    <row r="1096" spans="12:16" ht="12.75" customHeight="1" x14ac:dyDescent="0.35">
      <c r="L1096" s="44"/>
      <c r="M1096" s="44"/>
      <c r="N1096" s="44"/>
      <c r="O1096" s="44"/>
      <c r="P1096" s="44"/>
    </row>
    <row r="1097" spans="12:16" ht="12.75" customHeight="1" x14ac:dyDescent="0.35">
      <c r="L1097" s="44"/>
      <c r="M1097" s="44"/>
      <c r="N1097" s="44"/>
      <c r="O1097" s="44"/>
      <c r="P1097" s="44"/>
    </row>
    <row r="1098" spans="12:16" ht="12.75" customHeight="1" x14ac:dyDescent="0.35">
      <c r="L1098" s="44"/>
      <c r="M1098" s="44"/>
      <c r="N1098" s="44"/>
      <c r="O1098" s="44"/>
      <c r="P1098" s="44"/>
    </row>
    <row r="1099" spans="12:16" ht="12.75" customHeight="1" x14ac:dyDescent="0.35">
      <c r="L1099" s="44"/>
      <c r="M1099" s="44"/>
      <c r="N1099" s="44"/>
      <c r="O1099" s="44"/>
      <c r="P1099" s="44"/>
    </row>
    <row r="1100" spans="12:16" ht="12.75" customHeight="1" x14ac:dyDescent="0.35">
      <c r="L1100" s="44"/>
      <c r="M1100" s="44"/>
      <c r="N1100" s="44"/>
      <c r="O1100" s="44"/>
      <c r="P1100" s="44"/>
    </row>
    <row r="1101" spans="12:16" ht="12.75" customHeight="1" x14ac:dyDescent="0.35">
      <c r="L1101" s="44"/>
      <c r="M1101" s="44"/>
      <c r="N1101" s="44"/>
      <c r="O1101" s="44"/>
      <c r="P1101" s="44"/>
    </row>
    <row r="1102" spans="12:16" ht="12.75" customHeight="1" x14ac:dyDescent="0.35">
      <c r="L1102" s="44"/>
      <c r="M1102" s="44"/>
      <c r="N1102" s="44"/>
      <c r="O1102" s="44"/>
      <c r="P1102" s="44"/>
    </row>
    <row r="1103" spans="12:16" ht="12.75" customHeight="1" x14ac:dyDescent="0.35">
      <c r="L1103" s="44"/>
      <c r="M1103" s="44"/>
      <c r="N1103" s="44"/>
      <c r="O1103" s="44"/>
      <c r="P1103" s="44"/>
    </row>
    <row r="1104" spans="12:16" ht="12.75" customHeight="1" x14ac:dyDescent="0.35">
      <c r="L1104" s="44"/>
      <c r="M1104" s="44"/>
      <c r="N1104" s="44"/>
      <c r="O1104" s="44"/>
      <c r="P1104" s="44"/>
    </row>
    <row r="1105" spans="12:16" ht="12.75" customHeight="1" x14ac:dyDescent="0.35">
      <c r="L1105" s="44"/>
      <c r="M1105" s="44"/>
      <c r="N1105" s="44"/>
      <c r="O1105" s="44"/>
      <c r="P1105" s="44"/>
    </row>
    <row r="1106" spans="12:16" ht="12.75" customHeight="1" x14ac:dyDescent="0.35">
      <c r="L1106" s="44"/>
      <c r="M1106" s="44"/>
      <c r="N1106" s="44"/>
      <c r="O1106" s="44"/>
      <c r="P1106" s="44"/>
    </row>
    <row r="1107" spans="12:16" ht="12.75" customHeight="1" x14ac:dyDescent="0.35">
      <c r="L1107" s="44"/>
      <c r="M1107" s="44"/>
      <c r="N1107" s="44"/>
      <c r="O1107" s="44"/>
      <c r="P1107" s="44"/>
    </row>
    <row r="1108" spans="12:16" ht="12.75" customHeight="1" x14ac:dyDescent="0.35">
      <c r="L1108" s="44"/>
      <c r="M1108" s="44"/>
      <c r="N1108" s="44"/>
      <c r="O1108" s="44"/>
      <c r="P1108" s="44"/>
    </row>
    <row r="1109" spans="12:16" ht="12.75" customHeight="1" x14ac:dyDescent="0.35">
      <c r="L1109" s="44"/>
      <c r="M1109" s="44"/>
      <c r="N1109" s="44"/>
      <c r="O1109" s="44"/>
      <c r="P1109" s="44"/>
    </row>
    <row r="1110" spans="12:16" ht="12.75" customHeight="1" x14ac:dyDescent="0.35">
      <c r="L1110" s="44"/>
      <c r="M1110" s="44"/>
      <c r="N1110" s="44"/>
      <c r="O1110" s="44"/>
      <c r="P1110" s="44"/>
    </row>
    <row r="1111" spans="12:16" ht="12.75" customHeight="1" x14ac:dyDescent="0.35">
      <c r="L1111" s="44"/>
      <c r="M1111" s="44"/>
      <c r="N1111" s="44"/>
      <c r="O1111" s="44"/>
      <c r="P1111" s="44"/>
    </row>
    <row r="1112" spans="12:16" ht="12.75" customHeight="1" x14ac:dyDescent="0.35">
      <c r="L1112" s="44"/>
      <c r="M1112" s="44"/>
      <c r="N1112" s="44"/>
      <c r="O1112" s="44"/>
      <c r="P1112" s="44"/>
    </row>
    <row r="1113" spans="12:16" ht="12.75" customHeight="1" x14ac:dyDescent="0.35">
      <c r="L1113" s="44"/>
      <c r="M1113" s="44"/>
      <c r="N1113" s="44"/>
      <c r="O1113" s="44"/>
      <c r="P1113" s="44"/>
    </row>
    <row r="1114" spans="12:16" ht="12.75" customHeight="1" x14ac:dyDescent="0.35">
      <c r="L1114" s="44"/>
      <c r="M1114" s="44"/>
      <c r="N1114" s="44"/>
      <c r="O1114" s="44"/>
      <c r="P1114" s="44"/>
    </row>
    <row r="1115" spans="12:16" ht="12.75" customHeight="1" x14ac:dyDescent="0.35">
      <c r="L1115" s="44"/>
      <c r="M1115" s="44"/>
      <c r="N1115" s="44"/>
      <c r="O1115" s="44"/>
      <c r="P1115" s="44"/>
    </row>
    <row r="1116" spans="12:16" ht="12.75" customHeight="1" x14ac:dyDescent="0.35">
      <c r="L1116" s="44"/>
      <c r="M1116" s="44"/>
      <c r="N1116" s="44"/>
      <c r="O1116" s="44"/>
      <c r="P1116" s="44"/>
    </row>
    <row r="1117" spans="12:16" ht="12.75" customHeight="1" x14ac:dyDescent="0.35">
      <c r="L1117" s="44"/>
      <c r="M1117" s="44"/>
      <c r="N1117" s="44"/>
      <c r="O1117" s="44"/>
      <c r="P1117" s="44"/>
    </row>
    <row r="1118" spans="12:16" ht="12.75" customHeight="1" x14ac:dyDescent="0.35">
      <c r="L1118" s="44"/>
      <c r="M1118" s="44"/>
      <c r="N1118" s="44"/>
      <c r="O1118" s="44"/>
      <c r="P1118" s="44"/>
    </row>
    <row r="1119" spans="12:16" ht="12.75" customHeight="1" x14ac:dyDescent="0.35">
      <c r="L1119" s="44"/>
      <c r="M1119" s="44"/>
      <c r="N1119" s="44"/>
      <c r="O1119" s="44"/>
      <c r="P1119" s="44"/>
    </row>
    <row r="1120" spans="12:16" ht="12.75" customHeight="1" x14ac:dyDescent="0.35">
      <c r="L1120" s="44"/>
      <c r="M1120" s="44"/>
      <c r="N1120" s="44"/>
      <c r="O1120" s="44"/>
      <c r="P1120" s="44"/>
    </row>
    <row r="1121" spans="12:16" ht="12.75" customHeight="1" x14ac:dyDescent="0.35">
      <c r="L1121" s="44"/>
      <c r="M1121" s="44"/>
      <c r="N1121" s="44"/>
      <c r="O1121" s="44"/>
      <c r="P1121" s="44"/>
    </row>
    <row r="1122" spans="12:16" ht="12.75" customHeight="1" x14ac:dyDescent="0.35">
      <c r="L1122" s="44"/>
      <c r="M1122" s="44"/>
      <c r="N1122" s="44"/>
      <c r="O1122" s="44"/>
      <c r="P1122" s="44"/>
    </row>
    <row r="1123" spans="12:16" ht="12.75" customHeight="1" x14ac:dyDescent="0.35">
      <c r="L1123" s="44"/>
      <c r="M1123" s="44"/>
      <c r="N1123" s="44"/>
      <c r="O1123" s="44"/>
      <c r="P1123" s="44"/>
    </row>
    <row r="1124" spans="12:16" ht="12.75" customHeight="1" x14ac:dyDescent="0.35">
      <c r="L1124" s="44"/>
      <c r="M1124" s="44"/>
      <c r="N1124" s="44"/>
      <c r="O1124" s="44"/>
      <c r="P1124" s="44"/>
    </row>
    <row r="1125" spans="12:16" ht="12.75" customHeight="1" x14ac:dyDescent="0.35">
      <c r="L1125" s="44"/>
      <c r="M1125" s="44"/>
      <c r="N1125" s="44"/>
      <c r="O1125" s="44"/>
      <c r="P1125" s="44"/>
    </row>
    <row r="1126" spans="12:16" ht="12.75" customHeight="1" x14ac:dyDescent="0.35">
      <c r="L1126" s="44"/>
      <c r="M1126" s="44"/>
      <c r="N1126" s="44"/>
      <c r="O1126" s="44"/>
      <c r="P1126" s="44"/>
    </row>
    <row r="1127" spans="12:16" ht="12.75" customHeight="1" x14ac:dyDescent="0.35">
      <c r="L1127" s="44"/>
      <c r="M1127" s="44"/>
      <c r="N1127" s="44"/>
      <c r="O1127" s="44"/>
      <c r="P1127" s="44"/>
    </row>
    <row r="1128" spans="12:16" ht="12.75" customHeight="1" x14ac:dyDescent="0.35">
      <c r="L1128" s="44"/>
      <c r="M1128" s="44"/>
      <c r="N1128" s="44"/>
      <c r="O1128" s="44"/>
      <c r="P1128" s="44"/>
    </row>
    <row r="1129" spans="12:16" ht="12.75" customHeight="1" x14ac:dyDescent="0.35">
      <c r="L1129" s="44"/>
      <c r="M1129" s="44"/>
      <c r="N1129" s="44"/>
      <c r="O1129" s="44"/>
      <c r="P1129" s="44"/>
    </row>
    <row r="1130" spans="12:16" ht="12.75" customHeight="1" x14ac:dyDescent="0.35">
      <c r="L1130" s="44"/>
      <c r="M1130" s="44"/>
      <c r="N1130" s="44"/>
      <c r="O1130" s="44"/>
      <c r="P1130" s="44"/>
    </row>
    <row r="1131" spans="12:16" ht="12.75" customHeight="1" x14ac:dyDescent="0.35">
      <c r="L1131" s="44"/>
      <c r="M1131" s="44"/>
      <c r="N1131" s="44"/>
      <c r="O1131" s="44"/>
      <c r="P1131" s="44"/>
    </row>
    <row r="1132" spans="12:16" ht="12.75" customHeight="1" x14ac:dyDescent="0.35">
      <c r="L1132" s="44"/>
      <c r="M1132" s="44"/>
      <c r="N1132" s="44"/>
      <c r="O1132" s="44"/>
      <c r="P1132" s="44"/>
    </row>
    <row r="1133" spans="12:16" ht="12.75" customHeight="1" x14ac:dyDescent="0.35">
      <c r="L1133" s="44"/>
      <c r="M1133" s="44"/>
      <c r="N1133" s="44"/>
      <c r="O1133" s="44"/>
      <c r="P1133" s="44"/>
    </row>
    <row r="1134" spans="12:16" ht="12.75" customHeight="1" x14ac:dyDescent="0.35">
      <c r="L1134" s="44"/>
      <c r="M1134" s="44"/>
      <c r="N1134" s="44"/>
      <c r="O1134" s="44"/>
      <c r="P1134" s="44"/>
    </row>
    <row r="1135" spans="12:16" ht="12.75" customHeight="1" x14ac:dyDescent="0.35">
      <c r="L1135" s="44"/>
      <c r="M1135" s="44"/>
      <c r="N1135" s="44"/>
      <c r="O1135" s="44"/>
      <c r="P1135" s="44"/>
    </row>
    <row r="1136" spans="12:16" ht="12.75" customHeight="1" x14ac:dyDescent="0.35">
      <c r="L1136" s="44"/>
      <c r="M1136" s="44"/>
      <c r="N1136" s="44"/>
      <c r="O1136" s="44"/>
      <c r="P1136" s="44"/>
    </row>
    <row r="1137" spans="12:16" ht="12.75" customHeight="1" x14ac:dyDescent="0.35">
      <c r="L1137" s="44"/>
      <c r="M1137" s="44"/>
      <c r="N1137" s="44"/>
      <c r="O1137" s="44"/>
      <c r="P1137" s="44"/>
    </row>
    <row r="1138" spans="12:16" ht="12.75" customHeight="1" x14ac:dyDescent="0.35">
      <c r="L1138" s="44"/>
      <c r="M1138" s="44"/>
      <c r="N1138" s="44"/>
      <c r="O1138" s="44"/>
      <c r="P1138" s="44"/>
    </row>
    <row r="1139" spans="12:16" ht="12.75" customHeight="1" x14ac:dyDescent="0.35">
      <c r="L1139" s="44"/>
      <c r="M1139" s="44"/>
      <c r="N1139" s="44"/>
      <c r="O1139" s="44"/>
      <c r="P1139" s="44"/>
    </row>
    <row r="1140" spans="12:16" ht="12.75" customHeight="1" x14ac:dyDescent="0.35">
      <c r="L1140" s="44"/>
      <c r="M1140" s="44"/>
      <c r="N1140" s="44"/>
      <c r="O1140" s="44"/>
      <c r="P1140" s="44"/>
    </row>
    <row r="1141" spans="12:16" ht="12.75" customHeight="1" x14ac:dyDescent="0.35">
      <c r="L1141" s="44"/>
      <c r="M1141" s="44"/>
      <c r="N1141" s="44"/>
      <c r="O1141" s="44"/>
      <c r="P1141" s="44"/>
    </row>
    <row r="1142" spans="12:16" ht="12.75" customHeight="1" x14ac:dyDescent="0.35">
      <c r="L1142" s="44"/>
      <c r="M1142" s="44"/>
      <c r="N1142" s="44"/>
      <c r="O1142" s="44"/>
      <c r="P1142" s="44"/>
    </row>
    <row r="1143" spans="12:16" ht="12.75" customHeight="1" x14ac:dyDescent="0.35">
      <c r="L1143" s="44"/>
      <c r="M1143" s="44"/>
      <c r="N1143" s="44"/>
      <c r="O1143" s="44"/>
      <c r="P1143" s="44"/>
    </row>
    <row r="1144" spans="12:16" ht="12.75" customHeight="1" x14ac:dyDescent="0.35">
      <c r="L1144" s="44"/>
      <c r="M1144" s="44"/>
      <c r="N1144" s="44"/>
      <c r="O1144" s="44"/>
      <c r="P1144" s="44"/>
    </row>
    <row r="1145" spans="12:16" ht="12.75" customHeight="1" x14ac:dyDescent="0.35">
      <c r="L1145" s="44"/>
      <c r="M1145" s="44"/>
      <c r="N1145" s="44"/>
      <c r="O1145" s="44"/>
      <c r="P1145" s="44"/>
    </row>
    <row r="1146" spans="12:16" ht="12.75" customHeight="1" x14ac:dyDescent="0.35">
      <c r="L1146" s="44"/>
      <c r="M1146" s="44"/>
      <c r="N1146" s="44"/>
      <c r="O1146" s="44"/>
      <c r="P1146" s="44"/>
    </row>
    <row r="1147" spans="12:16" ht="12.75" customHeight="1" x14ac:dyDescent="0.35">
      <c r="L1147" s="44"/>
      <c r="M1147" s="44"/>
      <c r="N1147" s="44"/>
      <c r="O1147" s="44"/>
      <c r="P1147" s="44"/>
    </row>
    <row r="1148" spans="12:16" ht="12.75" customHeight="1" x14ac:dyDescent="0.35">
      <c r="L1148" s="44"/>
      <c r="M1148" s="44"/>
      <c r="N1148" s="44"/>
      <c r="O1148" s="44"/>
      <c r="P1148" s="44"/>
    </row>
    <row r="1149" spans="12:16" ht="12.75" customHeight="1" x14ac:dyDescent="0.35">
      <c r="L1149" s="44"/>
      <c r="M1149" s="44"/>
      <c r="N1149" s="44"/>
      <c r="O1149" s="44"/>
      <c r="P1149" s="44"/>
    </row>
    <row r="1150" spans="12:16" ht="12.75" customHeight="1" x14ac:dyDescent="0.35">
      <c r="L1150" s="44"/>
      <c r="M1150" s="44"/>
      <c r="N1150" s="44"/>
      <c r="O1150" s="44"/>
      <c r="P1150" s="44"/>
    </row>
    <row r="1151" spans="12:16" ht="12.75" customHeight="1" x14ac:dyDescent="0.35">
      <c r="L1151" s="44"/>
      <c r="M1151" s="44"/>
      <c r="N1151" s="44"/>
      <c r="O1151" s="44"/>
      <c r="P1151" s="44"/>
    </row>
    <row r="1152" spans="12:16" ht="12.75" customHeight="1" x14ac:dyDescent="0.35">
      <c r="L1152" s="44"/>
      <c r="M1152" s="44"/>
      <c r="N1152" s="44"/>
      <c r="O1152" s="44"/>
      <c r="P1152" s="44"/>
    </row>
    <row r="1153" spans="12:16" ht="12.75" customHeight="1" x14ac:dyDescent="0.35">
      <c r="L1153" s="44"/>
      <c r="M1153" s="44"/>
      <c r="N1153" s="44"/>
      <c r="O1153" s="44"/>
      <c r="P1153" s="44"/>
    </row>
    <row r="1154" spans="12:16" ht="12.75" customHeight="1" x14ac:dyDescent="0.35">
      <c r="L1154" s="44"/>
      <c r="M1154" s="44"/>
      <c r="N1154" s="44"/>
      <c r="O1154" s="44"/>
      <c r="P1154" s="44"/>
    </row>
    <row r="1155" spans="12:16" ht="12.75" customHeight="1" x14ac:dyDescent="0.35">
      <c r="L1155" s="44"/>
      <c r="M1155" s="44"/>
      <c r="N1155" s="44"/>
      <c r="O1155" s="44"/>
      <c r="P1155" s="44"/>
    </row>
    <row r="1156" spans="12:16" ht="12.75" customHeight="1" x14ac:dyDescent="0.35">
      <c r="L1156" s="44"/>
      <c r="M1156" s="44"/>
      <c r="N1156" s="44"/>
      <c r="O1156" s="44"/>
      <c r="P1156" s="44"/>
    </row>
    <row r="1157" spans="12:16" ht="12.75" customHeight="1" x14ac:dyDescent="0.35">
      <c r="L1157" s="44"/>
      <c r="M1157" s="44"/>
      <c r="N1157" s="44"/>
      <c r="O1157" s="44"/>
      <c r="P1157" s="44"/>
    </row>
    <row r="1158" spans="12:16" ht="12.75" customHeight="1" x14ac:dyDescent="0.35">
      <c r="L1158" s="44"/>
      <c r="M1158" s="44"/>
      <c r="N1158" s="44"/>
      <c r="O1158" s="44"/>
      <c r="P1158" s="44"/>
    </row>
    <row r="1159" spans="12:16" ht="12.75" customHeight="1" x14ac:dyDescent="0.35">
      <c r="L1159" s="44"/>
      <c r="M1159" s="44"/>
      <c r="N1159" s="44"/>
      <c r="O1159" s="44"/>
      <c r="P1159" s="44"/>
    </row>
    <row r="1160" spans="12:16" ht="12.75" customHeight="1" x14ac:dyDescent="0.35">
      <c r="L1160" s="44"/>
      <c r="M1160" s="44"/>
      <c r="N1160" s="44"/>
      <c r="O1160" s="44"/>
      <c r="P1160" s="44"/>
    </row>
    <row r="1161" spans="12:16" ht="12.75" customHeight="1" x14ac:dyDescent="0.35">
      <c r="L1161" s="44"/>
      <c r="M1161" s="44"/>
      <c r="N1161" s="44"/>
      <c r="O1161" s="44"/>
      <c r="P1161" s="44"/>
    </row>
    <row r="1162" spans="12:16" ht="12.75" customHeight="1" x14ac:dyDescent="0.35">
      <c r="L1162" s="44"/>
      <c r="M1162" s="44"/>
      <c r="N1162" s="44"/>
      <c r="O1162" s="44"/>
      <c r="P1162" s="44"/>
    </row>
    <row r="1163" spans="12:16" ht="12.75" customHeight="1" x14ac:dyDescent="0.35">
      <c r="L1163" s="44"/>
      <c r="M1163" s="44"/>
      <c r="N1163" s="44"/>
      <c r="O1163" s="44"/>
      <c r="P1163" s="44"/>
    </row>
    <row r="1164" spans="12:16" ht="12.75" customHeight="1" x14ac:dyDescent="0.35">
      <c r="L1164" s="44"/>
      <c r="M1164" s="44"/>
      <c r="N1164" s="44"/>
      <c r="O1164" s="44"/>
      <c r="P1164" s="44"/>
    </row>
    <row r="1165" spans="12:16" ht="12.75" customHeight="1" x14ac:dyDescent="0.35">
      <c r="L1165" s="44"/>
      <c r="M1165" s="44"/>
      <c r="N1165" s="44"/>
      <c r="O1165" s="44"/>
      <c r="P1165" s="44"/>
    </row>
    <row r="1166" spans="12:16" ht="12.75" customHeight="1" x14ac:dyDescent="0.35">
      <c r="L1166" s="44"/>
      <c r="M1166" s="44"/>
      <c r="N1166" s="44"/>
      <c r="O1166" s="44"/>
      <c r="P1166" s="44"/>
    </row>
    <row r="1167" spans="12:16" ht="12.75" customHeight="1" x14ac:dyDescent="0.35">
      <c r="L1167" s="44"/>
      <c r="M1167" s="44"/>
      <c r="N1167" s="44"/>
      <c r="O1167" s="44"/>
      <c r="P1167" s="44"/>
    </row>
    <row r="1168" spans="12:16" ht="12.75" customHeight="1" x14ac:dyDescent="0.35">
      <c r="L1168" s="44"/>
      <c r="M1168" s="44"/>
      <c r="N1168" s="44"/>
      <c r="O1168" s="44"/>
      <c r="P1168" s="44"/>
    </row>
    <row r="1169" spans="12:16" ht="12.75" customHeight="1" x14ac:dyDescent="0.35">
      <c r="L1169" s="44"/>
      <c r="M1169" s="44"/>
      <c r="N1169" s="44"/>
      <c r="O1169" s="44"/>
      <c r="P1169" s="44"/>
    </row>
    <row r="1170" spans="12:16" ht="12.75" customHeight="1" x14ac:dyDescent="0.35">
      <c r="L1170" s="44"/>
      <c r="M1170" s="44"/>
      <c r="N1170" s="44"/>
      <c r="O1170" s="44"/>
      <c r="P1170" s="44"/>
    </row>
    <row r="1171" spans="12:16" ht="12.75" customHeight="1" x14ac:dyDescent="0.35">
      <c r="L1171" s="44"/>
      <c r="M1171" s="44"/>
      <c r="N1171" s="44"/>
      <c r="O1171" s="44"/>
      <c r="P1171" s="44"/>
    </row>
    <row r="1172" spans="12:16" ht="12.75" customHeight="1" x14ac:dyDescent="0.35">
      <c r="L1172" s="44"/>
      <c r="M1172" s="44"/>
      <c r="N1172" s="44"/>
      <c r="O1172" s="44"/>
      <c r="P1172" s="44"/>
    </row>
    <row r="1173" spans="12:16" ht="12.75" customHeight="1" x14ac:dyDescent="0.35">
      <c r="L1173" s="44"/>
      <c r="M1173" s="44"/>
      <c r="N1173" s="44"/>
      <c r="O1173" s="44"/>
      <c r="P1173" s="44"/>
    </row>
    <row r="1174" spans="12:16" ht="12.75" customHeight="1" x14ac:dyDescent="0.35">
      <c r="L1174" s="44"/>
      <c r="M1174" s="44"/>
      <c r="N1174" s="44"/>
      <c r="O1174" s="44"/>
      <c r="P1174" s="44"/>
    </row>
    <row r="1175" spans="12:16" ht="12.75" customHeight="1" x14ac:dyDescent="0.35">
      <c r="L1175" s="44"/>
      <c r="M1175" s="44"/>
      <c r="N1175" s="44"/>
      <c r="O1175" s="44"/>
      <c r="P1175" s="44"/>
    </row>
    <row r="1176" spans="12:16" ht="12.75" customHeight="1" x14ac:dyDescent="0.35">
      <c r="L1176" s="44"/>
      <c r="M1176" s="44"/>
      <c r="N1176" s="44"/>
      <c r="O1176" s="44"/>
      <c r="P1176" s="44"/>
    </row>
    <row r="1177" spans="12:16" ht="12.75" customHeight="1" x14ac:dyDescent="0.35">
      <c r="L1177" s="44"/>
      <c r="M1177" s="44"/>
      <c r="N1177" s="44"/>
      <c r="O1177" s="44"/>
      <c r="P1177" s="44"/>
    </row>
    <row r="1178" spans="12:16" ht="12.75" customHeight="1" x14ac:dyDescent="0.35">
      <c r="L1178" s="44"/>
      <c r="M1178" s="44"/>
      <c r="N1178" s="44"/>
      <c r="O1178" s="44"/>
      <c r="P1178" s="44"/>
    </row>
    <row r="1179" spans="12:16" ht="12.75" customHeight="1" x14ac:dyDescent="0.35">
      <c r="L1179" s="44"/>
      <c r="M1179" s="44"/>
      <c r="N1179" s="44"/>
      <c r="O1179" s="44"/>
      <c r="P1179" s="44"/>
    </row>
    <row r="1180" spans="12:16" ht="12.75" customHeight="1" x14ac:dyDescent="0.35">
      <c r="L1180" s="44"/>
      <c r="M1180" s="44"/>
      <c r="N1180" s="44"/>
      <c r="O1180" s="44"/>
      <c r="P1180" s="44"/>
    </row>
    <row r="1181" spans="12:16" ht="12.75" customHeight="1" x14ac:dyDescent="0.35">
      <c r="L1181" s="44"/>
      <c r="M1181" s="44"/>
      <c r="N1181" s="44"/>
      <c r="O1181" s="44"/>
      <c r="P1181" s="44"/>
    </row>
    <row r="1182" spans="12:16" ht="12.75" customHeight="1" x14ac:dyDescent="0.35">
      <c r="L1182" s="44"/>
      <c r="M1182" s="44"/>
      <c r="N1182" s="44"/>
      <c r="O1182" s="44"/>
      <c r="P1182" s="44"/>
    </row>
    <row r="1183" spans="12:16" ht="12.75" customHeight="1" x14ac:dyDescent="0.35">
      <c r="L1183" s="44"/>
      <c r="M1183" s="44"/>
      <c r="N1183" s="44"/>
      <c r="O1183" s="44"/>
      <c r="P1183" s="44"/>
    </row>
    <row r="1184" spans="12:16" ht="12.75" customHeight="1" x14ac:dyDescent="0.35">
      <c r="L1184" s="44"/>
      <c r="M1184" s="44"/>
      <c r="N1184" s="44"/>
      <c r="O1184" s="44"/>
      <c r="P1184" s="44"/>
    </row>
    <row r="1185" spans="12:16" ht="12.75" customHeight="1" x14ac:dyDescent="0.35">
      <c r="L1185" s="44"/>
      <c r="M1185" s="44"/>
      <c r="N1185" s="44"/>
      <c r="O1185" s="44"/>
      <c r="P1185" s="44"/>
    </row>
    <row r="1186" spans="12:16" ht="12.75" customHeight="1" x14ac:dyDescent="0.35">
      <c r="L1186" s="44"/>
      <c r="M1186" s="44"/>
      <c r="N1186" s="44"/>
      <c r="O1186" s="44"/>
      <c r="P1186" s="44"/>
    </row>
    <row r="1187" spans="12:16" ht="12.75" customHeight="1" x14ac:dyDescent="0.35">
      <c r="L1187" s="44"/>
      <c r="M1187" s="44"/>
      <c r="N1187" s="44"/>
      <c r="O1187" s="44"/>
      <c r="P1187" s="44"/>
    </row>
    <row r="1188" spans="12:16" ht="12.75" customHeight="1" x14ac:dyDescent="0.35">
      <c r="L1188" s="44"/>
      <c r="M1188" s="44"/>
      <c r="N1188" s="44"/>
      <c r="O1188" s="44"/>
      <c r="P1188" s="44"/>
    </row>
    <row r="1189" spans="12:16" ht="12.75" customHeight="1" x14ac:dyDescent="0.35">
      <c r="L1189" s="44"/>
      <c r="M1189" s="44"/>
      <c r="N1189" s="44"/>
      <c r="O1189" s="44"/>
      <c r="P1189" s="44"/>
    </row>
    <row r="1190" spans="12:16" ht="12.75" customHeight="1" x14ac:dyDescent="0.35">
      <c r="L1190" s="44"/>
      <c r="M1190" s="44"/>
      <c r="N1190" s="44"/>
      <c r="O1190" s="44"/>
      <c r="P1190" s="44"/>
    </row>
    <row r="1191" spans="12:16" ht="12.75" customHeight="1" x14ac:dyDescent="0.35">
      <c r="L1191" s="44"/>
      <c r="M1191" s="44"/>
      <c r="N1191" s="44"/>
      <c r="O1191" s="44"/>
      <c r="P1191" s="44"/>
    </row>
    <row r="1192" spans="12:16" ht="12.75" customHeight="1" x14ac:dyDescent="0.35">
      <c r="L1192" s="44"/>
      <c r="M1192" s="44"/>
      <c r="N1192" s="44"/>
      <c r="O1192" s="44"/>
      <c r="P1192" s="44"/>
    </row>
    <row r="1193" spans="12:16" ht="12.75" customHeight="1" x14ac:dyDescent="0.35">
      <c r="L1193" s="44"/>
      <c r="M1193" s="44"/>
      <c r="N1193" s="44"/>
      <c r="O1193" s="44"/>
      <c r="P1193" s="44"/>
    </row>
    <row r="1194" spans="12:16" ht="12.75" customHeight="1" x14ac:dyDescent="0.35">
      <c r="L1194" s="44"/>
      <c r="M1194" s="44"/>
      <c r="N1194" s="44"/>
      <c r="O1194" s="44"/>
      <c r="P1194" s="44"/>
    </row>
    <row r="1195" spans="12:16" ht="12.75" customHeight="1" x14ac:dyDescent="0.35">
      <c r="L1195" s="44"/>
      <c r="M1195" s="44"/>
      <c r="N1195" s="44"/>
      <c r="O1195" s="44"/>
      <c r="P1195" s="44"/>
    </row>
    <row r="1196" spans="12:16" ht="12.75" customHeight="1" x14ac:dyDescent="0.35">
      <c r="L1196" s="44"/>
      <c r="M1196" s="44"/>
      <c r="N1196" s="44"/>
      <c r="O1196" s="44"/>
      <c r="P1196" s="44"/>
    </row>
    <row r="1197" spans="12:16" ht="12.75" customHeight="1" x14ac:dyDescent="0.35">
      <c r="L1197" s="44"/>
      <c r="M1197" s="44"/>
      <c r="N1197" s="44"/>
      <c r="O1197" s="44"/>
      <c r="P1197" s="44"/>
    </row>
    <row r="1198" spans="12:16" ht="12.75" customHeight="1" x14ac:dyDescent="0.35">
      <c r="L1198" s="44"/>
      <c r="M1198" s="44"/>
      <c r="N1198" s="44"/>
      <c r="O1198" s="44"/>
      <c r="P1198" s="44"/>
    </row>
    <row r="1199" spans="12:16" ht="12.75" customHeight="1" x14ac:dyDescent="0.35">
      <c r="L1199" s="44"/>
      <c r="M1199" s="44"/>
      <c r="N1199" s="44"/>
      <c r="O1199" s="44"/>
      <c r="P1199" s="44"/>
    </row>
    <row r="1200" spans="12:16" ht="12.75" customHeight="1" x14ac:dyDescent="0.35">
      <c r="L1200" s="44"/>
      <c r="M1200" s="44"/>
      <c r="N1200" s="44"/>
      <c r="O1200" s="44"/>
      <c r="P1200" s="44"/>
    </row>
    <row r="1201" spans="12:16" ht="12.75" customHeight="1" x14ac:dyDescent="0.35">
      <c r="L1201" s="44"/>
      <c r="M1201" s="44"/>
      <c r="N1201" s="44"/>
      <c r="O1201" s="44"/>
      <c r="P1201" s="44"/>
    </row>
  </sheetData>
  <sheetProtection password="C71F" sheet="1" objects="1" scenarios="1"/>
  <autoFilter ref="L2:O453"/>
  <mergeCells count="9">
    <mergeCell ref="Q469:Q471"/>
    <mergeCell ref="AA1:AA2"/>
    <mergeCell ref="Z1:Z2"/>
    <mergeCell ref="A1:A2"/>
    <mergeCell ref="B1:B2"/>
    <mergeCell ref="C1:J1"/>
    <mergeCell ref="R1:R2"/>
    <mergeCell ref="Q455:Q456"/>
    <mergeCell ref="M1:O1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21"/>
  <sheetViews>
    <sheetView topLeftCell="A4" workbookViewId="0">
      <selection activeCell="B15" sqref="B15:B16"/>
    </sheetView>
  </sheetViews>
  <sheetFormatPr defaultColWidth="9.1796875" defaultRowHeight="13" x14ac:dyDescent="0.35"/>
  <cols>
    <col min="1" max="1" width="39" style="67" customWidth="1"/>
    <col min="2" max="2" width="27.453125" style="67" customWidth="1"/>
    <col min="3" max="3" width="36.26953125" style="67" customWidth="1"/>
    <col min="4" max="4" width="15.81640625" style="67" customWidth="1"/>
    <col min="5" max="7" width="9.1796875" style="67"/>
    <col min="8" max="9" width="9.453125" style="67" bestFit="1" customWidth="1"/>
    <col min="10" max="16384" width="9.1796875" style="67"/>
  </cols>
  <sheetData>
    <row r="1" spans="1:4" ht="24" customHeight="1" x14ac:dyDescent="0.35">
      <c r="A1" s="321" t="s">
        <v>147</v>
      </c>
      <c r="B1" s="321"/>
      <c r="C1" s="321"/>
      <c r="D1" s="321"/>
    </row>
    <row r="2" spans="1:4" ht="27" customHeight="1" x14ac:dyDescent="0.35">
      <c r="A2" s="70" t="s">
        <v>145</v>
      </c>
      <c r="B2" s="70" t="s">
        <v>146</v>
      </c>
      <c r="C2" s="70" t="s">
        <v>142</v>
      </c>
      <c r="D2" s="70" t="s">
        <v>141</v>
      </c>
    </row>
    <row r="3" spans="1:4" ht="52.5" customHeight="1" x14ac:dyDescent="0.35">
      <c r="A3" s="322" t="s">
        <v>580</v>
      </c>
      <c r="B3" s="326" t="s">
        <v>713</v>
      </c>
      <c r="C3" s="69" t="s">
        <v>144</v>
      </c>
      <c r="D3" s="68" t="s">
        <v>143</v>
      </c>
    </row>
    <row r="4" spans="1:4" ht="25.5" customHeight="1" x14ac:dyDescent="0.35">
      <c r="A4" s="323"/>
      <c r="B4" s="327"/>
      <c r="C4" s="69" t="s">
        <v>148</v>
      </c>
      <c r="D4" s="68" t="s">
        <v>149</v>
      </c>
    </row>
    <row r="5" spans="1:4" ht="52.5" customHeight="1" x14ac:dyDescent="0.35">
      <c r="A5" s="322" t="s">
        <v>580</v>
      </c>
      <c r="B5" s="326" t="s">
        <v>607</v>
      </c>
      <c r="C5" s="69" t="s">
        <v>144</v>
      </c>
      <c r="D5" s="68" t="s">
        <v>150</v>
      </c>
    </row>
    <row r="6" spans="1:4" ht="25.5" customHeight="1" x14ac:dyDescent="0.35">
      <c r="A6" s="323"/>
      <c r="B6" s="327"/>
      <c r="C6" s="69" t="s">
        <v>148</v>
      </c>
      <c r="D6" s="68" t="s">
        <v>151</v>
      </c>
    </row>
    <row r="7" spans="1:4" ht="52.5" customHeight="1" x14ac:dyDescent="0.35">
      <c r="A7" s="322" t="s">
        <v>580</v>
      </c>
      <c r="B7" s="326" t="s">
        <v>610</v>
      </c>
      <c r="C7" s="69" t="s">
        <v>144</v>
      </c>
      <c r="D7" s="71" t="s">
        <v>152</v>
      </c>
    </row>
    <row r="8" spans="1:4" ht="25.5" customHeight="1" x14ac:dyDescent="0.35">
      <c r="A8" s="323"/>
      <c r="B8" s="327"/>
      <c r="C8" s="69" t="s">
        <v>148</v>
      </c>
      <c r="D8" s="68" t="s">
        <v>153</v>
      </c>
    </row>
    <row r="9" spans="1:4" ht="52.5" customHeight="1" x14ac:dyDescent="0.35">
      <c r="A9" s="322" t="s">
        <v>580</v>
      </c>
      <c r="B9" s="326" t="s">
        <v>616</v>
      </c>
      <c r="C9" s="69" t="s">
        <v>144</v>
      </c>
      <c r="D9" s="68" t="s">
        <v>154</v>
      </c>
    </row>
    <row r="10" spans="1:4" ht="26" x14ac:dyDescent="0.35">
      <c r="A10" s="323"/>
      <c r="B10" s="327"/>
      <c r="C10" s="69" t="s">
        <v>148</v>
      </c>
      <c r="D10" s="68" t="s">
        <v>155</v>
      </c>
    </row>
    <row r="11" spans="1:4" ht="52.5" customHeight="1" x14ac:dyDescent="0.35">
      <c r="A11" s="322" t="s">
        <v>580</v>
      </c>
      <c r="B11" s="326" t="s">
        <v>618</v>
      </c>
      <c r="C11" s="69" t="s">
        <v>144</v>
      </c>
      <c r="D11" s="68" t="s">
        <v>576</v>
      </c>
    </row>
    <row r="12" spans="1:4" ht="26" x14ac:dyDescent="0.35">
      <c r="A12" s="323"/>
      <c r="B12" s="327"/>
      <c r="C12" s="69" t="s">
        <v>148</v>
      </c>
      <c r="D12" s="68" t="s">
        <v>577</v>
      </c>
    </row>
    <row r="13" spans="1:4" ht="52.5" customHeight="1" x14ac:dyDescent="0.35">
      <c r="A13" s="322" t="s">
        <v>580</v>
      </c>
      <c r="B13" s="326" t="s">
        <v>620</v>
      </c>
      <c r="C13" s="69" t="s">
        <v>144</v>
      </c>
      <c r="D13" s="68" t="s">
        <v>578</v>
      </c>
    </row>
    <row r="14" spans="1:4" ht="26" x14ac:dyDescent="0.35">
      <c r="A14" s="323"/>
      <c r="B14" s="327"/>
      <c r="C14" s="69" t="s">
        <v>148</v>
      </c>
      <c r="D14" s="68" t="s">
        <v>579</v>
      </c>
    </row>
    <row r="15" spans="1:4" ht="52.5" customHeight="1" x14ac:dyDescent="0.35">
      <c r="A15" s="322" t="s">
        <v>661</v>
      </c>
      <c r="B15" s="324" t="s">
        <v>662</v>
      </c>
      <c r="C15" s="69" t="s">
        <v>144</v>
      </c>
      <c r="D15" s="68" t="s">
        <v>659</v>
      </c>
    </row>
    <row r="16" spans="1:4" ht="26" x14ac:dyDescent="0.35">
      <c r="A16" s="323"/>
      <c r="B16" s="325"/>
      <c r="C16" s="69" t="s">
        <v>148</v>
      </c>
      <c r="D16" s="68" t="s">
        <v>660</v>
      </c>
    </row>
    <row r="17" spans="1:4" ht="29.25" customHeight="1" x14ac:dyDescent="0.35">
      <c r="A17" s="68" t="s">
        <v>3</v>
      </c>
      <c r="B17" s="68" t="s">
        <v>3</v>
      </c>
      <c r="C17" s="69" t="s">
        <v>156</v>
      </c>
      <c r="D17" s="68" t="s">
        <v>664</v>
      </c>
    </row>
    <row r="18" spans="1:4" ht="29.25" customHeight="1" x14ac:dyDescent="0.35">
      <c r="A18" s="68" t="s">
        <v>3</v>
      </c>
      <c r="B18" s="68" t="s">
        <v>3</v>
      </c>
      <c r="C18" s="69" t="s">
        <v>668</v>
      </c>
      <c r="D18" s="68" t="s">
        <v>663</v>
      </c>
    </row>
    <row r="19" spans="1:4" ht="26.25" customHeight="1" x14ac:dyDescent="0.35">
      <c r="A19" s="68" t="s">
        <v>3</v>
      </c>
      <c r="B19" s="68" t="s">
        <v>3</v>
      </c>
      <c r="C19" s="69" t="s">
        <v>157</v>
      </c>
      <c r="D19" s="68" t="s">
        <v>665</v>
      </c>
    </row>
    <row r="20" spans="1:4" ht="26.25" customHeight="1" x14ac:dyDescent="0.35">
      <c r="A20" s="68" t="s">
        <v>3</v>
      </c>
      <c r="B20" s="68" t="s">
        <v>3</v>
      </c>
      <c r="C20" s="69" t="s">
        <v>669</v>
      </c>
      <c r="D20" s="68" t="s">
        <v>666</v>
      </c>
    </row>
    <row r="21" spans="1:4" ht="40.5" customHeight="1" x14ac:dyDescent="0.35">
      <c r="A21" s="68" t="s">
        <v>3</v>
      </c>
      <c r="B21" s="68" t="s">
        <v>3</v>
      </c>
      <c r="C21" s="69" t="s">
        <v>158</v>
      </c>
      <c r="D21" s="68" t="s">
        <v>667</v>
      </c>
    </row>
  </sheetData>
  <sheetProtection password="C71F" sheet="1" objects="1" scenarios="1"/>
  <mergeCells count="15">
    <mergeCell ref="A1:D1"/>
    <mergeCell ref="A3:A4"/>
    <mergeCell ref="A5:A6"/>
    <mergeCell ref="A7:A8"/>
    <mergeCell ref="A15:A16"/>
    <mergeCell ref="B15:B16"/>
    <mergeCell ref="A11:A12"/>
    <mergeCell ref="B11:B12"/>
    <mergeCell ref="A13:A14"/>
    <mergeCell ref="B13:B14"/>
    <mergeCell ref="A9:A10"/>
    <mergeCell ref="B7:B8"/>
    <mergeCell ref="B5:B6"/>
    <mergeCell ref="B3:B4"/>
    <mergeCell ref="B9:B10"/>
  </mergeCells>
  <phoneticPr fontId="25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382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43.5" customHeight="1" x14ac:dyDescent="0.3">
      <c r="D2" s="295" t="s">
        <v>720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162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713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(ЦДТ)'!D5</f>
        <v>4.6286855179345909E-6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(ЦДТ)'!D6</f>
        <v>3.5409444212199616E-5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(ЦДТ)'!D11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(ЦДТ)'!D12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(ЦДТ)'!D13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(ЦДТ)'!D14</f>
        <v>0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(ЦДТ)'!D15</f>
        <v>0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(ЦДТ)'!D16</f>
        <v>0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(ЦДТ)'!D17</f>
        <v>0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(ЦДТ)'!D18</f>
        <v>0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(ЦДТ)'!D19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(ЦДТ)'!D20</f>
        <v>0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(ЦДТ)'!D21</f>
        <v>0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(ЦДТ)'!D22</f>
        <v>0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(ЦДТ)'!D23</f>
        <v>0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(ЦДТ)'!D24</f>
        <v>0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(ЦДТ)'!D25</f>
        <v>0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(ЦДТ)'!D26</f>
        <v>0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(ЦДТ)'!D27</f>
        <v>0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(ЦДТ)'!D28</f>
        <v>0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(ЦДТ)'!D29</f>
        <v>0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(ЦДТ)'!D30</f>
        <v>0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(ЦДТ)'!D31</f>
        <v>0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(ЦДТ)'!D32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(ЦДТ)'!D33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(ЦДТ)'!D34</f>
        <v>0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(ЦДТ)'!D35</f>
        <v>0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(ЦДТ)'!D36</f>
        <v>0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(ЦДТ)'!D37</f>
        <v>0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(ЦДТ)'!D38</f>
        <v>0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(ЦДТ)'!D39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(ЦДТ)'!D40</f>
        <v>0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(ЦДТ)'!D41</f>
        <v>0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(ЦДТ)'!D42</f>
        <v>0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(ЦДТ)'!D43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(ЦДТ)'!D44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(ЦДТ)'!D45</f>
        <v>0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(ЦДТ)'!D46</f>
        <v>0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(ЦДТ)'!D47</f>
        <v>0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(ЦДТ)'!D48</f>
        <v>0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(ЦДТ)'!D49</f>
        <v>0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(ЦДТ)'!D50</f>
        <v>0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(ЦДТ)'!D51</f>
        <v>0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(ЦДТ)'!D52</f>
        <v>0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(ЦДТ)'!D53</f>
        <v>0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(ЦДТ)'!D54</f>
        <v>0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(ЦДТ)'!D55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(ЦДТ)'!D56</f>
        <v>0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(ЦДТ)'!D57</f>
        <v>0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(ЦДТ)'!D58</f>
        <v>0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(ЦДТ)'!D59</f>
        <v>0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(ЦДТ)'!D60</f>
        <v>0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(ЦДТ)'!D61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(ЦДТ)'!D62</f>
        <v>0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(ЦДТ)'!D63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(ЦДТ)'!D64</f>
        <v>0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(ЦДТ)'!D65</f>
        <v>0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(ЦДТ)'!D66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(ЦДТ)'!D67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(ЦДТ)'!D68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(ЦДТ)'!D69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(ЦДТ)'!D70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(ЦДТ)'!D71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(ЦДТ)'!D72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(ЦДТ)'!D73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(ЦДТ)'!D74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(ЦДТ)'!D75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(ЦДТ)'!D76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(ЦДТ)'!D77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(ЦДТ)'!D78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(ЦДТ)'!D79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(ЦДТ)'!D80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(ЦДТ)'!D81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(ЦДТ)'!D82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(ЦДТ)'!D83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(ЦДТ)'!D84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(ЦДТ)'!D85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(ЦДТ)'!D86</f>
        <v>0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(ЦДТ)'!D87</f>
        <v>0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(ЦДТ)'!D88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(ЦДТ)'!D89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(ЦДТ)'!D90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(ЦДТ)'!D91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(ЦДТ)'!D92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(ЦДТ)'!D93</f>
        <v>0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(ЦДТ)'!D94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(ЦДТ)'!D95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(ЦДТ)'!D96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(ЦДТ)'!D97</f>
        <v>0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(ЦДТ)'!D98</f>
        <v>0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(ЦДТ)'!D99</f>
        <v>0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(ЦДТ)'!D100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(ЦДТ)'!D101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(ЦДТ)'!D102</f>
        <v>0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(ЦДТ)'!D103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(ЦДТ)'!D104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(ЦДТ)'!D105</f>
        <v>0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(ЦДТ)'!D106</f>
        <v>0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(ЦДТ)'!D107</f>
        <v>0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(ЦДТ)'!D108</f>
        <v>0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(ЦДТ)'!D109</f>
        <v>0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(ЦДТ)'!D110</f>
        <v>0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(ЦДТ)'!D111</f>
        <v>0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(ЦДТ)'!D112</f>
        <v>0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(ЦДТ)'!D113</f>
        <v>0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(ЦДТ)'!D114</f>
        <v>0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(ЦДТ)'!D115</f>
        <v>0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(ЦДТ)'!D116</f>
        <v>0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(ЦДТ)'!D117</f>
        <v>0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(ЦДТ)'!D118</f>
        <v>0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(ЦДТ)'!D119</f>
        <v>0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(ЦДТ)'!D120</f>
        <v>0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(ЦДТ)'!D121</f>
        <v>0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(ЦДТ)'!D122</f>
        <v>0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(ЦДТ)'!D123</f>
        <v>0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(ЦДТ)'!D124</f>
        <v>0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(ЦДТ)'!D125</f>
        <v>0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(ЦДТ)'!D126</f>
        <v>0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(ЦДТ)'!D127</f>
        <v>0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(ЦДТ)'!D128</f>
        <v>0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(ЦДТ)'!D129</f>
        <v>0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(ЦДТ)'!D130</f>
        <v>0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(ЦДТ)'!D131</f>
        <v>0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(ЦДТ)'!D132</f>
        <v>0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(ЦДТ)'!D133</f>
        <v>0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(ЦДТ)'!D134</f>
        <v>0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(ЦДТ)'!D135</f>
        <v>0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(ЦДТ)'!D136</f>
        <v>0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(ЦДТ)'!D137</f>
        <v>0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(ЦДТ)'!D138</f>
        <v>0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(ЦДТ)'!D139</f>
        <v>0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(ЦДТ)'!D140</f>
        <v>0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(ЦДТ)'!D141</f>
        <v>0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(ЦДТ)'!D142</f>
        <v>0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(ЦДТ)'!D143</f>
        <v>0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(ЦДТ)'!D144</f>
        <v>0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(ЦДТ)'!D145</f>
        <v>0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(ЦДТ)'!D146</f>
        <v>0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(ЦДТ)'!D147</f>
        <v>0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(ЦДТ)'!D148</f>
        <v>0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(ЦДТ)'!D149</f>
        <v>0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(ЦДТ)'!D150</f>
        <v>0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(ЦДТ)'!D151</f>
        <v>0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(ЦДТ)'!D152</f>
        <v>0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(ЦДТ)'!D153</f>
        <v>0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(ЦДТ)'!D154</f>
        <v>0</v>
      </c>
      <c r="D166" s="330"/>
    </row>
    <row r="167" spans="1:4" ht="26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(ЦДТ)'!D155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(ЦДТ)'!D156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(ЦДТ)'!D157</f>
        <v>0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(ЦДТ)'!D158</f>
        <v>0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(ЦДТ)'!D159</f>
        <v>0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(ЦДТ)'!D160</f>
        <v>0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(ЦДТ)'!D161</f>
        <v>0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(ЦДТ)'!D162</f>
        <v>0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(ЦДТ)'!D163</f>
        <v>0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(ЦДТ)'!D164</f>
        <v>0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(ЦДТ)'!D165</f>
        <v>0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(ЦДТ)'!D166</f>
        <v>0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(ЦДТ)'!D167</f>
        <v>0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(ЦДТ)'!D168</f>
        <v>0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(ЦДТ)'!D169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(ЦДТ)'!D170</f>
        <v>0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(ЦДТ)'!D171</f>
        <v>0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(ЦДТ)'!D172</f>
        <v>0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(ЦДТ)'!D173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(ЦДТ)'!D174</f>
        <v>0</v>
      </c>
      <c r="D186" s="330"/>
    </row>
    <row r="187" spans="1:4" ht="26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(ЦДТ)'!D175</f>
        <v>0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(ЦДТ)'!D176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(ЦДТ)'!D177</f>
        <v>0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(ЦДТ)'!D178</f>
        <v>0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(ЦДТ)'!D179</f>
        <v>0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(ЦДТ)'!D180</f>
        <v>0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(ЦДТ)'!D181</f>
        <v>0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(ЦДТ)'!D182</f>
        <v>0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(ЦДТ)'!D183</f>
        <v>0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(ЦДТ)'!D184</f>
        <v>0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(ЦДТ)'!D185</f>
        <v>0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(ЦДТ)'!D186</f>
        <v>0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(ЦДТ)'!D187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(ЦДТ)'!D188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(ЦДТ)'!D189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(ЦДТ)'!D190</f>
        <v>0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(ЦДТ)'!D191</f>
        <v>0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(ЦДТ)'!D192</f>
        <v>0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(ЦДТ)'!D193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(ЦДТ)'!D194</f>
        <v>0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(ЦДТ)'!D195</f>
        <v>0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(ЦДТ)'!D196</f>
        <v>0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(ЦДТ)'!D197</f>
        <v>0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(ЦДТ)'!D198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(ЦДТ)'!D199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(ЦДТ)'!D200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(ЦДТ)'!D201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(ЦДТ)'!D202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(ЦДТ)'!D203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(ЦДТ)'!D204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(ЦДТ)'!D205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(ЦДТ)'!D206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(ЦДТ)'!D207</f>
        <v>0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(ЦДТ)'!D208</f>
        <v>0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(ЦДТ)'!D209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(ЦДТ)'!D210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(ЦДТ)'!D211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(ЦДТ)'!D212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(ЦДТ)'!D213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(ЦДТ)'!D214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(ЦДТ)'!D215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(ЦДТ)'!D216</f>
        <v>0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(ЦДТ)'!D217</f>
        <v>0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(ЦДТ)'!D218</f>
        <v>0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(ЦДТ)'!D219</f>
        <v>0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(ЦДТ)'!D220</f>
        <v>0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(ЦДТ)'!D221</f>
        <v>0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(ЦДТ)'!D222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(ЦДТ)'!D223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(ЦДТ)'!D224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(ЦДТ)'!D225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(ЦДТ)'!D226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(ЦДТ)'!D227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(ЦДТ)'!D228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(ЦДТ)'!D229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(ЦДТ)'!D230</f>
        <v>4.9665256173391341E-6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(ЦДТ)'!D231</f>
        <v>4.9665256173391341E-6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(ЦДТ)'!D232</f>
        <v>4.9665256173391341E-6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(ЦДТ)'!D233</f>
        <v>9.9330512346782681E-6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(ЦДТ)'!D234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(ЦДТ)'!D235</f>
        <v>0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(ЦДТ)'!D236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(ЦДТ)'!D237</f>
        <v>0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(ЦДТ)'!D238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(ЦДТ)'!D239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(ЦДТ)'!D240</f>
        <v>0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(ЦДТ)'!D241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(ЦДТ)'!D242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(ЦДТ)'!D243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(ЦДТ)'!D244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(ЦДТ)'!D246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(ЦДТ)'!D247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(ЦДТ)'!D248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(ЦДТ)'!D249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(ЦДТ)'!D250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(ЦДТ)'!D251</f>
        <v>0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(ЦДТ)'!D252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(ЦДТ)'!D253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(ЦДТ)'!D254</f>
        <v>4.9665256173391341E-6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(ЦДТ)'!D255</f>
        <v>0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(ЦДТ)'!D256</f>
        <v>0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(ЦДТ)'!D257</f>
        <v>0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(ЦДТ)'!D258</f>
        <v>0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(ЦДТ)'!D259</f>
        <v>1.4194330214355247E-7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(ЦДТ)'!D260</f>
        <v>1.4194330214355247E-7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(ЦДТ)'!D261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(ЦДТ)'!D262</f>
        <v>0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(ЦДТ)'!D263</f>
        <v>0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(ЦДТ)'!D264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(ЦДТ)'!D265</f>
        <v>1.7033196257226296E-6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(ЦДТ)'!D266</f>
        <v>8.5165981286131482E-7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(ЦДТ)'!D267</f>
        <v>1.7033196257226296E-6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(ЦДТ)'!D268</f>
        <v>7.4497884260087016E-5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(ЦДТ)'!D269</f>
        <v>0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(ЦДТ)'!D270</f>
        <v>4.9665256173391341E-6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(ЦДТ)'!D271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(ЦДТ)'!D272</f>
        <v>2.1291495321532869E-6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(ЦДТ)'!D273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(ЦДТ)'!D274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(ЦДТ)'!D275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(ЦДТ)'!D276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(ЦДТ)'!D277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(ЦДТ)'!D278</f>
        <v>7.097165107177623E-7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(ЦДТ)'!D279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(ЦДТ)'!D280</f>
        <v>0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(ЦДТ)'!D281</f>
        <v>0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(ЦДТ)'!D282</f>
        <v>0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(ЦДТ)'!D283</f>
        <v>3.9732204938713073E-5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(ЦДТ)'!D284</f>
        <v>0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(ЦДТ)'!D285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(ЦДТ)'!D286</f>
        <v>6.3874485964598607E-6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(ЦДТ)'!D287</f>
        <v>1.4194330214355247E-7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(ЦДТ)'!D288</f>
        <v>7.097165107177623E-7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(ЦДТ)'!D289</f>
        <v>1.7033196257226296E-6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(ЦДТ)'!D290</f>
        <v>6.3874485964598607E-6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(ЦДТ)'!D291</f>
        <v>1.4194330214355247E-7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(ЦДТ)'!D292</f>
        <v>1.4194330214355247E-7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(ЦДТ)'!D293</f>
        <v>2.8388660428710494E-7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(ЦДТ)'!D294</f>
        <v>2.8388660428710494E-7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(ЦДТ)'!D295</f>
        <v>9.9360311500486734E-7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(ЦДТ)'!D296</f>
        <v>1.4194330214355247E-7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(ЦДТ)'!D297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(ЦДТ)'!D298</f>
        <v>1.9866102469356536E-5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(ЦДТ)'!D299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(ЦДТ)'!D300</f>
        <v>9.9330512346782688E-5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(ЦДТ)'!D301</f>
        <v>0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(ЦДТ)'!D302</f>
        <v>4.9665256173391344E-5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(ЦДТ)'!D303</f>
        <v>3.9732204938713073E-5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(ЦДТ)'!D304</f>
        <v>9.9330512346782688E-5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(ЦДТ)'!D305</f>
        <v>4.9665256173391344E-5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(ЦДТ)'!D306</f>
        <v>0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(ЦДТ)'!D307</f>
        <v>4.9665256173391344E-5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(ЦДТ)'!D308</f>
        <v>9.9330512346782681E-6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(ЦДТ)'!D309</f>
        <v>2.4832628086695672E-5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(ЦДТ)'!D310</f>
        <v>2.4832628086695672E-5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(ЦДТ)'!D311</f>
        <v>9.9330512346782681E-6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(ЦДТ)'!D312</f>
        <v>1.9866102469356538E-4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(ЦДТ)'!D313</f>
        <v>9.9330512346782688E-5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(ЦДТ)'!D314</f>
        <v>0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(ЦДТ)'!D315</f>
        <v>6.456483302540875E-4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(ЦДТ)'!D316</f>
        <v>9.9330512346782681E-6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(ЦДТ)'!D317</f>
        <v>0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(ЦДТ)'!D318</f>
        <v>1.9866102469356536E-5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(ЦДТ)'!D319</f>
        <v>3.9732204938713073E-5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(ЦДТ)'!D320</f>
        <v>3.9732204938713073E-5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(ЦДТ)'!D321</f>
        <v>2.9799153704034804E-5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(ЦДТ)'!D322</f>
        <v>0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(ЦДТ)'!D323</f>
        <v>3.9732204938713073E-5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(ЦДТ)'!D324</f>
        <v>0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(ЦДТ)'!D325</f>
        <v>9.9330512346782681E-6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(ЦДТ)'!D326</f>
        <v>0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(ЦДТ)'!D327</f>
        <v>2.9799153704034804E-5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(ЦДТ)'!D328</f>
        <v>2.4832628086695672E-5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(ЦДТ)'!D329</f>
        <v>9.9330512346782681E-6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(ЦДТ)'!D330</f>
        <v>3.9732204938713073E-5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(ЦДТ)'!D331</f>
        <v>0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(ЦДТ)'!D332</f>
        <v>9.9330512346782681E-6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(ЦДТ)'!D333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(ЦДТ)'!D334</f>
        <v>0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(ЦДТ)'!D335</f>
        <v>0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(ЦДТ)'!D336</f>
        <v>0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(ЦДТ)'!D337</f>
        <v>0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(ЦДТ)'!D338</f>
        <v>0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(ЦДТ)'!D339</f>
        <v>0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(ЦДТ)'!D340</f>
        <v>0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(ЦДТ)'!D341</f>
        <v>0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(ЦДТ)'!D342</f>
        <v>0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(ЦДТ)'!D343</f>
        <v>0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(ЦДТ)'!D344</f>
        <v>0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(ЦДТ)'!D345</f>
        <v>0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(ЦДТ)'!D346</f>
        <v>0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(ЦДТ)'!D347</f>
        <v>0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(ЦДТ)'!D348</f>
        <v>0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(ЦДТ)'!D349</f>
        <v>0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(ЦДТ)'!D350</f>
        <v>0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(ЦДТ)'!D351</f>
        <v>9.9330512346782681E-6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(ЦДТ)'!D352</f>
        <v>0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(ЦДТ)'!D355</f>
        <v>1.0556564684029641E-4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(ЦДТ)'!D356</f>
        <v>5.9343655760176409E-5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(ЦДТ)'!D357</f>
        <v>9.7940878479051193E-3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(ЦДТ)'!D358</f>
        <v>1.1241909529769356E-4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(ЦДТ)'!D359</f>
        <v>1.6023695492381351E-4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(ЦДТ)'!D360</f>
        <v>1.3796888968353299E-4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(ЦДТ)'!D362</f>
        <v>1.3706045254981427E-4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(ЦДТ)'!D363</f>
        <v>1.3706045254981427E-4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(ЦДТ)'!D364</f>
        <v>1.7033196257226296E-6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(ЦДТ)'!D365</f>
        <v>1.7033196257226296E-6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(ЦДТ)'!D366</f>
        <v>1.7033196257226296E-6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(ЦДТ)'!D367</f>
        <v>1.7033196257226296E-6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(ЦДТ)'!D368</f>
        <v>1.7033196257226296E-6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(ЦДТ)'!D369</f>
        <v>1.73170828615134E-5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(ЦДТ)'!D370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(ЦДТ)'!D371</f>
        <v>1.4194330214355247E-7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(ЦДТ)'!D372</f>
        <v>2.8388660428710494E-7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(ЦДТ)'!D373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(ЦДТ)'!D374</f>
        <v>1.4194330214355247E-7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(ЦДТ)'!D375</f>
        <v>1.4194330214355247E-7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(ЦДТ)'!D376</f>
        <v>1.4194330214355247E-7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(ЦДТ)'!D377</f>
        <v>1.4194330214355247E-7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(ЦДТ)'!D383</f>
        <v>1.4194330214355247E-7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(ЦДТ)'!D384</f>
        <v>1.4194330214355247E-7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(ЦДТ)'!D385</f>
        <v>1.4194330214355247E-7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(ЦДТ)'!D391</f>
        <v>5.9401464146827256E-6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(ЦДТ)'!D392</f>
        <v>1.5737530760977607E-5</v>
      </c>
      <c r="D404" s="330"/>
    </row>
    <row r="405" spans="1:4" ht="13" hidden="1" customHeight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(ЦДТ)'!D395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(ЦДТ)'!D396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(ЦДТ)'!D397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(ЦДТ)'!D398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(ЦДТ)'!D399</f>
        <v>0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(ЦДТ)'!D400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(ЦДТ)'!D401</f>
        <v>1.4899576852017402E-5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(ЦДТ)'!D402</f>
        <v>0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(ЦДТ)'!D403</f>
        <v>0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(ЦДТ)'!D404</f>
        <v>0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(ЦДТ)'!D405</f>
        <v>0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(ЦДТ)'!D406</f>
        <v>0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(ЦДТ)'!D407</f>
        <v>0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(ЦДТ)'!D408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(ЦДТ)'!D409</f>
        <v>0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(ЦДТ)'!D410</f>
        <v>0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(ЦДТ)'!D411</f>
        <v>0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(ЦДТ)'!D412</f>
        <v>0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(ЦДТ)'!D413</f>
        <v>0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(ЦДТ)'!D414</f>
        <v>0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(ЦДТ)'!D415</f>
        <v>0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(ЦДТ)'!D416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(ЦДТ)'!D417</f>
        <v>0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(ЦДТ)'!D418</f>
        <v>0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(ЦДТ)'!D419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(ЦДТ)'!D420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(ЦДТ)'!D421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(ЦДТ)'!D422</f>
        <v>2.9799153704034804E-5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(ЦДТ)'!D423</f>
        <v>1.4899576852017402E-5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(ЦДТ)'!D424</f>
        <v>0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(ЦДТ)'!D425</f>
        <v>2.9799153704034804E-5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(ЦДТ)'!D426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(ЦДТ)'!D427</f>
        <v>0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(ЦДТ)'!D428</f>
        <v>0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(ЦДТ)'!D429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(ЦДТ)'!D430</f>
        <v>1.1919661481613922E-4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(ЦДТ)'!D431</f>
        <v>0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(ЦДТ)'!D432</f>
        <v>0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(ЦДТ)'!D433</f>
        <v>1.4194330214355246E-5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(ЦДТ)'!D434</f>
        <v>1.4194330214355246E-5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(ЦДТ)'!D435</f>
        <v>2.2710928342968395E-6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(ЦДТ)'!D436</f>
        <v>9.9330512346782681E-6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(ЦДТ)'!D437</f>
        <v>1.9866102469356536E-5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(ЦДТ)'!D438</f>
        <v>9.9330512346782681E-6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(ЦДТ)'!D439</f>
        <v>4.9665256173391344E-5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(ЦДТ)'!D440</f>
        <v>0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(ЦДТ)'!D441</f>
        <v>0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(ЦДТ)'!D442</f>
        <v>0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(ЦДТ)'!D443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(ЦДТ)'!D444</f>
        <v>0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(ЦДТ)'!D445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(ЦДТ)'!D446</f>
        <v>8.5165981286131469E-5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(ЦДТ)'!D447</f>
        <v>5.322873830383218E-5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(ЦДТ)'!D448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(ЦДТ)'!D449</f>
        <v>4.4002423664501264E-6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(ЦДТ)'!D450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(ЦДТ)'!D451</f>
        <v>1.4194330214355247E-7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(ЦДТ)'!D452</f>
        <v>8.5165981286131482E-7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12:D12"/>
    <mergeCell ref="A13:D13"/>
    <mergeCell ref="A11:D11"/>
    <mergeCell ref="A4:D4"/>
    <mergeCell ref="A5:D5"/>
    <mergeCell ref="A6:D6"/>
    <mergeCell ref="A7:D7"/>
    <mergeCell ref="A22:D22"/>
    <mergeCell ref="A14:D14"/>
    <mergeCell ref="A15:D15"/>
    <mergeCell ref="A16:D16"/>
    <mergeCell ref="D17:D21"/>
    <mergeCell ref="A469:D469"/>
    <mergeCell ref="A366:D366"/>
    <mergeCell ref="A257:D257"/>
    <mergeCell ref="D23:D256"/>
    <mergeCell ref="D258:D364"/>
    <mergeCell ref="A365:D365"/>
    <mergeCell ref="A471:D471"/>
    <mergeCell ref="A470:D470"/>
    <mergeCell ref="D367:D372"/>
    <mergeCell ref="A467:D467"/>
    <mergeCell ref="D407:D464"/>
    <mergeCell ref="D374:D389"/>
    <mergeCell ref="D391:D393"/>
    <mergeCell ref="D395:D397"/>
    <mergeCell ref="A390:D390"/>
    <mergeCell ref="A394:D394"/>
    <mergeCell ref="A373:D373"/>
    <mergeCell ref="A406:D406"/>
    <mergeCell ref="D403:D405"/>
    <mergeCell ref="A398:D398"/>
    <mergeCell ref="A402:D402"/>
    <mergeCell ref="A468:D468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A10" sqref="A10:F10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606</v>
      </c>
      <c r="B9" s="336"/>
      <c r="C9" s="336"/>
      <c r="D9" s="336"/>
      <c r="E9" s="336"/>
      <c r="F9" s="336"/>
    </row>
    <row r="10" spans="1:6" ht="28.9" customHeight="1" x14ac:dyDescent="0.3">
      <c r="A10" s="341" t="s">
        <v>714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21.722765112156154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21.344224356605565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(ЦДТ)'!D5</f>
        <v>4.6286855179345909E-6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0.96737367271591246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(ЦДТ)'!D6</f>
        <v>3.5409444212199616E-5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20.376850683889653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0.15454999966889829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(ЦДТ)'!D11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0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(ЦДТ)'!D12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(ЦДТ)'!D13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(ЦДТ)'!D14</f>
        <v>0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0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(ЦДТ)'!D15</f>
        <v>0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0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(ЦДТ)'!D16</f>
        <v>0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0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(ЦДТ)'!D17</f>
        <v>0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0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(ЦДТ)'!D18</f>
        <v>0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0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(ЦДТ)'!D19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(ЦДТ)'!D20</f>
        <v>0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0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(ЦДТ)'!D21</f>
        <v>0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0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(ЦДТ)'!D22</f>
        <v>0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0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(ЦДТ)'!D23</f>
        <v>0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0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(ЦДТ)'!D24</f>
        <v>0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0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(ЦДТ)'!D25</f>
        <v>0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0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(ЦДТ)'!D26</f>
        <v>0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0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(ЦДТ)'!D27</f>
        <v>0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0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(ЦДТ)'!D28</f>
        <v>0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0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(ЦДТ)'!D29</f>
        <v>0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0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(ЦДТ)'!D30</f>
        <v>0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0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(ЦДТ)'!D31</f>
        <v>0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0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(ЦДТ)'!D32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(ЦДТ)'!D33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0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(ЦДТ)'!D34</f>
        <v>0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0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(ЦДТ)'!D35</f>
        <v>0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0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(ЦДТ)'!D36</f>
        <v>0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0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(ЦДТ)'!D37</f>
        <v>0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0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(ЦДТ)'!D38</f>
        <v>0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0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(ЦДТ)'!D39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(ЦДТ)'!D40</f>
        <v>0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0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(ЦДТ)'!D41</f>
        <v>0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0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(ЦДТ)'!D42</f>
        <v>0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0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(ЦДТ)'!D43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(ЦДТ)'!D44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(ЦДТ)'!D45</f>
        <v>0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0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(ЦДТ)'!D46</f>
        <v>0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0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(ЦДТ)'!D47</f>
        <v>0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0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(ЦДТ)'!D48</f>
        <v>0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0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(ЦДТ)'!D49</f>
        <v>0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0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(ЦДТ)'!D50</f>
        <v>0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0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(ЦДТ)'!D51</f>
        <v>0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0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(ЦДТ)'!D52</f>
        <v>0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0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(ЦДТ)'!D53</f>
        <v>0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0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(ЦДТ)'!D54</f>
        <v>0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0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(ЦДТ)'!D55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(ЦДТ)'!D56</f>
        <v>0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0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(ЦДТ)'!D57</f>
        <v>0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0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(ЦДТ)'!D58</f>
        <v>0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0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(ЦДТ)'!D59</f>
        <v>0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0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(ЦДТ)'!D60</f>
        <v>0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0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(ЦДТ)'!D61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(ЦДТ)'!D62</f>
        <v>0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0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(ЦДТ)'!D63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(ЦДТ)'!D64</f>
        <v>0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0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(ЦДТ)'!D65</f>
        <v>0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0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(ЦДТ)'!D66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(ЦДТ)'!D67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(ЦДТ)'!D68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(ЦДТ)'!D69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(ЦДТ)'!D70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(ЦДТ)'!D71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(ЦДТ)'!D72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(ЦДТ)'!D73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(ЦДТ)'!D74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(ЦДТ)'!D75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(ЦДТ)'!D76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(ЦДТ)'!D77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(ЦДТ)'!D78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(ЦДТ)'!D79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(ЦДТ)'!D80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(ЦДТ)'!D81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(ЦДТ)'!D82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(ЦДТ)'!D83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(ЦДТ)'!D84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(ЦДТ)'!D85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(ЦДТ)'!D86</f>
        <v>0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0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(ЦДТ)'!D87</f>
        <v>0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0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(ЦДТ)'!D88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(ЦДТ)'!D89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(ЦДТ)'!D90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(ЦДТ)'!D91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(ЦДТ)'!D92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(ЦДТ)'!D93</f>
        <v>0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0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(ЦДТ)'!D94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(ЦДТ)'!D95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(ЦДТ)'!D96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(ЦДТ)'!D97</f>
        <v>0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0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(ЦДТ)'!D98</f>
        <v>0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0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(ЦДТ)'!D99</f>
        <v>0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0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(ЦДТ)'!D100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(ЦДТ)'!D101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(ЦДТ)'!D102</f>
        <v>0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0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(ЦДТ)'!D103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(ЦДТ)'!D104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(ЦДТ)'!D105</f>
        <v>0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0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(ЦДТ)'!D106</f>
        <v>0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0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(ЦДТ)'!D107</f>
        <v>0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0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(ЦДТ)'!D108</f>
        <v>0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0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(ЦДТ)'!D109</f>
        <v>0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0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(ЦДТ)'!D110</f>
        <v>0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0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(ЦДТ)'!D111</f>
        <v>0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0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(ЦДТ)'!D112</f>
        <v>0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0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(ЦДТ)'!D113</f>
        <v>0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0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(ЦДТ)'!D114</f>
        <v>0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0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(ЦДТ)'!D115</f>
        <v>0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0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(ЦДТ)'!D116</f>
        <v>0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0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(ЦДТ)'!D117</f>
        <v>0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0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(ЦДТ)'!D118</f>
        <v>0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0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(ЦДТ)'!D119</f>
        <v>0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0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(ЦДТ)'!D120</f>
        <v>0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0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(ЦДТ)'!D121</f>
        <v>0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0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(ЦДТ)'!D122</f>
        <v>0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0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(ЦДТ)'!D123</f>
        <v>0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0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(ЦДТ)'!D124</f>
        <v>0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0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(ЦДТ)'!D125</f>
        <v>0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0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(ЦДТ)'!D126</f>
        <v>0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0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(ЦДТ)'!D127</f>
        <v>0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0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(ЦДТ)'!D128</f>
        <v>0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0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(ЦДТ)'!D129</f>
        <v>0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0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(ЦДТ)'!D130</f>
        <v>0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0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(ЦДТ)'!D131</f>
        <v>0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0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(ЦДТ)'!D132</f>
        <v>0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0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(ЦДТ)'!D133</f>
        <v>0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0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(ЦДТ)'!D134</f>
        <v>0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0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(ЦДТ)'!D135</f>
        <v>0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0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(ЦДТ)'!D136</f>
        <v>0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0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(ЦДТ)'!D137</f>
        <v>0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0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(ЦДТ)'!D138</f>
        <v>0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0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(ЦДТ)'!D139</f>
        <v>0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0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(ЦДТ)'!D140</f>
        <v>0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0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(ЦДТ)'!D141</f>
        <v>0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0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(ЦДТ)'!D142</f>
        <v>0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0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(ЦДТ)'!D143</f>
        <v>0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0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(ЦДТ)'!D144</f>
        <v>0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0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(ЦДТ)'!D145</f>
        <v>0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0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(ЦДТ)'!D146</f>
        <v>0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0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(ЦДТ)'!D147</f>
        <v>0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0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(ЦДТ)'!D148</f>
        <v>0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0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(ЦДТ)'!D149</f>
        <v>0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0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(ЦДТ)'!D150</f>
        <v>0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0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(ЦДТ)'!D151</f>
        <v>0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0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(ЦДТ)'!D152</f>
        <v>0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0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(ЦДТ)'!D153</f>
        <v>0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0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(ЦДТ)'!D154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(ЦДТ)'!D155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(ЦДТ)'!D156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(ЦДТ)'!D157</f>
        <v>0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0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(ЦДТ)'!D158</f>
        <v>0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0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(ЦДТ)'!D159</f>
        <v>0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0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(ЦДТ)'!D160</f>
        <v>0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0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(ЦДТ)'!D161</f>
        <v>0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0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(ЦДТ)'!D162</f>
        <v>0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0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(ЦДТ)'!D163</f>
        <v>0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0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(ЦДТ)'!D164</f>
        <v>0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0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(ЦДТ)'!D165</f>
        <v>0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0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(ЦДТ)'!D166</f>
        <v>0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0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(ЦДТ)'!D167</f>
        <v>0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0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(ЦДТ)'!D168</f>
        <v>0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0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(ЦДТ)'!D169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(ЦДТ)'!D170</f>
        <v>0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0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(ЦДТ)'!D171</f>
        <v>0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0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(ЦДТ)'!D172</f>
        <v>0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0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(ЦДТ)'!D173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(ЦДТ)'!D174</f>
        <v>0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0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(ЦДТ)'!D175</f>
        <v>0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0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(ЦДТ)'!D176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(ЦДТ)'!D177</f>
        <v>0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0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(ЦДТ)'!D178</f>
        <v>0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0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(ЦДТ)'!D179</f>
        <v>0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0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(ЦДТ)'!D180</f>
        <v>0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0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(ЦДТ)'!D181</f>
        <v>0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0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(ЦДТ)'!D182</f>
        <v>0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0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(ЦДТ)'!D183</f>
        <v>0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(ЦДТ)'!D184</f>
        <v>0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0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(ЦДТ)'!D185</f>
        <v>0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0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(ЦДТ)'!D186</f>
        <v>0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0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(ЦДТ)'!D187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(ЦДТ)'!D188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(ЦДТ)'!D189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(ЦДТ)'!D190</f>
        <v>0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0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(ЦДТ)'!D191</f>
        <v>0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(ЦДТ)'!D192</f>
        <v>0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0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(ЦДТ)'!D193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(ЦДТ)'!D194</f>
        <v>0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0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(ЦДТ)'!D195</f>
        <v>0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(ЦДТ)'!D196</f>
        <v>0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0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(ЦДТ)'!D197</f>
        <v>0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0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(ЦДТ)'!D198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(ЦДТ)'!D199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(ЦДТ)'!D200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(ЦДТ)'!D201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(ЦДТ)'!D202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(ЦДТ)'!D203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(ЦДТ)'!D204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(ЦДТ)'!D205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(ЦДТ)'!D206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(ЦДТ)'!D207</f>
        <v>0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0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(ЦДТ)'!D208</f>
        <v>0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0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(ЦДТ)'!D209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(ЦДТ)'!D210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(ЦДТ)'!D211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(ЦДТ)'!D212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(ЦДТ)'!D213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(ЦДТ)'!D214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(ЦДТ)'!D215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(ЦДТ)'!D216</f>
        <v>0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0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(ЦДТ)'!D217</f>
        <v>0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0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(ЦДТ)'!D218</f>
        <v>0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0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(ЦДТ)'!D219</f>
        <v>0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0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(ЦДТ)'!D220</f>
        <v>0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0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(ЦДТ)'!D221</f>
        <v>0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0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(ЦДТ)'!D222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(ЦДТ)'!D223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(ЦДТ)'!D224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(ЦДТ)'!D225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(ЦДТ)'!D226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(ЦДТ)'!D227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(ЦДТ)'!D228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(ЦДТ)'!D229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0.15454999966889829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(ЦДТ)'!D230</f>
        <v>4.9665256173391341E-6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2.4933614107581565E-2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(ЦДТ)'!D231</f>
        <v>4.9665256173391341E-6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5.4184794485169954E-2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(ЦДТ)'!D232</f>
        <v>4.9665256173391341E-6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3.6205971750402285E-2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(ЦДТ)'!D233</f>
        <v>9.9330512346782681E-6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3.9225619325744483E-2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(ЦДТ)'!D234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(ЦДТ)'!D235</f>
        <v>0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(ЦДТ)'!D236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(ЦДТ)'!D237</f>
        <v>0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0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(ЦДТ)'!D238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(ЦДТ)'!D239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(ЦДТ)'!D240</f>
        <v>0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0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(ЦДТ)'!D241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(ЦДТ)'!D242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(ЦДТ)'!D243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(ЦДТ)'!D244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0.22399075588169071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(ЦДТ)'!D246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(ЦДТ)'!D247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(ЦДТ)'!D248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(ЦДТ)'!D249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8.0740161643853749E-3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(ЦДТ)'!D250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(ЦДТ)'!D251</f>
        <v>0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0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(ЦДТ)'!D252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(ЦДТ)'!D253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(ЦДТ)'!D254</f>
        <v>4.9665256173391341E-6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7.5479269722073224E-3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(ЦДТ)'!D255</f>
        <v>0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0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(ЦДТ)'!D256</f>
        <v>0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0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(ЦДТ)'!D257</f>
        <v>0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0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(ЦДТ)'!D258</f>
        <v>0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0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(ЦДТ)'!D259</f>
        <v>1.4194330214355247E-7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3.287880021985154E-4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(ЦДТ)'!D260</f>
        <v>1.4194330214355247E-7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1.9730118997953792E-4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(ЦДТ)'!D261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(ЦДТ)'!D262</f>
        <v>0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0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(ЦДТ)'!D263</f>
        <v>0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0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(ЦДТ)'!D264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2.8779481561276989E-2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(ЦДТ)'!D265</f>
        <v>1.7033196257226296E-6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3.7781332618153643E-4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(ЦДТ)'!D266</f>
        <v>8.5165981286131482E-7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4.8791590678824728E-5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(ЦДТ)'!D267</f>
        <v>1.7033196257226296E-6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9.7242091602598498E-4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(ЦДТ)'!D268</f>
        <v>7.4497884260087016E-5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2.632258577189741E-2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(ЦДТ)'!D269</f>
        <v>0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0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(ЦДТ)'!D270</f>
        <v>4.9665256173391341E-6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1.0578699564932357E-3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(ЦДТ)'!D271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7.9912659673798611E-3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(ЦДТ)'!D272</f>
        <v>2.1291495321532869E-6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3.5718044778194971E-3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(ЦДТ)'!D273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(ЦДТ)'!D274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(ЦДТ)'!D275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(ЦДТ)'!D276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(ЦДТ)'!D277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(ЦДТ)'!D278</f>
        <v>7.097165107177623E-7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4.419461489560364E-3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(ЦДТ)'!D279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1.4730052777612225E-3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(ЦДТ)'!D280</f>
        <v>0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0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(ЦДТ)'!D281</f>
        <v>0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0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(ЦДТ)'!D282</f>
        <v>0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0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(ЦДТ)'!D283</f>
        <v>3.9732204938713073E-5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1.4730052777612225E-3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(ЦДТ)'!D284</f>
        <v>0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0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(ЦДТ)'!D285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4.9047671536510573E-2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(ЦДТ)'!D286</f>
        <v>6.3874485964598607E-6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3.1553996066511713E-3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(ЦДТ)'!D287</f>
        <v>1.4194330214355247E-7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3.026861429962056E-3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(ЦДТ)'!D288</f>
        <v>7.097165107177623E-7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1.4904046725073007E-4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(ЦДТ)'!D289</f>
        <v>1.7033196257226296E-6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7.1539424280350446E-4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(ЦДТ)'!D290</f>
        <v>6.3874485964598607E-6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2.4938255325770969E-2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(ЦДТ)'!D291</f>
        <v>1.4194330214355247E-7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4.2582990643065738E-4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(ЦДТ)'!D292</f>
        <v>1.4194330214355247E-7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5.6777320857420992E-4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(ЦДТ)'!D293</f>
        <v>2.8388660428710494E-7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7.6649383157518331E-4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(ЦДТ)'!D294</f>
        <v>2.8388660428710494E-7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9.3796134056459471E-4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(ЦДТ)'!D295</f>
        <v>9.9360311500486734E-7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1.3662042831316926E-2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(ЦДТ)'!D296</f>
        <v>1.4194330214355247E-7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7.0261934561058478E-4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(ЦДТ)'!D297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0.12862531537437669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(ЦДТ)'!D298</f>
        <v>1.9866102469356536E-5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1.0880002119050931E-3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(ЦДТ)'!D299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(ЦДТ)'!D300</f>
        <v>9.9330512346782688E-5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1.1032308904649331E-3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(ЦДТ)'!D301</f>
        <v>0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0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(ЦДТ)'!D302</f>
        <v>4.9665256173391344E-5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2.4556158160663789E-3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(ЦДТ)'!D303</f>
        <v>3.9732204938713073E-5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7.1962969584997115E-3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(ЦДТ)'!D304</f>
        <v>9.9330512346782688E-5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2.3753236519193964E-3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(ЦДТ)'!D305</f>
        <v>4.9665256173391344E-5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5.6535616610710474E-3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(ЦДТ)'!D306</f>
        <v>0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0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(ЦДТ)'!D307</f>
        <v>4.9665256173391344E-5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1.9499903980504735E-2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(ЦДТ)'!D308</f>
        <v>9.9330512346782681E-6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2.7431114289687506E-3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(ЦДТ)'!D309</f>
        <v>2.4832628086695672E-5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1.0112425584891168E-2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(ЦДТ)'!D310</f>
        <v>2.4832628086695672E-5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1.7511141572468232E-3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(ЦДТ)'!D311</f>
        <v>9.9330512346782681E-6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9.7989550430101105E-4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(ЦДТ)'!D312</f>
        <v>1.9866102469356538E-4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2.419691280767626E-3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(ЦДТ)'!D313</f>
        <v>9.9330512346782688E-5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3.0797756454827796E-2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(ЦДТ)'!D314</f>
        <v>0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0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(ЦДТ)'!D315</f>
        <v>6.456483302540875E-4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3.8222381151041974E-3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(ЦДТ)'!D316</f>
        <v>9.9330512346782681E-6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1.0737628384687209E-3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(ЦДТ)'!D317</f>
        <v>0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0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(ЦДТ)'!D318</f>
        <v>1.9866102469356536E-5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4.1932044685486494E-3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(ЦДТ)'!D319</f>
        <v>3.9732204938713073E-5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2.2789068346014524E-3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(ЦДТ)'!D320</f>
        <v>3.9732204938713073E-5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1.9417128553549079E-3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(ЦДТ)'!D321</f>
        <v>2.9799153704034804E-5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3.4962353735820567E-3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(ЦДТ)'!D322</f>
        <v>0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0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(ЦДТ)'!D323</f>
        <v>3.9732204938713073E-5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2.4302865354179494E-3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(ЦДТ)'!D324</f>
        <v>0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0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(ЦДТ)'!D325</f>
        <v>9.9330512346782681E-6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1.1721331558628178E-3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(ЦДТ)'!D326</f>
        <v>0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0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(ЦДТ)'!D327</f>
        <v>2.9799153704034804E-5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9.0668891670143232E-4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(ЦДТ)'!D328</f>
        <v>2.4832628086695672E-5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6.4252769665785938E-3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(ЦДТ)'!D329</f>
        <v>9.9330512346782681E-6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1.1293217050413547E-3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(ЦДТ)'!D330</f>
        <v>3.9732204938713073E-5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1.4927389395474502E-3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(ЦДТ)'!D331</f>
        <v>0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0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(ЦДТ)'!D332</f>
        <v>9.9330512346782681E-6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2.2670533934614034E-3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(ЦДТ)'!D333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(ЦДТ)'!D334</f>
        <v>0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0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(ЦДТ)'!D335</f>
        <v>0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0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(ЦДТ)'!D336</f>
        <v>0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0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(ЦДТ)'!D337</f>
        <v>0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0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(ЦДТ)'!D338</f>
        <v>0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0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(ЦДТ)'!D339</f>
        <v>0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0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(ЦДТ)'!D340</f>
        <v>0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0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(ЦДТ)'!D341</f>
        <v>0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0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(ЦДТ)'!D342</f>
        <v>0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0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(ЦДТ)'!D343</f>
        <v>0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0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(ЦДТ)'!D344</f>
        <v>0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0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(ЦДТ)'!D345</f>
        <v>0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0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(ЦДТ)'!D346</f>
        <v>0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0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(ЦДТ)'!D347</f>
        <v>0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0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(ЦДТ)'!D348</f>
        <v>0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0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(ЦДТ)'!D349</f>
        <v>0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0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(ЦДТ)'!D350</f>
        <v>0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0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(ЦДТ)'!D351</f>
        <v>9.9330512346782681E-6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7.8198276946712508E-3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(ЦДТ)'!D352</f>
        <v>0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0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7.3731638332517209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0.38516742046108227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(ЦДТ)'!D355</f>
        <v>1.0556564684029641E-4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0.32676100417461307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(ЦДТ)'!D356</f>
        <v>5.9343655760176409E-5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1.1488931755170152E-3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(ЦДТ)'!D357</f>
        <v>9.7940878479051193E-3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5.1223079444543768E-2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(ЦДТ)'!D358</f>
        <v>1.1241909529769356E-4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2.1943951904165922E-3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(ЦДТ)'!D359</f>
        <v>1.6023695492381351E-4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3.6192982524981621E-3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(ЦДТ)'!D360</f>
        <v>1.3796888968353299E-4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2.2075022349365278E-4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0.13204496557037565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(ЦДТ)'!D362</f>
        <v>1.3706045254981427E-4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1.5343690553668276E-4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(ЦДТ)'!D363</f>
        <v>1.3706045254981427E-4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3.5837788147883274E-4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(ЦДТ)'!D364</f>
        <v>1.7033196257226296E-6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1.2330330770606116E-2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(ЦДТ)'!D365</f>
        <v>1.7033196257226296E-6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5.891356755468145E-3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(ЦДТ)'!D366</f>
        <v>1.7033196257226296E-6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2.6215451695571847E-2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(ЦДТ)'!D367</f>
        <v>1.7033196257226296E-6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1.3493357411049527E-2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(ЦДТ)'!D368</f>
        <v>1.7033196257226296E-6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2.9413320170451162E-3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(ЦДТ)'!D369</f>
        <v>1.73170828615134E-5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1.1273420942845223E-2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(ЦДТ)'!D370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(ЦДТ)'!D371</f>
        <v>1.4194330214355247E-7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1.1085204124202874E-3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(ЦДТ)'!D372</f>
        <v>2.8388660428710494E-7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7.9368449053380228E-4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(ЦДТ)'!D373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(ЦДТ)'!D374</f>
        <v>1.4194330214355247E-7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3.806266424300217E-2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(ЦДТ)'!D375</f>
        <v>1.4194330214355247E-7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1.1271121461350496E-2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(ЦДТ)'!D376</f>
        <v>1.4194330214355247E-7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3.1511413075868649E-3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(ЦДТ)'!D377</f>
        <v>1.4194330214355247E-7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5.0007692758805653E-3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4.1296405196972405E-2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(ЦДТ)'!D383</f>
        <v>1.4194330214355247E-7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7.0970515525359084E-4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(ЦДТ)'!D384</f>
        <v>1.4194330214355247E-7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1.9295204720185949E-2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(ЦДТ)'!D385</f>
        <v>1.4194330214355247E-7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2.129149532153287E-2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6.7248428418526576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(ЦДТ)'!D391</f>
        <v>5.9401464146827256E-6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3.3685374573906937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(ЦДТ)'!D392</f>
        <v>1.5737530760977607E-5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3.3563053844619644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8.9812200170633266E-2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(ЦДТ)'!D395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(ЦДТ)'!D396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(ЦДТ)'!D397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(ЦДТ)'!D398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3.3014234062419295E-2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(ЦДТ)'!D399</f>
        <v>0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0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(ЦДТ)'!D400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(ЦДТ)'!D401</f>
        <v>1.4899576852017402E-5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9.7916542503526226E-3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(ЦДТ)'!D402</f>
        <v>0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0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(ЦДТ)'!D403</f>
        <v>0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0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(ЦДТ)'!D404</f>
        <v>0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0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(ЦДТ)'!D405</f>
        <v>0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0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(ЦДТ)'!D406</f>
        <v>0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0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(ЦДТ)'!D407</f>
        <v>0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0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(ЦДТ)'!D408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(ЦДТ)'!D409</f>
        <v>0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0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(ЦДТ)'!D410</f>
        <v>0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0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(ЦДТ)'!D411</f>
        <v>0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0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(ЦДТ)'!D412</f>
        <v>0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0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(ЦДТ)'!D413</f>
        <v>0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0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(ЦДТ)'!D414</f>
        <v>0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0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(ЦДТ)'!D415</f>
        <v>0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0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(ЦДТ)'!D416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(ЦДТ)'!D417</f>
        <v>0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0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(ЦДТ)'!D418</f>
        <v>0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0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(ЦДТ)'!D419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(ЦДТ)'!D420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(ЦДТ)'!D421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(ЦДТ)'!D422</f>
        <v>2.9799153704034804E-5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4.658601029064108E-3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(ЦДТ)'!D423</f>
        <v>1.4899576852017402E-5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2.269801537636331E-3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(ЦДТ)'!D424</f>
        <v>0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0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(ЦДТ)'!D425</f>
        <v>2.9799153704034804E-5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1.6294177245366231E-2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(ЦДТ)'!D426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(ЦДТ)'!D427</f>
        <v>0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0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(ЦДТ)'!D428</f>
        <v>0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0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(ЦДТ)'!D429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2.6759361869002921E-2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(ЦДТ)'!D430</f>
        <v>1.1919661481613922E-4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4.132546635675546E-3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(ЦДТ)'!D431</f>
        <v>0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0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(ЦДТ)'!D432</f>
        <v>0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0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(ЦДТ)'!D433</f>
        <v>1.4194330214355246E-5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3.8324691578759166E-3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(ЦДТ)'!D434</f>
        <v>1.4194330214355246E-5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1.6086907576269279E-3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(ЦДТ)'!D435</f>
        <v>2.2710928342968395E-6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1.9255914814152613E-3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(ЦДТ)'!D436</f>
        <v>9.9330512346782681E-6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5.2151829999139135E-3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(ЦДТ)'!D437</f>
        <v>1.9866102469356536E-5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4.9403685824211474E-3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(ЦДТ)'!D438</f>
        <v>9.9330512346782681E-6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1.8910046288018753E-3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(ЦДТ)'!D439</f>
        <v>4.9665256173391344E-5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3.2135076252723313E-3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(ЦДТ)'!D440</f>
        <v>0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0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(ЦДТ)'!D441</f>
        <v>0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0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(ЦДТ)'!D442</f>
        <v>0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0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(ЦДТ)'!D443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(ЦДТ)'!D444</f>
        <v>0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0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(ЦДТ)'!D445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(ЦДТ)'!D446</f>
        <v>8.5165981286131469E-5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5.961618690029203E-4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(ЦДТ)'!D447</f>
        <v>5.322873830383218E-5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1.7846531378508852E-2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(ЦДТ)'!D448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(ЦДТ)'!D449</f>
        <v>4.4002423664501264E-6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1.9390350025329283E-3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(ЦДТ)'!D450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(ЦДТ)'!D451</f>
        <v>1.4194330214355247E-7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3.695257299137149E-3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(ЦДТ)'!D452</f>
        <v>8.5165981286131482E-7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5.961618690029204E-3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29.095928945407874</v>
      </c>
      <c r="F461" s="50"/>
    </row>
  </sheetData>
  <autoFilter ref="A8:F14"/>
  <mergeCells count="17">
    <mergeCell ref="A398:D398"/>
    <mergeCell ref="A461:D461"/>
    <mergeCell ref="A402:D402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381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66.75" customHeight="1" x14ac:dyDescent="0.3">
      <c r="D2" s="295" t="s">
        <v>720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163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607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(ЦДТ)'!E5</f>
        <v>3.6877832053857905E-6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(ЦДТ)'!E6</f>
        <v>2.8211541521201298E-5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(ЦДТ)'!E11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(ЦДТ)'!E12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(ЦДТ)'!E13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(ЦДТ)'!E14</f>
        <v>0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(ЦДТ)'!E15</f>
        <v>0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(ЦДТ)'!E16</f>
        <v>0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(ЦДТ)'!E17</f>
        <v>0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(ЦДТ)'!E18</f>
        <v>0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(ЦДТ)'!E19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(ЦДТ)'!E20</f>
        <v>0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(ЦДТ)'!E21</f>
        <v>0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(ЦДТ)'!E22</f>
        <v>0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(ЦДТ)'!E23</f>
        <v>0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(ЦДТ)'!E24</f>
        <v>0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(ЦДТ)'!E25</f>
        <v>0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(ЦДТ)'!E26</f>
        <v>0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(ЦДТ)'!E27</f>
        <v>0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(ЦДТ)'!E28</f>
        <v>0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(ЦДТ)'!E29</f>
        <v>0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(ЦДТ)'!E30</f>
        <v>0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(ЦДТ)'!E31</f>
        <v>0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(ЦДТ)'!E32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(ЦДТ)'!E33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(ЦДТ)'!E34</f>
        <v>0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(ЦДТ)'!E35</f>
        <v>0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(ЦДТ)'!E36</f>
        <v>0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(ЦДТ)'!E37</f>
        <v>0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(ЦДТ)'!E38</f>
        <v>0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(ЦДТ)'!E39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(ЦДТ)'!E40</f>
        <v>0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(ЦДТ)'!E41</f>
        <v>0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(ЦДТ)'!E42</f>
        <v>0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(ЦДТ)'!E43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(ЦДТ)'!E44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(ЦДТ)'!E45</f>
        <v>0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(ЦДТ)'!E46</f>
        <v>0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(ЦДТ)'!E47</f>
        <v>0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(ЦДТ)'!E48</f>
        <v>0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(ЦДТ)'!E49</f>
        <v>0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(ЦДТ)'!E50</f>
        <v>0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(ЦДТ)'!E51</f>
        <v>0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(ЦДТ)'!E52</f>
        <v>0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(ЦДТ)'!E53</f>
        <v>0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(ЦДТ)'!E54</f>
        <v>0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(ЦДТ)'!E55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(ЦДТ)'!E56</f>
        <v>0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(ЦДТ)'!E57</f>
        <v>0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(ЦДТ)'!E58</f>
        <v>0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(ЦДТ)'!E59</f>
        <v>0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(ЦДТ)'!E60</f>
        <v>0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(ЦДТ)'!E61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(ЦДТ)'!E62</f>
        <v>0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(ЦДТ)'!E63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(ЦДТ)'!E64</f>
        <v>0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(ЦДТ)'!E65</f>
        <v>0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(ЦДТ)'!E66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(ЦДТ)'!E67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(ЦДТ)'!E68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(ЦДТ)'!E69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(ЦДТ)'!E70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(ЦДТ)'!E71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(ЦДТ)'!E72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(ЦДТ)'!E73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(ЦДТ)'!E74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(ЦДТ)'!E75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(ЦДТ)'!E76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(ЦДТ)'!E77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(ЦДТ)'!E78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(ЦДТ)'!E79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(ЦДТ)'!E80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(ЦДТ)'!E81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(ЦДТ)'!E82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(ЦДТ)'!E83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(ЦДТ)'!E84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(ЦДТ)'!E85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(ЦДТ)'!E86</f>
        <v>0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(ЦДТ)'!E87</f>
        <v>0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(ЦДТ)'!E88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(ЦДТ)'!E89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(ЦДТ)'!E90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(ЦДТ)'!E91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(ЦДТ)'!E92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(ЦДТ)'!E93</f>
        <v>0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(ЦДТ)'!E94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(ЦДТ)'!E95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(ЦДТ)'!E96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(ЦДТ)'!E97</f>
        <v>0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(ЦДТ)'!E98</f>
        <v>0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(ЦДТ)'!E99</f>
        <v>0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(ЦДТ)'!E100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(ЦДТ)'!E101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(ЦДТ)'!E102</f>
        <v>0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(ЦДТ)'!E103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(ЦДТ)'!E104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(ЦДТ)'!E105</f>
        <v>0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(ЦДТ)'!E106</f>
        <v>0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(ЦДТ)'!E107</f>
        <v>0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(ЦДТ)'!E108</f>
        <v>0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(ЦДТ)'!E109</f>
        <v>0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(ЦДТ)'!E110</f>
        <v>0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(ЦДТ)'!E111</f>
        <v>0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(ЦДТ)'!E112</f>
        <v>0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(ЦДТ)'!E113</f>
        <v>0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(ЦДТ)'!E114</f>
        <v>0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(ЦДТ)'!E115</f>
        <v>0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(ЦДТ)'!E116</f>
        <v>0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(ЦДТ)'!E117</f>
        <v>0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(ЦДТ)'!E118</f>
        <v>0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(ЦДТ)'!E119</f>
        <v>0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(ЦДТ)'!E120</f>
        <v>0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(ЦДТ)'!E121</f>
        <v>0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(ЦДТ)'!E122</f>
        <v>0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(ЦДТ)'!E123</f>
        <v>0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(ЦДТ)'!E124</f>
        <v>0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(ЦДТ)'!E125</f>
        <v>0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(ЦДТ)'!E126</f>
        <v>0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(ЦДТ)'!E127</f>
        <v>0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(ЦДТ)'!E128</f>
        <v>0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(ЦДТ)'!E129</f>
        <v>0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(ЦДТ)'!E130</f>
        <v>0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(ЦДТ)'!E131</f>
        <v>0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(ЦДТ)'!E132</f>
        <v>0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(ЦДТ)'!E133</f>
        <v>0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(ЦДТ)'!E134</f>
        <v>0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(ЦДТ)'!E135</f>
        <v>0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(ЦДТ)'!E136</f>
        <v>0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(ЦДТ)'!E137</f>
        <v>0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(ЦДТ)'!E138</f>
        <v>0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(ЦДТ)'!E139</f>
        <v>0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(ЦДТ)'!E140</f>
        <v>0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(ЦДТ)'!E141</f>
        <v>0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(ЦДТ)'!E142</f>
        <v>0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(ЦДТ)'!E143</f>
        <v>0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(ЦДТ)'!E144</f>
        <v>0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(ЦДТ)'!E145</f>
        <v>0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(ЦДТ)'!E146</f>
        <v>0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(ЦДТ)'!E147</f>
        <v>0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(ЦДТ)'!E148</f>
        <v>0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(ЦДТ)'!E149</f>
        <v>0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(ЦДТ)'!E150</f>
        <v>0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(ЦДТ)'!E151</f>
        <v>0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(ЦДТ)'!E152</f>
        <v>0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(ЦДТ)'!E153</f>
        <v>0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(ЦДТ)'!E154</f>
        <v>0</v>
      </c>
      <c r="D166" s="330"/>
    </row>
    <row r="167" spans="1:4" ht="26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(ЦДТ)'!E155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(ЦДТ)'!E156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(ЦДТ)'!E157</f>
        <v>0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(ЦДТ)'!E158</f>
        <v>0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(ЦДТ)'!E159</f>
        <v>0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(ЦДТ)'!E160</f>
        <v>0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(ЦДТ)'!E161</f>
        <v>0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(ЦДТ)'!E162</f>
        <v>0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(ЦДТ)'!E163</f>
        <v>0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(ЦДТ)'!E164</f>
        <v>0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(ЦДТ)'!E165</f>
        <v>0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(ЦДТ)'!E166</f>
        <v>0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(ЦДТ)'!E167</f>
        <v>0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(ЦДТ)'!E168</f>
        <v>0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(ЦДТ)'!E169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(ЦДТ)'!E170</f>
        <v>0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(ЦДТ)'!E171</f>
        <v>0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(ЦДТ)'!E172</f>
        <v>0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(ЦДТ)'!E173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(ЦДТ)'!E174</f>
        <v>0</v>
      </c>
      <c r="D186" s="330"/>
    </row>
    <row r="187" spans="1:4" ht="26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(ЦДТ)'!E175</f>
        <v>0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(ЦДТ)'!E176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(ЦДТ)'!E177</f>
        <v>1.1870845204178537E-5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(ЦДТ)'!E178</f>
        <v>1.1870845204178537E-5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(ЦДТ)'!E179</f>
        <v>1.1870845204178537E-5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(ЦДТ)'!E180</f>
        <v>1.1870845204178537E-5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(ЦДТ)'!E181</f>
        <v>1.1870845204178537E-5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(ЦДТ)'!E182</f>
        <v>1.1870845204178537E-5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(ЦДТ)'!E183</f>
        <v>1.1870845204178537E-5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(ЦДТ)'!E184</f>
        <v>0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(ЦДТ)'!E185</f>
        <v>0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(ЦДТ)'!E186</f>
        <v>0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(ЦДТ)'!E187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(ЦДТ)'!E188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(ЦДТ)'!E189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(ЦДТ)'!E190</f>
        <v>0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(ЦДТ)'!E191</f>
        <v>0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(ЦДТ)'!E192</f>
        <v>0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(ЦДТ)'!E193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(ЦДТ)'!E194</f>
        <v>0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(ЦДТ)'!E195</f>
        <v>0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(ЦДТ)'!E196</f>
        <v>0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(ЦДТ)'!E197</f>
        <v>0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(ЦДТ)'!E198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(ЦДТ)'!E199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(ЦДТ)'!E200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(ЦДТ)'!E201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(ЦДТ)'!E202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(ЦДТ)'!E203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(ЦДТ)'!E204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(ЦДТ)'!E205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(ЦДТ)'!E206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(ЦДТ)'!E207</f>
        <v>0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(ЦДТ)'!E208</f>
        <v>0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(ЦДТ)'!E209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(ЦДТ)'!E210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(ЦДТ)'!E211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(ЦДТ)'!E212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(ЦДТ)'!E213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(ЦДТ)'!E214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(ЦДТ)'!E215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(ЦДТ)'!E216</f>
        <v>0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(ЦДТ)'!E217</f>
        <v>0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(ЦДТ)'!E218</f>
        <v>0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(ЦДТ)'!E219</f>
        <v>0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(ЦДТ)'!E220</f>
        <v>0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(ЦДТ)'!E221</f>
        <v>0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(ЦДТ)'!E222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(ЦДТ)'!E223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(ЦДТ)'!E224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(ЦДТ)'!E225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(ЦДТ)'!E226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(ЦДТ)'!E227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(ЦДТ)'!E228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(ЦДТ)'!E229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(ЦДТ)'!E230</f>
        <v>0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(ЦДТ)'!E231</f>
        <v>0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(ЦДТ)'!E232</f>
        <v>0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(ЦДТ)'!E233</f>
        <v>0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(ЦДТ)'!E234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(ЦДТ)'!E235</f>
        <v>0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(ЦДТ)'!E236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(ЦДТ)'!E237</f>
        <v>0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(ЦДТ)'!E238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(ЦДТ)'!E239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(ЦДТ)'!E240</f>
        <v>0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(ЦДТ)'!E241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(ЦДТ)'!E242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(ЦДТ)'!E243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(ЦДТ)'!E244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(ЦДТ)'!E246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(ЦДТ)'!E247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(ЦДТ)'!E248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(ЦДТ)'!E249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(ЦДТ)'!E250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(ЦДТ)'!E251</f>
        <v>0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(ЦДТ)'!E252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(ЦДТ)'!E253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(ЦДТ)'!E254</f>
        <v>0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(ЦДТ)'!E255</f>
        <v>0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(ЦДТ)'!E256</f>
        <v>0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(ЦДТ)'!E257</f>
        <v>0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(ЦДТ)'!E258</f>
        <v>0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(ЦДТ)'!E259</f>
        <v>2.012108262108262E-7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(ЦДТ)'!E260</f>
        <v>2.012108262108262E-7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(ЦДТ)'!E261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(ЦДТ)'!E262</f>
        <v>0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(ЦДТ)'!E263</f>
        <v>0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(ЦДТ)'!E264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(ЦДТ)'!E265</f>
        <v>2.4145299145299146E-6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(ЦДТ)'!E266</f>
        <v>1.2072649572649573E-6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(ЦДТ)'!E267</f>
        <v>2.4145299145299146E-6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(ЦДТ)'!E268</f>
        <v>0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(ЦДТ)'!E269</f>
        <v>0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(ЦДТ)'!E270</f>
        <v>0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(ЦДТ)'!E271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(ЦДТ)'!E272</f>
        <v>3.0181623931623928E-6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(ЦДТ)'!E273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(ЦДТ)'!E274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(ЦДТ)'!E275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(ЦДТ)'!E276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(ЦДТ)'!E277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(ЦДТ)'!E278</f>
        <v>1.0060541310541311E-6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(ЦДТ)'!E279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(ЦДТ)'!E280</f>
        <v>0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(ЦДТ)'!E281</f>
        <v>0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(ЦДТ)'!E282</f>
        <v>0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(ЦДТ)'!E283</f>
        <v>0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(ЦДТ)'!E284</f>
        <v>4.7483380816714147E-5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(ЦДТ)'!E285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(ЦДТ)'!E286</f>
        <v>9.05448717948718E-6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(ЦДТ)'!E287</f>
        <v>2.012108262108262E-7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(ЦДТ)'!E288</f>
        <v>1.0060541310541311E-6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(ЦДТ)'!E289</f>
        <v>2.4145299145299146E-6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(ЦДТ)'!E290</f>
        <v>9.05448717948718E-6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(ЦДТ)'!E291</f>
        <v>2.012108262108262E-7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(ЦДТ)'!E292</f>
        <v>2.012108262108262E-7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(ЦДТ)'!E293</f>
        <v>4.024216524216524E-7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(ЦДТ)'!E294</f>
        <v>4.024216524216524E-7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(ЦДТ)'!E295</f>
        <v>1.4084757834757836E-6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(ЦДТ)'!E296</f>
        <v>2.012108262108262E-7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(ЦДТ)'!E297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(ЦДТ)'!E298</f>
        <v>0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(ЦДТ)'!E299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(ЦДТ)'!E300</f>
        <v>2.3741690408357076E-4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(ЦДТ)'!E301</f>
        <v>0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(ЦДТ)'!E302</f>
        <v>0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(ЦДТ)'!E303</f>
        <v>0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(ЦДТ)'!E304</f>
        <v>0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(ЦДТ)'!E305</f>
        <v>0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(ЦДТ)'!E306</f>
        <v>7.122507122507122E-5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(ЦДТ)'!E307</f>
        <v>0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(ЦДТ)'!E308</f>
        <v>0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(ЦДТ)'!E309</f>
        <v>0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(ЦДТ)'!E310</f>
        <v>0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(ЦДТ)'!E311</f>
        <v>0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(ЦДТ)'!E312</f>
        <v>0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(ЦДТ)'!E313</f>
        <v>7.122507122507122E-5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(ЦДТ)'!E314</f>
        <v>0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(ЦДТ)'!E315</f>
        <v>0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(ЦДТ)'!E316</f>
        <v>0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(ЦДТ)'!E317</f>
        <v>0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(ЦДТ)'!E318</f>
        <v>0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(ЦДТ)'!E319</f>
        <v>0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(ЦДТ)'!E320</f>
        <v>0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(ЦДТ)'!E321</f>
        <v>0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(ЦДТ)'!E322</f>
        <v>0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(ЦДТ)'!E323</f>
        <v>0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(ЦДТ)'!E324</f>
        <v>0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(ЦДТ)'!E325</f>
        <v>0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(ЦДТ)'!E326</f>
        <v>0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(ЦДТ)'!E327</f>
        <v>0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(ЦДТ)'!E328</f>
        <v>0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(ЦДТ)'!E329</f>
        <v>0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(ЦДТ)'!E330</f>
        <v>0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(ЦДТ)'!E331</f>
        <v>0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(ЦДТ)'!E332</f>
        <v>0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(ЦДТ)'!E333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(ЦДТ)'!E334</f>
        <v>0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(ЦДТ)'!E335</f>
        <v>4.7483380816714147E-5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(ЦДТ)'!E336</f>
        <v>0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(ЦДТ)'!E337</f>
        <v>0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(ЦДТ)'!E338</f>
        <v>0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(ЦДТ)'!E339</f>
        <v>0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(ЦДТ)'!E340</f>
        <v>0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(ЦДТ)'!E341</f>
        <v>0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(ЦДТ)'!E342</f>
        <v>0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(ЦДТ)'!E343</f>
        <v>0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(ЦДТ)'!E344</f>
        <v>0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(ЦДТ)'!E345</f>
        <v>0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(ЦДТ)'!E346</f>
        <v>0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(ЦДТ)'!E347</f>
        <v>0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(ЦДТ)'!E348</f>
        <v>0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(ЦДТ)'!E349</f>
        <v>0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(ЦДТ)'!E350</f>
        <v>0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(ЦДТ)'!E351</f>
        <v>0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(ЦДТ)'!E352</f>
        <v>0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(ЦДТ)'!E355</f>
        <v>1.4964391203703704E-4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(ЦДТ)'!E356</f>
        <v>8.412222222222221E-5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(ЦДТ)'!E357</f>
        <v>1.3883547008547008E-2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(ЦДТ)'!E358</f>
        <v>1.5935897435897435E-4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(ЦДТ)'!E359</f>
        <v>2.2714287749287752E-4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(ЦДТ)'!E360</f>
        <v>1.9557692307692307E-4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(ЦДТ)'!E362</f>
        <v>1.942891737891738E-4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(ЦДТ)'!E363</f>
        <v>1.942891737891738E-4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(ЦДТ)'!E364</f>
        <v>2.4145299145299146E-6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(ЦДТ)'!E365</f>
        <v>2.4145299145299146E-6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(ЦДТ)'!E366</f>
        <v>2.4145299145299146E-6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(ЦДТ)'!E367</f>
        <v>2.4145299145299146E-6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(ЦДТ)'!E368</f>
        <v>2.4145299145299146E-6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(ЦДТ)'!E369</f>
        <v>2.4547720797720797E-5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(ЦДТ)'!E370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(ЦДТ)'!E371</f>
        <v>2.012108262108262E-7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(ЦДТ)'!E372</f>
        <v>4.024216524216524E-7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(ЦДТ)'!E373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(ЦДТ)'!E374</f>
        <v>2.012108262108262E-7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(ЦДТ)'!E375</f>
        <v>2.012108262108262E-7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(ЦДТ)'!E376</f>
        <v>2.012108262108262E-7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(ЦДТ)'!E377</f>
        <v>2.012108262108262E-7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(ЦДТ)'!E383</f>
        <v>2.012108262108262E-7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(ЦДТ)'!E384</f>
        <v>2.012108262108262E-7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(ЦДТ)'!E385</f>
        <v>2.012108262108262E-7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(ЦДТ)'!E391</f>
        <v>4.7326551135784317E-6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(ЦДТ)'!E392</f>
        <v>1.2538462898311688E-5</v>
      </c>
      <c r="D404" s="330"/>
    </row>
    <row r="405" spans="1:4" hidden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(ЦДТ)'!D395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(ЦДТ)'!E396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(ЦДТ)'!E397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(ЦДТ)'!D398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(ЦДТ)'!E399</f>
        <v>1.1870845204178537E-5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(ЦДТ)'!E400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(ЦДТ)'!E401</f>
        <v>4.7483380816714147E-5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(ЦДТ)'!E402</f>
        <v>0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(ЦДТ)'!E403</f>
        <v>0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(ЦДТ)'!E404</f>
        <v>0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(ЦДТ)'!E405</f>
        <v>0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(ЦДТ)'!E406</f>
        <v>0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(ЦДТ)'!E407</f>
        <v>0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(ЦДТ)'!E408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(ЦДТ)'!E409</f>
        <v>0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(ЦДТ)'!E410</f>
        <v>0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(ЦДТ)'!E411</f>
        <v>0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(ЦДТ)'!E412</f>
        <v>0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(ЦДТ)'!E413</f>
        <v>0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(ЦДТ)'!E414</f>
        <v>0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(ЦДТ)'!E415</f>
        <v>0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(ЦДТ)'!E416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(ЦДТ)'!E417</f>
        <v>0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(ЦДТ)'!E418</f>
        <v>0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(ЦДТ)'!E419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(ЦДТ)'!E420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(ЦДТ)'!E421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(ЦДТ)'!E422</f>
        <v>0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(ЦДТ)'!E423</f>
        <v>0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(ЦДТ)'!E424</f>
        <v>0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(ЦДТ)'!E425</f>
        <v>7.122507122507122E-5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(ЦДТ)'!E426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(ЦДТ)'!E427</f>
        <v>0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(ЦДТ)'!E428</f>
        <v>0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(ЦДТ)'!E429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(ЦДТ)'!E430</f>
        <v>0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(ЦДТ)'!E431</f>
        <v>7.122507122507122E-5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(ЦДТ)'!E432</f>
        <v>0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(ЦДТ)'!E433</f>
        <v>2.0121082621082623E-5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(ЦДТ)'!E434</f>
        <v>2.0121082621082623E-5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(ЦДТ)'!E435</f>
        <v>3.2193732193732192E-6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(ЦДТ)'!E436</f>
        <v>0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(ЦДТ)'!E437</f>
        <v>0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(ЦДТ)'!E438</f>
        <v>7.122507122507122E-5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(ЦДТ)'!E439</f>
        <v>2.3741690408357076E-4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(ЦДТ)'!E440</f>
        <v>0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(ЦДТ)'!E441</f>
        <v>0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(ЦДТ)'!E442</f>
        <v>0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(ЦДТ)'!E443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(ЦДТ)'!E444</f>
        <v>0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(ЦДТ)'!E445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(ЦДТ)'!E446</f>
        <v>1.2072649572649572E-4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(ЦДТ)'!E447</f>
        <v>7.5454059829059837E-5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(ЦДТ)'!E448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(ЦДТ)'!E449</f>
        <v>6.237535612535612E-6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(ЦДТ)'!E450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(ЦДТ)'!E451</f>
        <v>2.012108262108262E-7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(ЦДТ)'!E452</f>
        <v>1.2072649572649573E-6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C13" sqref="C13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608</v>
      </c>
      <c r="B9" s="336"/>
      <c r="C9" s="336"/>
      <c r="D9" s="336"/>
      <c r="E9" s="336"/>
      <c r="F9" s="336"/>
    </row>
    <row r="10" spans="1:6" ht="28.9" customHeight="1" x14ac:dyDescent="0.3">
      <c r="A10" s="341" t="s">
        <v>609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17.634928078796026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17.005448265882524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(ЦДТ)'!E5</f>
        <v>3.6877832053857905E-6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0.77072948027067179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(ЦДТ)'!E6</f>
        <v>2.8211541521201298E-5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16.234718785611854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0.50491714150047484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(ЦДТ)'!E11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0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(ЦДТ)'!E12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(ЦДТ)'!E13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(ЦДТ)'!E14</f>
        <v>0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0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(ЦДТ)'!E15</f>
        <v>0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0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(ЦДТ)'!E16</f>
        <v>0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0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(ЦДТ)'!E17</f>
        <v>0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0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(ЦДТ)'!E18</f>
        <v>0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0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(ЦДТ)'!E19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(ЦДТ)'!E20</f>
        <v>0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0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(ЦДТ)'!E21</f>
        <v>0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0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(ЦДТ)'!E22</f>
        <v>0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0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(ЦДТ)'!E23</f>
        <v>0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0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(ЦДТ)'!E24</f>
        <v>0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0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(ЦДТ)'!E25</f>
        <v>0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0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(ЦДТ)'!E26</f>
        <v>0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0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(ЦДТ)'!E27</f>
        <v>0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0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(ЦДТ)'!E28</f>
        <v>0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0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(ЦДТ)'!E29</f>
        <v>0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0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(ЦДТ)'!E30</f>
        <v>0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0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(ЦДТ)'!E31</f>
        <v>0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0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(ЦДТ)'!E32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(ЦДТ)'!E33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0.50491714150047484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(ЦДТ)'!E34</f>
        <v>0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0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(ЦДТ)'!E35</f>
        <v>0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0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(ЦДТ)'!E36</f>
        <v>0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0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(ЦДТ)'!E37</f>
        <v>0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0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(ЦДТ)'!E38</f>
        <v>0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0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(ЦДТ)'!E39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(ЦДТ)'!E40</f>
        <v>0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0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(ЦДТ)'!E41</f>
        <v>0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0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(ЦДТ)'!E42</f>
        <v>0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0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(ЦДТ)'!E43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(ЦДТ)'!E44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(ЦДТ)'!E45</f>
        <v>0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0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(ЦДТ)'!E46</f>
        <v>0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0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(ЦДТ)'!E47</f>
        <v>0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0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(ЦДТ)'!E48</f>
        <v>0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0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(ЦДТ)'!E49</f>
        <v>0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0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(ЦДТ)'!E50</f>
        <v>0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0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(ЦДТ)'!E51</f>
        <v>0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0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(ЦДТ)'!E52</f>
        <v>0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0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(ЦДТ)'!E53</f>
        <v>0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0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(ЦДТ)'!E54</f>
        <v>0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0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(ЦДТ)'!E55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(ЦДТ)'!E56</f>
        <v>0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0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(ЦДТ)'!E57</f>
        <v>0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0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(ЦДТ)'!E58</f>
        <v>0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0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(ЦДТ)'!E59</f>
        <v>0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0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(ЦДТ)'!E60</f>
        <v>0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0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(ЦДТ)'!E61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(ЦДТ)'!E62</f>
        <v>0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0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(ЦДТ)'!E63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(ЦДТ)'!E64</f>
        <v>0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0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(ЦДТ)'!E65</f>
        <v>0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0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(ЦДТ)'!E66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(ЦДТ)'!E67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(ЦДТ)'!E68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(ЦДТ)'!E69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(ЦДТ)'!E70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(ЦДТ)'!E71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(ЦДТ)'!E72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(ЦДТ)'!E73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(ЦДТ)'!E74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(ЦДТ)'!E75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(ЦДТ)'!E76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(ЦДТ)'!E77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(ЦДТ)'!E78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(ЦДТ)'!E79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(ЦДТ)'!E80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(ЦДТ)'!E81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(ЦДТ)'!E82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(ЦДТ)'!E83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(ЦДТ)'!E84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(ЦДТ)'!E85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(ЦДТ)'!E86</f>
        <v>0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0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(ЦДТ)'!E87</f>
        <v>0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0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(ЦДТ)'!E88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(ЦДТ)'!E89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(ЦДТ)'!E90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(ЦДТ)'!E91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(ЦДТ)'!E92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(ЦДТ)'!E93</f>
        <v>0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0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(ЦДТ)'!E94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(ЦДТ)'!E95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(ЦДТ)'!E96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(ЦДТ)'!E97</f>
        <v>0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0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(ЦДТ)'!E98</f>
        <v>0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0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(ЦДТ)'!E99</f>
        <v>0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0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(ЦДТ)'!E100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(ЦДТ)'!E101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(ЦДТ)'!E102</f>
        <v>0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0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(ЦДТ)'!E103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(ЦДТ)'!E104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(ЦДТ)'!E105</f>
        <v>0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0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(ЦДТ)'!E106</f>
        <v>0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0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(ЦДТ)'!E107</f>
        <v>0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0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(ЦДТ)'!E108</f>
        <v>0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0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(ЦДТ)'!E109</f>
        <v>0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0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(ЦДТ)'!E110</f>
        <v>0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0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(ЦДТ)'!E111</f>
        <v>0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0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(ЦДТ)'!E112</f>
        <v>0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0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(ЦДТ)'!E113</f>
        <v>0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0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(ЦДТ)'!E114</f>
        <v>0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0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(ЦДТ)'!E115</f>
        <v>0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0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(ЦДТ)'!E116</f>
        <v>0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0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(ЦДТ)'!E117</f>
        <v>0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0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(ЦДТ)'!E118</f>
        <v>0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0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(ЦДТ)'!E119</f>
        <v>0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0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(ЦДТ)'!E120</f>
        <v>0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0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(ЦДТ)'!E121</f>
        <v>0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0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(ЦДТ)'!E122</f>
        <v>0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0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(ЦДТ)'!E123</f>
        <v>0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0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(ЦДТ)'!E124</f>
        <v>0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0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(ЦДТ)'!E125</f>
        <v>0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0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(ЦДТ)'!E126</f>
        <v>0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0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(ЦДТ)'!E127</f>
        <v>0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0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(ЦДТ)'!E128</f>
        <v>0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0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(ЦДТ)'!E129</f>
        <v>0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0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(ЦДТ)'!E130</f>
        <v>0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0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(ЦДТ)'!E131</f>
        <v>0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0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(ЦДТ)'!E132</f>
        <v>0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0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(ЦДТ)'!E133</f>
        <v>0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0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(ЦДТ)'!E134</f>
        <v>0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0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(ЦДТ)'!E135</f>
        <v>0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0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(ЦДТ)'!E136</f>
        <v>0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0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(ЦДТ)'!E137</f>
        <v>0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0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(ЦДТ)'!E138</f>
        <v>0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0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(ЦДТ)'!E139</f>
        <v>0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0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(ЦДТ)'!E140</f>
        <v>0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0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(ЦДТ)'!E141</f>
        <v>0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0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(ЦДТ)'!E142</f>
        <v>0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0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(ЦДТ)'!E143</f>
        <v>0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0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(ЦДТ)'!E144</f>
        <v>0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0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(ЦДТ)'!E145</f>
        <v>0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0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(ЦДТ)'!E146</f>
        <v>0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0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(ЦДТ)'!E147</f>
        <v>0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0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(ЦДТ)'!E148</f>
        <v>0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0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(ЦДТ)'!E149</f>
        <v>0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0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(ЦДТ)'!E150</f>
        <v>0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0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(ЦДТ)'!E151</f>
        <v>0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0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(ЦДТ)'!E152</f>
        <v>0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0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(ЦДТ)'!E153</f>
        <v>0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0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(ЦДТ)'!E154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(ЦДТ)'!E155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(ЦДТ)'!E156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(ЦДТ)'!E157</f>
        <v>0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0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(ЦДТ)'!E158</f>
        <v>0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0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(ЦДТ)'!E159</f>
        <v>0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0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(ЦДТ)'!E160</f>
        <v>0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0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(ЦДТ)'!E161</f>
        <v>0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0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(ЦДТ)'!E162</f>
        <v>0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0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(ЦДТ)'!E163</f>
        <v>0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0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(ЦДТ)'!E164</f>
        <v>0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0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(ЦДТ)'!E165</f>
        <v>0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0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(ЦДТ)'!E166</f>
        <v>0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0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(ЦДТ)'!E167</f>
        <v>0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0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(ЦДТ)'!E168</f>
        <v>0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0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(ЦДТ)'!E169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(ЦДТ)'!E170</f>
        <v>0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0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(ЦДТ)'!E171</f>
        <v>0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0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(ЦДТ)'!E172</f>
        <v>0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0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(ЦДТ)'!E173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(ЦДТ)'!E174</f>
        <v>0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0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(ЦДТ)'!E175</f>
        <v>0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0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(ЦДТ)'!E176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(ЦДТ)'!E177</f>
        <v>1.1870845204178537E-5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9.7103513770180425E-3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(ЦДТ)'!E178</f>
        <v>1.1870845204178537E-5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3.6221905666350113E-2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(ЦДТ)'!E179</f>
        <v>1.1870845204178537E-5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1.1752136752136752E-2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(ЦДТ)'!E180</f>
        <v>1.1870845204178537E-5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1.0288065843621397E-2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(ЦДТ)'!E181</f>
        <v>1.1870845204178537E-5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1.5079930357708134E-2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(ЦДТ)'!E182</f>
        <v>1.1870845204178537E-5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2.2594175371953146E-2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(ЦДТ)'!E183</f>
        <v>1.1870845204178537E-5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0.39927057613168726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(ЦДТ)'!E184</f>
        <v>0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0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(ЦДТ)'!E185</f>
        <v>0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0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(ЦДТ)'!E186</f>
        <v>0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0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(ЦДТ)'!E187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(ЦДТ)'!E188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(ЦДТ)'!E189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(ЦДТ)'!E190</f>
        <v>0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0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(ЦДТ)'!E191</f>
        <v>0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(ЦДТ)'!E192</f>
        <v>0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0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(ЦДТ)'!E193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(ЦДТ)'!E194</f>
        <v>0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0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(ЦДТ)'!E195</f>
        <v>0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(ЦДТ)'!E196</f>
        <v>0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0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(ЦДТ)'!E197</f>
        <v>0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0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(ЦДТ)'!E198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(ЦДТ)'!E199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(ЦДТ)'!E200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(ЦДТ)'!E201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(ЦДТ)'!E202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(ЦДТ)'!E203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(ЦДТ)'!E204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(ЦДТ)'!E205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(ЦДТ)'!E206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(ЦДТ)'!E207</f>
        <v>0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0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(ЦДТ)'!E208</f>
        <v>0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0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(ЦДТ)'!E209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(ЦДТ)'!E210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(ЦДТ)'!E211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(ЦДТ)'!E212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(ЦДТ)'!E213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(ЦДТ)'!E214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(ЦДТ)'!E215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(ЦДТ)'!E216</f>
        <v>0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0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(ЦДТ)'!E217</f>
        <v>0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0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(ЦДТ)'!E218</f>
        <v>0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0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(ЦДТ)'!E219</f>
        <v>0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0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(ЦДТ)'!E220</f>
        <v>0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0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(ЦДТ)'!E221</f>
        <v>0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0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(ЦДТ)'!E222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(ЦДТ)'!E223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(ЦДТ)'!E224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(ЦДТ)'!E225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(ЦДТ)'!E226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(ЦДТ)'!E227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(ЦДТ)'!E228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(ЦДТ)'!E229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(ЦДТ)'!E230</f>
        <v>0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0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(ЦДТ)'!E231</f>
        <v>0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0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(ЦДТ)'!E232</f>
        <v>0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0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(ЦДТ)'!E233</f>
        <v>0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0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(ЦДТ)'!E234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(ЦДТ)'!E235</f>
        <v>0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(ЦДТ)'!E236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(ЦДТ)'!E237</f>
        <v>0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0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(ЦДТ)'!E238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(ЦДТ)'!E239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(ЦДТ)'!E240</f>
        <v>0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0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(ЦДТ)'!E241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(ЦДТ)'!E242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(ЦДТ)'!E243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(ЦДТ)'!E244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0.12456267141302627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(ЦДТ)'!E246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(ЦДТ)'!E247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(ЦДТ)'!E248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(ЦДТ)'!E249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7.4575439221272557E-4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(ЦДТ)'!E250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(ЦДТ)'!E251</f>
        <v>0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0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(ЦДТ)'!E252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(ЦДТ)'!E253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(ЦДТ)'!E254</f>
        <v>0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0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(ЦДТ)'!E255</f>
        <v>0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0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(ЦДТ)'!E256</f>
        <v>0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0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(ЦДТ)'!E257</f>
        <v>0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0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(ЦДТ)'!E258</f>
        <v>0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0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(ЦДТ)'!E259</f>
        <v>2.012108262108262E-7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4.6607134377967712E-4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(ЦДТ)'!E260</f>
        <v>2.012108262108262E-7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2.796830484330484E-4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(ЦДТ)'!E261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(ЦДТ)'!E262</f>
        <v>0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0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(ЦДТ)'!E263</f>
        <v>0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0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(ЦДТ)'!E264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1.9831801816239318E-3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(ЦДТ)'!E265</f>
        <v>2.4145299145299146E-6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5.3556688034188025E-4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(ЦДТ)'!E266</f>
        <v>1.2072649572649573E-6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6.9164209401709409E-5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(ЦДТ)'!E267</f>
        <v>2.4145299145299146E-6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1.378449091880342E-3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(ЦДТ)'!E268</f>
        <v>0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0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(ЦДТ)'!E269</f>
        <v>0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0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(ЦДТ)'!E270</f>
        <v>0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0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(ЦДТ)'!E271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1.1327968304843306E-2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(ЦДТ)'!E272</f>
        <v>3.0181623931623928E-6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5.0631887464387465E-3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(ЦДТ)'!E273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(ЦДТ)'!E274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(ЦДТ)'!E275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(ЦДТ)'!E276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(ЦДТ)'!E277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(ЦДТ)'!E278</f>
        <v>1.0060541310541311E-6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6.2647795584045594E-3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(ЦДТ)'!E279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5.5515986071541625E-3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(ЦДТ)'!E280</f>
        <v>0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0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(ЦДТ)'!E281</f>
        <v>0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0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(ЦДТ)'!E282</f>
        <v>0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0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(ЦДТ)'!E283</f>
        <v>0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0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(ЦДТ)'!E284</f>
        <v>4.7483380816714147E-5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5.5515986071541625E-3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(ЦДТ)'!E285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6.9527215194681857E-2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(ЦДТ)'!E286</f>
        <v>9.05448717948718E-6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4.4729166666666667E-3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(ЦДТ)'!E287</f>
        <v>2.012108262108262E-7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4.2907081908831902E-3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(ЦДТ)'!E288</f>
        <v>1.0060541310541311E-6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2.1127136752136752E-4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(ЦДТ)'!E289</f>
        <v>2.4145299145299146E-6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1.0141025641025642E-3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(ЦДТ)'!E290</f>
        <v>9.05448717948718E-6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3.5351065408357078E-2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(ЦДТ)'!E291</f>
        <v>2.012108262108262E-7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6.0363247863247859E-4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(ЦДТ)'!E292</f>
        <v>2.012108262108262E-7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8.0484330484330475E-4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(ЦДТ)'!E293</f>
        <v>4.024216524216524E-7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1.0865384615384615E-3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(ЦДТ)'!E294</f>
        <v>4.024216524216524E-7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1.3296011396011396E-3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(ЦДТ)'!E295</f>
        <v>1.4084757834757836E-6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1.9366542022792026E-2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(ЦДТ)'!E296</f>
        <v>2.012108262108262E-7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9.9599358974358961E-4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(ЦДТ)'!E297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3.5426954732510292E-2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(ЦДТ)'!E298</f>
        <v>0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0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(ЦДТ)'!E299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(ЦДТ)'!E300</f>
        <v>2.3741690408357076E-4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2.6369104146881928E-3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(ЦДТ)'!E301</f>
        <v>0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0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(ЦДТ)'!E302</f>
        <v>0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0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(ЦДТ)'!E303</f>
        <v>0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0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(ЦДТ)'!E304</f>
        <v>0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0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(ЦДТ)'!E305</f>
        <v>0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0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(ЦДТ)'!E306</f>
        <v>7.122507122507122E-5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6.9560778727445396E-3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(ЦДТ)'!E307</f>
        <v>0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0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(ЦДТ)'!E308</f>
        <v>0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0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(ЦДТ)'!E309</f>
        <v>0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0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(ЦДТ)'!E310</f>
        <v>0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0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(ЦДТ)'!E311</f>
        <v>0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0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(ЦДТ)'!E312</f>
        <v>0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0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(ЦДТ)'!E313</f>
        <v>7.122507122507122E-5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2.2083570750237418E-2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(ЦДТ)'!E314</f>
        <v>0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0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(ЦДТ)'!E315</f>
        <v>0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0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(ЦДТ)'!E316</f>
        <v>0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0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(ЦДТ)'!E317</f>
        <v>0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0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(ЦДТ)'!E318</f>
        <v>0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0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(ЦДТ)'!E319</f>
        <v>0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0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(ЦДТ)'!E320</f>
        <v>0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0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(ЦДТ)'!E321</f>
        <v>0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0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(ЦДТ)'!E322</f>
        <v>0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0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(ЦДТ)'!E323</f>
        <v>0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0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(ЦДТ)'!E324</f>
        <v>0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0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(ЦДТ)'!E325</f>
        <v>0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0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(ЦДТ)'!E326</f>
        <v>0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0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(ЦДТ)'!E327</f>
        <v>0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0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(ЦДТ)'!E328</f>
        <v>0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0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(ЦДТ)'!E329</f>
        <v>0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0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(ЦДТ)'!E330</f>
        <v>0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0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(ЦДТ)'!E331</f>
        <v>0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0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(ЦДТ)'!E332</f>
        <v>0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0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(ЦДТ)'!E333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(ЦДТ)'!E334</f>
        <v>0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0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(ЦДТ)'!E335</f>
        <v>4.7483380816714147E-5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3.7503956948401391E-3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(ЦДТ)'!E336</f>
        <v>0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0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(ЦДТ)'!E337</f>
        <v>0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0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(ЦДТ)'!E338</f>
        <v>0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0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(ЦДТ)'!E339</f>
        <v>0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0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(ЦДТ)'!E340</f>
        <v>0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0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(ЦДТ)'!E341</f>
        <v>0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0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(ЦДТ)'!E342</f>
        <v>0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0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(ЦДТ)'!E343</f>
        <v>0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0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(ЦДТ)'!E344</f>
        <v>0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0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(ЦДТ)'!E345</f>
        <v>0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0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(ЦДТ)'!E346</f>
        <v>0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0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(ЦДТ)'!E347</f>
        <v>0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0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(ЦДТ)'!E348</f>
        <v>0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0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(ЦДТ)'!E349</f>
        <v>0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0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(ЦДТ)'!E350</f>
        <v>0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0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(ЦДТ)'!E351</f>
        <v>0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0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(ЦДТ)'!E352</f>
        <v>0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0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6.3124800654423607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0.54599162996848294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(ЦДТ)'!E355</f>
        <v>1.4964391203703704E-4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0.46319798560808401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(ЦДТ)'!E356</f>
        <v>8.412222222222221E-5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1.6286062222222219E-3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(ЦДТ)'!E357</f>
        <v>1.3883547008547008E-2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7.2610950854700845E-2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(ЦДТ)'!E358</f>
        <v>1.5935897435897435E-4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3.1106509615384612E-3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(ЦДТ)'!E359</f>
        <v>2.2714287749287752E-4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5.1305132450142447E-3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(ЦДТ)'!E360</f>
        <v>1.9557692307692307E-4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3.1292307692307696E-4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0.1871795020840456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(ЦДТ)'!E362</f>
        <v>1.942891737891738E-4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2.1750351068376068E-4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(ЦДТ)'!E363</f>
        <v>1.942891737891738E-4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5.0801628917378932E-4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(ЦДТ)'!E364</f>
        <v>2.4145299145299146E-6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1.7478782051282053E-2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(ЦДТ)'!E365</f>
        <v>2.4145299145299146E-6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8.3512553418803419E-3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(ЦДТ)'!E366</f>
        <v>2.4145299145299146E-6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3.7161547008547006E-2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(ЦДТ)'!E367</f>
        <v>2.4145299145299146E-6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1.9127423076923077E-2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(ЦДТ)'!E368</f>
        <v>2.4145299145299146E-6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4.1694665149572653E-3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(ЦДТ)'!E369</f>
        <v>2.4547720797720797E-5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1.5980566239316239E-2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(ЦДТ)'!E370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(ЦДТ)'!E371</f>
        <v>2.012108262108262E-7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1.5713760683760685E-3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(ЦДТ)'!E372</f>
        <v>4.024216524216524E-7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1.1250824074074074E-3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(ЦДТ)'!E373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(ЦДТ)'!E374</f>
        <v>2.012108262108262E-7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5.3955487891737888E-2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(ЦДТ)'!E375</f>
        <v>2.012108262108262E-7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1.5977306623931622E-2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(ЦДТ)'!E376</f>
        <v>2.012108262108262E-7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4.4668803418803421E-3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(ЦДТ)'!E377</f>
        <v>2.012108262108262E-7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7.0888087179487181E-3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5.8539456837606835E-2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(ЦДТ)'!E383</f>
        <v>2.012108262108262E-7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1.0060380341880342E-3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(ЦДТ)'!E384</f>
        <v>2.012108262108262E-7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2.7351794871794871E-2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(ЦДТ)'!E385</f>
        <v>2.012108262108262E-7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3.0181623931623928E-2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5.357841312604279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(ЦДТ)'!E391</f>
        <v>4.7326551135784317E-6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2.6837934471775227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(ЦДТ)'!E392</f>
        <v>1.2538462898311688E-5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2.6740478654267563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0.16292816394794632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(ЦДТ)'!E395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(ЦДТ)'!E396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(ЦДТ)'!E397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(ЦДТ)'!E398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7.5174897119341555E-2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(ЦДТ)'!E399</f>
        <v>1.1870845204178537E-5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5.0240582462804688E-3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(ЦДТ)'!E400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(ЦДТ)'!E401</f>
        <v>4.7483380816714147E-5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3.1204969927192145E-2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(ЦДТ)'!E402</f>
        <v>0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0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(ЦДТ)'!E403</f>
        <v>0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0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(ЦДТ)'!E404</f>
        <v>0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0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(ЦДТ)'!E405</f>
        <v>0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0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(ЦДТ)'!E406</f>
        <v>0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0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(ЦДТ)'!E407</f>
        <v>0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0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(ЦДТ)'!E408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(ЦДТ)'!E409</f>
        <v>0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0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(ЦДТ)'!E410</f>
        <v>0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0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(ЦДТ)'!E411</f>
        <v>0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0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(ЦДТ)'!E412</f>
        <v>0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0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(ЦДТ)'!E413</f>
        <v>0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0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(ЦДТ)'!E414</f>
        <v>0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0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(ЦДТ)'!E415</f>
        <v>0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0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(ЦДТ)'!E416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(ЦДТ)'!E417</f>
        <v>0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0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(ЦДТ)'!E418</f>
        <v>0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0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(ЦДТ)'!E419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(ЦДТ)'!E420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(ЦДТ)'!E421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(ЦДТ)'!E422</f>
        <v>0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0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(ЦДТ)'!E423</f>
        <v>0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0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(ЦДТ)'!E424</f>
        <v>0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0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(ЦДТ)'!E425</f>
        <v>7.122507122507122E-5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3.894586894586894E-2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(ЦДТ)'!E426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(ЦДТ)'!E427</f>
        <v>0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0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(ЦДТ)'!E428</f>
        <v>0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0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(ЦДТ)'!E429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4.5172234219689772E-2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(ЦДТ)'!E430</f>
        <v>0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0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(ЦДТ)'!E431</f>
        <v>7.122507122507122E-5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5.8084045584045575E-3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(ЦДТ)'!E432</f>
        <v>0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0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(ЦДТ)'!E433</f>
        <v>2.0121082621082623E-5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5.4326923076923085E-3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(ЦДТ)'!E434</f>
        <v>2.0121082621082623E-5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2.2803893637226972E-3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(ЦДТ)'!E435</f>
        <v>3.2193732193732192E-6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2.7296099715099715E-3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(ЦДТ)'!E436</f>
        <v>0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0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(ЦДТ)'!E437</f>
        <v>0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0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(ЦДТ)'!E438</f>
        <v>7.122507122507122E-5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1.3559472934472934E-2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(ЦДТ)'!E439</f>
        <v>2.3741690408357076E-4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1.5361665083887307E-2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(ЦДТ)'!E440</f>
        <v>0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0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(ЦДТ)'!E441</f>
        <v>0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0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(ЦДТ)'!E442</f>
        <v>0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0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(ЦДТ)'!E443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(ЦДТ)'!E444</f>
        <v>0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0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(ЦДТ)'!E445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(ЦДТ)'!E446</f>
        <v>1.2072649572649572E-4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8.4508547008547009E-4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(ЦДТ)'!E447</f>
        <v>7.5454059829059837E-5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2.529823717948718E-2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(ЦДТ)'!E448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(ЦДТ)'!E449</f>
        <v>6.237535612535612E-6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2.7486667494658118E-3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(ЦДТ)'!E450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(ЦДТ)'!E451</f>
        <v>2.012108262108262E-7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5.2381885090218416E-3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(ЦДТ)'!E452</f>
        <v>1.2072649572649573E-6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8.4508547008547014E-3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23.947408144238388</v>
      </c>
      <c r="F461" s="50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257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46.5" customHeight="1" x14ac:dyDescent="0.3">
      <c r="D2" s="295" t="s">
        <v>720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164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610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(ЦДТ)'!F5</f>
        <v>1.0115465752334514E-6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(ЦДТ)'!F6</f>
        <v>7.7383313005359022E-6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(ЦДТ)'!F11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(ЦДТ)'!F12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(ЦДТ)'!F13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(ЦДТ)'!F14</f>
        <v>0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(ЦДТ)'!F15</f>
        <v>0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(ЦДТ)'!F16</f>
        <v>0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(ЦДТ)'!F17</f>
        <v>0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(ЦДТ)'!F18</f>
        <v>0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(ЦДТ)'!F19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(ЦДТ)'!F20</f>
        <v>0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(ЦДТ)'!F21</f>
        <v>0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(ЦДТ)'!F22</f>
        <v>0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(ЦДТ)'!F23</f>
        <v>0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(ЦДТ)'!F24</f>
        <v>0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(ЦДТ)'!F25</f>
        <v>0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(ЦДТ)'!F26</f>
        <v>0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(ЦДТ)'!F27</f>
        <v>0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(ЦДТ)'!F28</f>
        <v>0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(ЦДТ)'!F29</f>
        <v>0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(ЦДТ)'!F30</f>
        <v>0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(ЦДТ)'!F31</f>
        <v>0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(ЦДТ)'!F32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(ЦДТ)'!F33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(ЦДТ)'!F34</f>
        <v>0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(ЦДТ)'!F35</f>
        <v>0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(ЦДТ)'!F36</f>
        <v>0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(ЦДТ)'!F37</f>
        <v>0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(ЦДТ)'!F38</f>
        <v>0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(ЦДТ)'!F39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(ЦДТ)'!F40</f>
        <v>0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(ЦДТ)'!F41</f>
        <v>0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(ЦДТ)'!F42</f>
        <v>0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(ЦДТ)'!F43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(ЦДТ)'!F44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(ЦДТ)'!F45</f>
        <v>0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(ЦДТ)'!F46</f>
        <v>0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(ЦДТ)'!F47</f>
        <v>0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(ЦДТ)'!F48</f>
        <v>0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(ЦДТ)'!F49</f>
        <v>0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(ЦДТ)'!F50</f>
        <v>0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(ЦДТ)'!F51</f>
        <v>0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(ЦДТ)'!F52</f>
        <v>0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(ЦДТ)'!F53</f>
        <v>0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(ЦДТ)'!F54</f>
        <v>0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(ЦДТ)'!F55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(ЦДТ)'!F56</f>
        <v>0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(ЦДТ)'!F57</f>
        <v>0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(ЦДТ)'!F58</f>
        <v>0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(ЦДТ)'!F59</f>
        <v>0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(ЦДТ)'!F60</f>
        <v>0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(ЦДТ)'!F61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(ЦДТ)'!F62</f>
        <v>0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(ЦДТ)'!F63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(ЦДТ)'!F64</f>
        <v>0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(ЦДТ)'!F65</f>
        <v>0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(ЦДТ)'!F66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(ЦДТ)'!F67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(ЦДТ)'!F68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(ЦДТ)'!F69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(ЦДТ)'!F70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(ЦДТ)'!F71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(ЦДТ)'!F72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(ЦДТ)'!F73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(ЦДТ)'!F74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(ЦДТ)'!F75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(ЦДТ)'!F76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(ЦДТ)'!F77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(ЦДТ)'!F78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(ЦДТ)'!F79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(ЦДТ)'!F80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(ЦДТ)'!F81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(ЦДТ)'!F82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(ЦДТ)'!F83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(ЦДТ)'!F84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(ЦДТ)'!F85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(ЦДТ)'!F86</f>
        <v>0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(ЦДТ)'!F87</f>
        <v>0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(ЦДТ)'!F88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(ЦДТ)'!F89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(ЦДТ)'!F90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(ЦДТ)'!F91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(ЦДТ)'!F92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(ЦДТ)'!F93</f>
        <v>0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(ЦДТ)'!F94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(ЦДТ)'!F95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(ЦДТ)'!F96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(ЦДТ)'!F97</f>
        <v>0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(ЦДТ)'!F98</f>
        <v>0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(ЦДТ)'!F99</f>
        <v>0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(ЦДТ)'!F100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(ЦДТ)'!F101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(ЦДТ)'!F102</f>
        <v>0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(ЦДТ)'!F103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(ЦДТ)'!F104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(ЦДТ)'!F105</f>
        <v>0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(ЦДТ)'!F106</f>
        <v>0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(ЦДТ)'!F107</f>
        <v>0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(ЦДТ)'!F108</f>
        <v>0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(ЦДТ)'!F109</f>
        <v>0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(ЦДТ)'!F110</f>
        <v>0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(ЦДТ)'!F111</f>
        <v>0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(ЦДТ)'!F112</f>
        <v>0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(ЦДТ)'!F113</f>
        <v>0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(ЦДТ)'!F114</f>
        <v>0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(ЦДТ)'!F115</f>
        <v>0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(ЦДТ)'!F116</f>
        <v>0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(ЦДТ)'!F117</f>
        <v>0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(ЦДТ)'!F118</f>
        <v>0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(ЦДТ)'!F119</f>
        <v>0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(ЦДТ)'!F120</f>
        <v>0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(ЦДТ)'!F121</f>
        <v>0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(ЦДТ)'!F122</f>
        <v>0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(ЦДТ)'!F123</f>
        <v>0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(ЦДТ)'!F124</f>
        <v>0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(ЦДТ)'!F125</f>
        <v>0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(ЦДТ)'!F126</f>
        <v>0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(ЦДТ)'!F127</f>
        <v>0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(ЦДТ)'!F128</f>
        <v>0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(ЦДТ)'!F129</f>
        <v>0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(ЦДТ)'!F130</f>
        <v>0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(ЦДТ)'!F131</f>
        <v>0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(ЦДТ)'!F132</f>
        <v>0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(ЦДТ)'!F133</f>
        <v>0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(ЦДТ)'!F134</f>
        <v>0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(ЦДТ)'!F135</f>
        <v>0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(ЦДТ)'!F136</f>
        <v>0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(ЦДТ)'!F137</f>
        <v>0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(ЦДТ)'!F138</f>
        <v>0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(ЦДТ)'!F139</f>
        <v>0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(ЦДТ)'!F140</f>
        <v>2.9601212465662593E-6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(ЦДТ)'!F141</f>
        <v>5.9202424931325187E-6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(ЦДТ)'!F142</f>
        <v>7.4003031164156484E-7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(ЦДТ)'!F143</f>
        <v>7.4003031164156484E-7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(ЦДТ)'!F144</f>
        <v>4.440181869849389E-6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(ЦДТ)'!F145</f>
        <v>2.2200909349246945E-6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(ЦДТ)'!F146</f>
        <v>7.4003031164156484E-7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(ЦДТ)'!F147</f>
        <v>7.4003031164156484E-7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(ЦДТ)'!F148</f>
        <v>7.4003031164156484E-7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(ЦДТ)'!F149</f>
        <v>7.4003031164156484E-6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(ЦДТ)'!F150</f>
        <v>7.4003031164156484E-6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(ЦДТ)'!F151</f>
        <v>7.4003031164156484E-6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(ЦДТ)'!F152</f>
        <v>7.4003031164156484E-7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(ЦДТ)'!F153</f>
        <v>7.4003031164156484E-7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(ЦДТ)'!F154</f>
        <v>0</v>
      </c>
      <c r="D166" s="330"/>
    </row>
    <row r="167" spans="1:4" ht="26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(ЦДТ)'!F155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(ЦДТ)'!F156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(ЦДТ)'!F157</f>
        <v>1.4800606232831297E-5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(ЦДТ)'!F158</f>
        <v>3.7001515582078242E-6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(ЦДТ)'!F159</f>
        <v>7.4003031164156484E-7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(ЦДТ)'!F160</f>
        <v>7.400303116415649E-5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(ЦДТ)'!F161</f>
        <v>2.9601212465662593E-6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(ЦДТ)'!F162</f>
        <v>1.4800606232831297E-6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(ЦДТ)'!F163</f>
        <v>1.4800606232831297E-6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(ЦДТ)'!F164</f>
        <v>1.4800606232831297E-6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(ЦДТ)'!F165</f>
        <v>1.4800606232831298E-7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(ЦДТ)'!F166</f>
        <v>7.4003031164156484E-7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(ЦДТ)'!F167</f>
        <v>7.4003031164156484E-7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(ЦДТ)'!F168</f>
        <v>7.4003031164156484E-7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(ЦДТ)'!F169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(ЦДТ)'!F170</f>
        <v>0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(ЦДТ)'!F171</f>
        <v>0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(ЦДТ)'!F172</f>
        <v>1.4800606232831297E-6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(ЦДТ)'!F173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(ЦДТ)'!F174</f>
        <v>0</v>
      </c>
      <c r="D186" s="330"/>
    </row>
    <row r="187" spans="1:4" ht="26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(ЦДТ)'!F175</f>
        <v>7.4003031164156484E-7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(ЦДТ)'!F176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(ЦДТ)'!F177</f>
        <v>0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(ЦДТ)'!F178</f>
        <v>0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(ЦДТ)'!F179</f>
        <v>0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(ЦДТ)'!F180</f>
        <v>0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(ЦДТ)'!F181</f>
        <v>0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(ЦДТ)'!F182</f>
        <v>0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(ЦДТ)'!F183</f>
        <v>0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(ЦДТ)'!F184</f>
        <v>0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(ЦДТ)'!F185</f>
        <v>0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(ЦДТ)'!F186</f>
        <v>7.4003031164156484E-7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(ЦДТ)'!F187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(ЦДТ)'!F188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(ЦДТ)'!F189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(ЦДТ)'!F190</f>
        <v>0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(ЦДТ)'!F191</f>
        <v>0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(ЦДТ)'!F192</f>
        <v>0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(ЦДТ)'!F193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(ЦДТ)'!F194</f>
        <v>0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(ЦДТ)'!F195</f>
        <v>0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(ЦДТ)'!F196</f>
        <v>0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(ЦДТ)'!F197</f>
        <v>0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(ЦДТ)'!F198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(ЦДТ)'!F199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(ЦДТ)'!F200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(ЦДТ)'!F201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(ЦДТ)'!F202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(ЦДТ)'!F203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(ЦДТ)'!F204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(ЦДТ)'!F205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(ЦДТ)'!F206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(ЦДТ)'!F207</f>
        <v>2.9601212465662593E-6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(ЦДТ)'!F208</f>
        <v>1.4800606232831297E-6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(ЦДТ)'!F209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(ЦДТ)'!F210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(ЦДТ)'!F211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(ЦДТ)'!F212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(ЦДТ)'!F213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(ЦДТ)'!F214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(ЦДТ)'!F215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(ЦДТ)'!F216</f>
        <v>0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(ЦДТ)'!F217</f>
        <v>0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(ЦДТ)'!F218</f>
        <v>0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(ЦДТ)'!F219</f>
        <v>0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(ЦДТ)'!F220</f>
        <v>0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(ЦДТ)'!F221</f>
        <v>0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(ЦДТ)'!F222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(ЦДТ)'!F223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(ЦДТ)'!F224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(ЦДТ)'!F225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(ЦДТ)'!F226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(ЦДТ)'!F227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(ЦДТ)'!F228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(ЦДТ)'!F229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(ЦДТ)'!F230</f>
        <v>0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(ЦДТ)'!F231</f>
        <v>0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(ЦДТ)'!F232</f>
        <v>0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(ЦДТ)'!F233</f>
        <v>0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(ЦДТ)'!F234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(ЦДТ)'!F235</f>
        <v>0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(ЦДТ)'!F236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(ЦДТ)'!F237</f>
        <v>0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(ЦДТ)'!F238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(ЦДТ)'!F239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(ЦДТ)'!F240</f>
        <v>0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(ЦДТ)'!F241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(ЦДТ)'!F242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(ЦДТ)'!F243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(ЦДТ)'!F244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(ЦДТ)'!F246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(ЦДТ)'!F247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(ЦДТ)'!F248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(ЦДТ)'!F249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(ЦДТ)'!F250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(ЦДТ)'!F251</f>
        <v>3.7001515582078242E-6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(ЦДТ)'!F252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(ЦДТ)'!F253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(ЦДТ)'!F254</f>
        <v>0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(ЦДТ)'!F255</f>
        <v>7.4003031164156484E-7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(ЦДТ)'!F256</f>
        <v>1.4800606232831297E-6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(ЦДТ)'!F257</f>
        <v>0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(ЦДТ)'!F258</f>
        <v>0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(ЦДТ)'!F259</f>
        <v>2.0109583688547882E-7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(ЦДТ)'!F260</f>
        <v>2.0109583688547882E-7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(ЦДТ)'!F261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(ЦДТ)'!F262</f>
        <v>7.4003031164156484E-7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(ЦДТ)'!F263</f>
        <v>0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(ЦДТ)'!F264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(ЦДТ)'!F265</f>
        <v>2.4131500426257459E-6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(ЦДТ)'!F266</f>
        <v>1.2065750213128729E-6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(ЦДТ)'!F267</f>
        <v>2.4131500426257459E-6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(ЦДТ)'!F268</f>
        <v>0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(ЦДТ)'!F269</f>
        <v>3.7001515582078242E-6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(ЦДТ)'!F270</f>
        <v>0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(ЦДТ)'!F271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(ЦДТ)'!F272</f>
        <v>3.016437553282182E-6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(ЦДТ)'!F273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(ЦДТ)'!F274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(ЦДТ)'!F275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(ЦДТ)'!F276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(ЦДТ)'!F277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(ЦДТ)'!F278</f>
        <v>1.005479184427394E-6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(ЦДТ)'!F279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(ЦДТ)'!F280</f>
        <v>0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(ЦДТ)'!F281</f>
        <v>0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(ЦДТ)'!F282</f>
        <v>0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(ЦДТ)'!F283</f>
        <v>0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(ЦДТ)'!F284</f>
        <v>0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(ЦДТ)'!F285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(ЦДТ)'!F286</f>
        <v>9.0493126598465461E-6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(ЦДТ)'!F287</f>
        <v>2.0109583688547882E-7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(ЦДТ)'!F288</f>
        <v>1.005479184427394E-6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(ЦДТ)'!F289</f>
        <v>2.4131500426257459E-6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(ЦДТ)'!F290</f>
        <v>9.0493126598465461E-6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(ЦДТ)'!F291</f>
        <v>2.0109583688547882E-7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(ЦДТ)'!F292</f>
        <v>2.0109583688547882E-7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(ЦДТ)'!F293</f>
        <v>4.0219167377095765E-7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(ЦДТ)'!F294</f>
        <v>4.0219167377095765E-7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(ЦДТ)'!F295</f>
        <v>1.4076708581983519E-6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(ЦДТ)'!F296</f>
        <v>2.0109583688547882E-7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(ЦДТ)'!F297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(ЦДТ)'!F298</f>
        <v>1.4800606232831297E-6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(ЦДТ)'!F299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(ЦДТ)'!F300</f>
        <v>1.4800606232831297E-5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(ЦДТ)'!F301</f>
        <v>1.6280666856114426E-5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(ЦДТ)'!F302</f>
        <v>0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(ЦДТ)'!F303</f>
        <v>5.9202424931325187E-6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(ЦДТ)'!F304</f>
        <v>0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(ЦДТ)'!F305</f>
        <v>0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(ЦДТ)'!F306</f>
        <v>5.9202424931325187E-6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(ЦДТ)'!F307</f>
        <v>3.7001515582078242E-6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(ЦДТ)'!F308</f>
        <v>0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(ЦДТ)'!F309</f>
        <v>5.9202424931325187E-6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(ЦДТ)'!F310</f>
        <v>1.6280666856114426E-5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(ЦДТ)'!F311</f>
        <v>0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(ЦДТ)'!F312</f>
        <v>7.400303116415649E-5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(ЦДТ)'!F313</f>
        <v>8.880363739698778E-6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(ЦДТ)'!F314</f>
        <v>0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(ЦДТ)'!F315</f>
        <v>0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(ЦДТ)'!F316</f>
        <v>0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(ЦДТ)'!F317</f>
        <v>9.3243819266837166E-5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(ЦДТ)'!F318</f>
        <v>1.4800606232831297E-6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(ЦДТ)'!F319</f>
        <v>5.5502273373117361E-5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(ЦДТ)'!F320</f>
        <v>2.9601212465662593E-5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(ЦДТ)'!F321</f>
        <v>0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(ЦДТ)'!F322</f>
        <v>4.440181869849389E-6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(ЦДТ)'!F323</f>
        <v>0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(ЦДТ)'!F324</f>
        <v>7.4003031164156484E-6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(ЦДТ)'!F325</f>
        <v>0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(ЦДТ)'!F326</f>
        <v>7.4003031164156484E-6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(ЦДТ)'!F327</f>
        <v>0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(ЦДТ)'!F328</f>
        <v>0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(ЦДТ)'!F329</f>
        <v>0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(ЦДТ)'!F330</f>
        <v>0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(ЦДТ)'!F331</f>
        <v>0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(ЦДТ)'!F332</f>
        <v>0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(ЦДТ)'!F333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(ЦДТ)'!F334</f>
        <v>0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(ЦДТ)'!F335</f>
        <v>0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(ЦДТ)'!F336</f>
        <v>1.4800606232831297E-6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(ЦДТ)'!F337</f>
        <v>0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(ЦДТ)'!F338</f>
        <v>7.4003031164156484E-6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(ЦДТ)'!F339</f>
        <v>0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(ЦДТ)'!F340</f>
        <v>7.4003031164156484E-7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(ЦДТ)'!F341</f>
        <v>5.1802121814909539E-6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(ЦДТ)'!F342</f>
        <v>0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(ЦДТ)'!F343</f>
        <v>0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(ЦДТ)'!F344</f>
        <v>0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(ЦДТ)'!F345</f>
        <v>0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(ЦДТ)'!F346</f>
        <v>0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(ЦДТ)'!F347</f>
        <v>0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(ЦДТ)'!F348</f>
        <v>0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(ЦДТ)'!F349</f>
        <v>0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(ЦДТ)'!F350</f>
        <v>0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(ЦДТ)'!F351</f>
        <v>0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(ЦДТ)'!F352</f>
        <v>0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(ЦДТ)'!F355</f>
        <v>1.4955839252095765E-4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(ЦДТ)'!F356</f>
        <v>8.4074147485080987E-5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(ЦДТ)'!F357</f>
        <v>1.3875612745098038E-2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(ЦДТ)'!F358</f>
        <v>1.5926790281329924E-4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(ЦДТ)'!F359</f>
        <v>2.2701306834327936E-4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(ЦДТ)'!F360</f>
        <v>1.9546515345268543E-4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(ЦДТ)'!F362</f>
        <v>1.9417814009661834E-4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(ЦДТ)'!F363</f>
        <v>1.9417814009661834E-4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(ЦДТ)'!F364</f>
        <v>2.4131500426257459E-6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(ЦДТ)'!F365</f>
        <v>2.4131500426257459E-6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(ЦДТ)'!F366</f>
        <v>2.4131500426257459E-6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(ЦДТ)'!F367</f>
        <v>2.4131500426257459E-6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(ЦДТ)'!F368</f>
        <v>2.4131500426257459E-6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(ЦДТ)'!F369</f>
        <v>2.4533692100028415E-5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(ЦДТ)'!F370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(ЦДТ)'!F371</f>
        <v>2.0109583688547882E-7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(ЦДТ)'!F372</f>
        <v>4.0219167377095765E-7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(ЦДТ)'!F373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(ЦДТ)'!F374</f>
        <v>2.0109583688547882E-7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(ЦДТ)'!F375</f>
        <v>2.0109583688547882E-7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(ЦДТ)'!F376</f>
        <v>2.0109583688547882E-7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(ЦДТ)'!F377</f>
        <v>2.0109583688547882E-7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(ЦДТ)'!F383</f>
        <v>2.0109583688547882E-7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(ЦДТ)'!F384</f>
        <v>2.0109583688547882E-7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(ЦДТ)'!F385</f>
        <v>2.0109583688547882E-7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(ЦДТ)'!F391</f>
        <v>1.2981514382162627E-6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(ЦДТ)'!F392</f>
        <v>3.4392583557937347E-6</v>
      </c>
      <c r="D404" s="330"/>
    </row>
    <row r="405" spans="1:4" hidden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(ЦДТ)'!F395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(ЦДТ)'!F396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(ЦДТ)'!F397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(ЦДТ)'!F398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(ЦДТ)'!F399</f>
        <v>0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(ЦДТ)'!F400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(ЦДТ)'!F401</f>
        <v>2.9601212465662593E-6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(ЦДТ)'!F402</f>
        <v>3.7001515582078242E-6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(ЦДТ)'!F403</f>
        <v>0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(ЦДТ)'!F404</f>
        <v>2.2200909349246945E-6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(ЦДТ)'!F405</f>
        <v>0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(ЦДТ)'!F406</f>
        <v>0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(ЦДТ)'!F407</f>
        <v>0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(ЦДТ)'!F408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(ЦДТ)'!F409</f>
        <v>0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(ЦДТ)'!F410</f>
        <v>0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(ЦДТ)'!F411</f>
        <v>0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(ЦДТ)'!F412</f>
        <v>0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(ЦДТ)'!F413</f>
        <v>1.4800606232831297E-6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(ЦДТ)'!F414</f>
        <v>0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(ЦДТ)'!F415</f>
        <v>0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(ЦДТ)'!F416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(ЦДТ)'!F417</f>
        <v>0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(ЦДТ)'!F418</f>
        <v>7.4003031164156484E-7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(ЦДТ)'!F419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(ЦДТ)'!F420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(ЦДТ)'!F421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(ЦДТ)'!F422</f>
        <v>0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(ЦДТ)'!F423</f>
        <v>7.4003031164156484E-6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(ЦДТ)'!F424</f>
        <v>0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(ЦДТ)'!F425</f>
        <v>6.6602728047740835E-6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(ЦДТ)'!F426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(ЦДТ)'!F427</f>
        <v>0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(ЦДТ)'!F428</f>
        <v>0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(ЦДТ)'!F429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(ЦДТ)'!F430</f>
        <v>0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(ЦДТ)'!F431</f>
        <v>0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(ЦДТ)'!F432</f>
        <v>0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(ЦДТ)'!F433</f>
        <v>2.0109583688547884E-5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(ЦДТ)'!F434</f>
        <v>2.0109583688547884E-5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(ЦДТ)'!F435</f>
        <v>3.2175333901676612E-6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(ЦДТ)'!F436</f>
        <v>0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(ЦДТ)'!F437</f>
        <v>0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(ЦДТ)'!F438</f>
        <v>0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(ЦДТ)'!F439</f>
        <v>1.4800606232831297E-5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(ЦДТ)'!F440</f>
        <v>0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(ЦДТ)'!F441</f>
        <v>1.4800606232831297E-6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(ЦДТ)'!F442</f>
        <v>1.4800606232831297E-6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(ЦДТ)'!F443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(ЦДТ)'!F444</f>
        <v>0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(ЦДТ)'!F445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(ЦДТ)'!F446</f>
        <v>1.2065750213128728E-4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(ЦДТ)'!F447</f>
        <v>7.5410938832054549E-5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(ЦДТ)'!F448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(ЦДТ)'!F449</f>
        <v>6.2339709434498441E-6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(ЦДТ)'!F450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(ЦДТ)'!F451</f>
        <v>2.0109583688547882E-7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(ЦДТ)'!F452</f>
        <v>1.2065750213128729E-6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A11" sqref="A11:D11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612</v>
      </c>
      <c r="B9" s="336"/>
      <c r="C9" s="336"/>
      <c r="D9" s="336"/>
      <c r="E9" s="336"/>
      <c r="F9" s="336"/>
    </row>
    <row r="10" spans="1:6" ht="28.9" customHeight="1" x14ac:dyDescent="0.3">
      <c r="A10" s="341" t="s">
        <v>611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4.9868294332422778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4.6645374729568925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(ЦДТ)'!F5</f>
        <v>1.0115465752334514E-6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0.21140851367310692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(ЦДТ)'!F6</f>
        <v>7.7383313005359022E-6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4.4531289592837853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0.137022053889994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(ЦДТ)'!F11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0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(ЦДТ)'!F12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(ЦДТ)'!F13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(ЦДТ)'!F14</f>
        <v>0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0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(ЦДТ)'!F15</f>
        <v>0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0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(ЦДТ)'!F16</f>
        <v>0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0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(ЦДТ)'!F17</f>
        <v>0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0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(ЦДТ)'!F18</f>
        <v>0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0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(ЦДТ)'!F19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(ЦДТ)'!F20</f>
        <v>0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0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(ЦДТ)'!F21</f>
        <v>0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0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(ЦДТ)'!F22</f>
        <v>0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0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(ЦДТ)'!F23</f>
        <v>0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0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(ЦДТ)'!F24</f>
        <v>0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0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(ЦДТ)'!F25</f>
        <v>0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0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(ЦДТ)'!F26</f>
        <v>0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0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(ЦДТ)'!F27</f>
        <v>0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0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(ЦДТ)'!F28</f>
        <v>0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0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(ЦДТ)'!F29</f>
        <v>0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0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(ЦДТ)'!F30</f>
        <v>0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0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(ЦДТ)'!F31</f>
        <v>0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0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(ЦДТ)'!F32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(ЦДТ)'!F33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0.137022053889994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(ЦДТ)'!F34</f>
        <v>0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0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(ЦДТ)'!F35</f>
        <v>0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0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(ЦДТ)'!F36</f>
        <v>0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0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(ЦДТ)'!F37</f>
        <v>0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0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(ЦДТ)'!F38</f>
        <v>0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0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(ЦДТ)'!F39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(ЦДТ)'!F40</f>
        <v>0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0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(ЦДТ)'!F41</f>
        <v>0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0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(ЦДТ)'!F42</f>
        <v>0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0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(ЦДТ)'!F43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(ЦДТ)'!F44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(ЦДТ)'!F45</f>
        <v>0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0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(ЦДТ)'!F46</f>
        <v>0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0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(ЦДТ)'!F47</f>
        <v>0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0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(ЦДТ)'!F48</f>
        <v>0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0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(ЦДТ)'!F49</f>
        <v>0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0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(ЦДТ)'!F50</f>
        <v>0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0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(ЦДТ)'!F51</f>
        <v>0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0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(ЦДТ)'!F52</f>
        <v>0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0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(ЦДТ)'!F53</f>
        <v>0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0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(ЦДТ)'!F54</f>
        <v>0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0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(ЦДТ)'!F55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(ЦДТ)'!F56</f>
        <v>0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0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(ЦДТ)'!F57</f>
        <v>0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0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(ЦДТ)'!F58</f>
        <v>0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0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(ЦДТ)'!F59</f>
        <v>0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0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(ЦДТ)'!F60</f>
        <v>0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0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(ЦДТ)'!F61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(ЦДТ)'!F62</f>
        <v>0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0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(ЦДТ)'!F63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(ЦДТ)'!F64</f>
        <v>0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0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(ЦДТ)'!F65</f>
        <v>0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0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(ЦДТ)'!F66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(ЦДТ)'!F67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(ЦДТ)'!F68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(ЦДТ)'!F69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(ЦДТ)'!F70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(ЦДТ)'!F71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(ЦДТ)'!F72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(ЦДТ)'!F73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(ЦДТ)'!F74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(ЦДТ)'!F75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(ЦДТ)'!F76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(ЦДТ)'!F77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(ЦДТ)'!F78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(ЦДТ)'!F79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(ЦДТ)'!F80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(ЦДТ)'!F81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(ЦДТ)'!F82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(ЦДТ)'!F83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(ЦДТ)'!F84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(ЦДТ)'!F85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(ЦДТ)'!F86</f>
        <v>0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0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(ЦДТ)'!F87</f>
        <v>0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0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(ЦДТ)'!F88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(ЦДТ)'!F89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(ЦДТ)'!F90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(ЦДТ)'!F91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(ЦДТ)'!F92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(ЦДТ)'!F93</f>
        <v>0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0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(ЦДТ)'!F94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(ЦДТ)'!F95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(ЦДТ)'!F96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(ЦДТ)'!F97</f>
        <v>0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0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(ЦДТ)'!F98</f>
        <v>0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0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(ЦДТ)'!F99</f>
        <v>0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0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(ЦДТ)'!F100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(ЦДТ)'!F101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(ЦДТ)'!F102</f>
        <v>0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0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(ЦДТ)'!F103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(ЦДТ)'!F104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(ЦДТ)'!F105</f>
        <v>0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0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(ЦДТ)'!F106</f>
        <v>0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0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(ЦДТ)'!F107</f>
        <v>0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0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(ЦДТ)'!F108</f>
        <v>0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0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(ЦДТ)'!F109</f>
        <v>0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0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(ЦДТ)'!F110</f>
        <v>0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0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(ЦДТ)'!F111</f>
        <v>0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0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(ЦДТ)'!F112</f>
        <v>0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0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(ЦДТ)'!F113</f>
        <v>0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0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(ЦДТ)'!F114</f>
        <v>0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0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(ЦДТ)'!F115</f>
        <v>0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0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(ЦДТ)'!F116</f>
        <v>0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0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(ЦДТ)'!F117</f>
        <v>0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0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(ЦДТ)'!F118</f>
        <v>0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0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(ЦДТ)'!F119</f>
        <v>0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0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(ЦДТ)'!F120</f>
        <v>0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0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(ЦДТ)'!F121</f>
        <v>0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0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(ЦДТ)'!F122</f>
        <v>0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0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(ЦДТ)'!F123</f>
        <v>0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0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(ЦДТ)'!F124</f>
        <v>0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0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(ЦДТ)'!F125</f>
        <v>0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0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(ЦДТ)'!F126</f>
        <v>0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0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(ЦДТ)'!F127</f>
        <v>0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0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(ЦДТ)'!F128</f>
        <v>0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0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(ЦДТ)'!F129</f>
        <v>0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0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(ЦДТ)'!F130</f>
        <v>0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0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(ЦДТ)'!F131</f>
        <v>0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0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(ЦДТ)'!F132</f>
        <v>0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0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(ЦДТ)'!F133</f>
        <v>0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0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(ЦДТ)'!F134</f>
        <v>0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0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(ЦДТ)'!F135</f>
        <v>0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0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(ЦДТ)'!F136</f>
        <v>0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0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(ЦДТ)'!F137</f>
        <v>0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0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(ЦДТ)'!F138</f>
        <v>0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0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(ЦДТ)'!F139</f>
        <v>0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0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(ЦДТ)'!F140</f>
        <v>2.9601212465662593E-6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4.2693828739225157E-4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(ЦДТ)'!F141</f>
        <v>5.9202424931325187E-6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1.0380158504625684E-3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(ЦДТ)'!F142</f>
        <v>7.4003031164156484E-7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8.2982065612074128E-4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(ЦДТ)'!F143</f>
        <v>7.4003031164156484E-7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9.5957263742856241E-4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(ЦДТ)'!F144</f>
        <v>4.440181869849389E-6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1.6739041631145212E-3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(ЦДТ)'!F145</f>
        <v>2.2200909349246945E-6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5.9735246755707111E-5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(ЦДТ)'!F146</f>
        <v>7.4003031164156484E-7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2.9107858924568219E-3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(ЦДТ)'!F147</f>
        <v>7.4003031164156484E-7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2.4001649774241419E-4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(ЦДТ)'!F148</f>
        <v>7.4003031164156484E-7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7.0549556376495854E-4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(ЦДТ)'!F149</f>
        <v>7.4003031164156484E-6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7.3060725900666213E-4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(ЦДТ)'!F150</f>
        <v>7.4003031164156484E-6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1.517062138865208E-3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(ЦДТ)'!F151</f>
        <v>7.4003031164156484E-6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2.4914353825266017E-3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(ЦДТ)'!F152</f>
        <v>7.4003031164156484E-7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8.6238198983297021E-4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(ЦДТ)'!F153</f>
        <v>7.4003031164156484E-7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1.7255040099775818E-3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(ЦДТ)'!F154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(ЦДТ)'!F155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(ЦДТ)'!F156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(ЦДТ)'!F157</f>
        <v>1.4800606232831297E-5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2.6591755864986896E-3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(ЦДТ)'!F158</f>
        <v>3.7001515582078242E-6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7.5671799516908209E-2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(ЦДТ)'!F159</f>
        <v>7.4003031164156484E-7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3.2640270278803955E-3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(ЦДТ)'!F160</f>
        <v>7.400303116415649E-5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3.3301364023870421E-3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(ЦДТ)'!F161</f>
        <v>2.9601212465662593E-6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5.9695778472419563E-4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(ЦДТ)'!F162</f>
        <v>1.4800606232831297E-6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4.4401818698493889E-4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(ЦДТ)'!F163</f>
        <v>1.4800606232831297E-6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5.6735657225853297E-4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(ЦДТ)'!F164</f>
        <v>1.4800606232831297E-6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6.7589435129929588E-4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(ЦДТ)'!F165</f>
        <v>1.4800606232831298E-7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2.873784376874744E-4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(ЦДТ)'!F166</f>
        <v>7.4003031164156484E-7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3.3498705440308167E-4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(ЦДТ)'!F167</f>
        <v>7.4003031164156484E-7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2.7947244719143696E-2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(ЦДТ)'!F168</f>
        <v>7.4003031164156484E-7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1.3695494300779894E-3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(ЦДТ)'!F169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(ЦДТ)'!F170</f>
        <v>0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0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(ЦДТ)'!F171</f>
        <v>0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0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(ЦДТ)'!F172</f>
        <v>1.4800606232831297E-6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7.6644446023175778E-4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(ЦДТ)'!F173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(ЦДТ)'!F174</f>
        <v>0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0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(ЦДТ)'!F175</f>
        <v>7.4003031164156484E-7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9.916529514382242E-4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(ЦДТ)'!F176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(ЦДТ)'!F177</f>
        <v>0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0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(ЦДТ)'!F178</f>
        <v>0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0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(ЦДТ)'!F179</f>
        <v>0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0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(ЦДТ)'!F180</f>
        <v>0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0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(ЦДТ)'!F181</f>
        <v>0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0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(ЦДТ)'!F182</f>
        <v>0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0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(ЦДТ)'!F183</f>
        <v>0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(ЦДТ)'!F184</f>
        <v>0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0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(ЦДТ)'!F185</f>
        <v>0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0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(ЦДТ)'!F186</f>
        <v>7.4003031164156484E-7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3.7308134807868392E-4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(ЦДТ)'!F187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(ЦДТ)'!F188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(ЦДТ)'!F189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(ЦДТ)'!F190</f>
        <v>0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0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(ЦДТ)'!F191</f>
        <v>0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(ЦДТ)'!F192</f>
        <v>0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0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(ЦДТ)'!F193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(ЦДТ)'!F194</f>
        <v>0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0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(ЦДТ)'!F195</f>
        <v>0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(ЦДТ)'!F196</f>
        <v>0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0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(ЦДТ)'!F197</f>
        <v>0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0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(ЦДТ)'!F198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(ЦДТ)'!F199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(ЦДТ)'!F200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(ЦДТ)'!F201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(ЦДТ)'!F202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(ЦДТ)'!F203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(ЦДТ)'!F204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(ЦДТ)'!F205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(ЦДТ)'!F206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(ЦДТ)'!F207</f>
        <v>2.9601212465662593E-6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7.538442107922073E-4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(ЦДТ)'!F208</f>
        <v>1.4800606232831297E-6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8.1723027375201287E-4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(ЦДТ)'!F209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(ЦДТ)'!F210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(ЦДТ)'!F211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(ЦДТ)'!F212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(ЦДТ)'!F213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(ЦДТ)'!F214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(ЦДТ)'!F215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(ЦДТ)'!F216</f>
        <v>0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0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(ЦДТ)'!F217</f>
        <v>0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0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(ЦДТ)'!F218</f>
        <v>0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0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(ЦДТ)'!F219</f>
        <v>0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0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(ЦДТ)'!F220</f>
        <v>0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0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(ЦДТ)'!F221</f>
        <v>0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0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(ЦДТ)'!F222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(ЦДТ)'!F223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(ЦДТ)'!F224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(ЦДТ)'!F225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(ЦДТ)'!F226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(ЦДТ)'!F227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(ЦДТ)'!F228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(ЦДТ)'!F229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(ЦДТ)'!F230</f>
        <v>0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0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(ЦДТ)'!F231</f>
        <v>0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0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(ЦДТ)'!F232</f>
        <v>0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0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(ЦДТ)'!F233</f>
        <v>0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0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(ЦДТ)'!F234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(ЦДТ)'!F235</f>
        <v>0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(ЦДТ)'!F236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(ЦДТ)'!F237</f>
        <v>0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0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(ЦДТ)'!F238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(ЦДТ)'!F239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(ЦДТ)'!F240</f>
        <v>0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0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(ЦДТ)'!F241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(ЦДТ)'!F242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(ЦДТ)'!F243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(ЦДТ)'!F244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0.18526990639539126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(ЦДТ)'!F246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(ЦДТ)'!F247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(ЦДТ)'!F248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(ЦДТ)'!F249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4.0069234043959769E-2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(ЦДТ)'!F250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(ЦДТ)'!F251</f>
        <v>3.7001515582078242E-6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3.0462928428215089E-2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(ЦДТ)'!F252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(ЦДТ)'!F253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(ЦДТ)'!F254</f>
        <v>0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0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(ЦДТ)'!F255</f>
        <v>7.4003031164156484E-7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2.9502541757443716E-3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(ЦДТ)'!F256</f>
        <v>1.4800606232831297E-6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5.6602451769757825E-3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(ЦДТ)'!F257</f>
        <v>0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0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(ЦДТ)'!F258</f>
        <v>0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0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(ЦДТ)'!F259</f>
        <v>2.0109583688547882E-7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4.6580499017239747E-4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(ЦДТ)'!F260</f>
        <v>2.0109583688547882E-7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2.7952321327081556E-4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(ЦДТ)'!F261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(ЦДТ)'!F262</f>
        <v>7.4003031164156484E-7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2.5047805958132045E-4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(ЦДТ)'!F263</f>
        <v>0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0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(ЦДТ)'!F264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4.4293353891523397E-2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(ЦДТ)'!F265</f>
        <v>2.4131500426257459E-6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5.3526081095481661E-4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(ЦДТ)'!F266</f>
        <v>1.2065750213128729E-6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6.9124682971014484E-5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(ЦДТ)'!F267</f>
        <v>2.4131500426257459E-6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1.3776613264599319E-3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(ЦДТ)'!F268</f>
        <v>0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0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(ЦДТ)'!F269</f>
        <v>3.7001515582078242E-6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4.2311307071137637E-2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(ЦДТ)'!F270</f>
        <v>0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0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(ЦДТ)'!F271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1.1321494520815573E-2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(ЦДТ)'!F272</f>
        <v>3.016437553282182E-6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5.0602952010514353E-3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(ЦДТ)'!F273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(ЦДТ)'!F274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(ЦДТ)'!F275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(ЦДТ)'!F276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(ЦДТ)'!F277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(ЦДТ)'!F278</f>
        <v>1.005479184427394E-6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6.2611993197641373E-3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(ЦДТ)'!F279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0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(ЦДТ)'!F280</f>
        <v>0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0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(ЦДТ)'!F281</f>
        <v>0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0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(ЦДТ)'!F282</f>
        <v>0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0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(ЦДТ)'!F283</f>
        <v>0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0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(ЦДТ)'!F284</f>
        <v>0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0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(ЦДТ)'!F285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6.9487481310978483E-2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(ЦДТ)'!F286</f>
        <v>9.0493126598465461E-6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4.470360453964194E-3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(ЦДТ)'!F287</f>
        <v>2.0109583688547882E-7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4.28825610791418E-3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(ЦДТ)'!F288</f>
        <v>1.005479184427394E-6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2.1115062872975273E-4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(ЦДТ)'!F289</f>
        <v>2.4131500426257459E-6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1.0135230179028132E-3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(ЦДТ)'!F290</f>
        <v>9.0493126598465461E-6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3.5330862742137911E-2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(ЦДТ)'!F291</f>
        <v>2.0109583688547882E-7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6.032875106564365E-4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(ЦДТ)'!F292</f>
        <v>2.0109583688547882E-7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8.0438334754191526E-4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(ЦДТ)'!F293</f>
        <v>4.0219167377095765E-7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1.0859175191815856E-3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(ЦДТ)'!F294</f>
        <v>4.0219167377095765E-7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1.3288412901392441E-3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(ЦДТ)'!F295</f>
        <v>1.4076708581983519E-6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1.9355474300227337E-2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(ЦДТ)'!F296</f>
        <v>2.0109583688547882E-7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9.9542439258312027E-4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(ЦДТ)'!F297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2.0098342628114056E-2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(ЦДТ)'!F298</f>
        <v>1.4800606232831297E-6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8.1057986801806074E-5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(ЦДТ)'!F299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(ЦДТ)'!F300</f>
        <v>1.4800606232831297E-5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1.6438539989264628E-4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(ЦДТ)'!F301</f>
        <v>1.6280666856114426E-5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2.6108762748255497E-4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(ЦДТ)'!F302</f>
        <v>0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0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(ЦДТ)'!F303</f>
        <v>5.9202424931325187E-6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1.0722743203561618E-3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(ЦДТ)'!F304</f>
        <v>0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0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(ЦДТ)'!F305</f>
        <v>0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0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(ЦДТ)'!F306</f>
        <v>5.9202424931325187E-6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5.7819061602096559E-4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(ЦДТ)'!F307</f>
        <v>3.7001515582078242E-6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1.452778172460611E-3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(ЦДТ)'!F308</f>
        <v>0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0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(ЦДТ)'!F309</f>
        <v>5.9202424931325187E-6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2.4108608821950682E-3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(ЦДТ)'!F310</f>
        <v>1.6280666856114426E-5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1.148058357803669E-3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(ЦДТ)'!F311</f>
        <v>0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0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(ЦДТ)'!F312</f>
        <v>7.400303116415649E-5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9.0135691957942603E-4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(ЦДТ)'!F313</f>
        <v>8.880363739698778E-6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2.7533863787060717E-3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(ЦДТ)'!F314</f>
        <v>0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0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(ЦДТ)'!F315</f>
        <v>0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0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(ЦДТ)'!F316</f>
        <v>0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0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(ЦДТ)'!F317</f>
        <v>9.3243819266837166E-5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5.6008454106280196E-4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(ЦДТ)'!F318</f>
        <v>1.4800606232831297E-6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3.1240132929178115E-4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(ЦДТ)'!F319</f>
        <v>5.5502273373117361E-5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3.1834253931041011E-3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(ЦДТ)'!F320</f>
        <v>2.9601212465662593E-5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1.4466112531969311E-3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(ЦДТ)'!F321</f>
        <v>0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0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(ЦДТ)'!F322</f>
        <v>4.440181869849389E-6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6.9385242019513114E-5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(ЦДТ)'!F323</f>
        <v>0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0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(ЦДТ)'!F324</f>
        <v>7.4003031164156484E-6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2.0225768447475609E-3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(ЦДТ)'!F325</f>
        <v>0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0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(ЦДТ)'!F326</f>
        <v>7.4003031164156484E-6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2.6683026270089355E-4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(ЦДТ)'!F327</f>
        <v>0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0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(ЦДТ)'!F328</f>
        <v>0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0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(ЦДТ)'!F329</f>
        <v>0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0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(ЦДТ)'!F330</f>
        <v>0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0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(ЦДТ)'!F331</f>
        <v>0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0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(ЦДТ)'!F332</f>
        <v>0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0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(ЦДТ)'!F333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(ЦДТ)'!F334</f>
        <v>0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0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(ЦДТ)'!F335</f>
        <v>0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0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(ЦДТ)'!F336</f>
        <v>1.4800606232831297E-6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2.9431992201067226E-4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(ЦДТ)'!F337</f>
        <v>0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0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(ЦДТ)'!F338</f>
        <v>7.4003031164156484E-6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5.1663982823403111E-4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(ЦДТ)'!F339</f>
        <v>0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0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(ЦДТ)'!F340</f>
        <v>7.4003031164156484E-7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1.9693439976634777E-4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(ЦДТ)'!F341</f>
        <v>5.1802121814909539E-6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4.0569695068043318E-4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(ЦДТ)'!F342</f>
        <v>0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0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(ЦДТ)'!F343</f>
        <v>0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0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(ЦДТ)'!F344</f>
        <v>0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0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(ЦДТ)'!F345</f>
        <v>0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0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(ЦДТ)'!F346</f>
        <v>0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0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(ЦДТ)'!F347</f>
        <v>0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0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(ЦДТ)'!F348</f>
        <v>0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0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(ЦДТ)'!F349</f>
        <v>0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0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(ЦДТ)'!F350</f>
        <v>0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0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(ЦДТ)'!F351</f>
        <v>0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0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(ЦДТ)'!F352</f>
        <v>0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0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2.3251430949743024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0.54567960297491747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(ЦДТ)'!F355</f>
        <v>1.4955839252095765E-4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0.46293327408698753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(ЦДТ)'!F356</f>
        <v>8.4074147485080987E-5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1.6276754953111678E-3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(ЦДТ)'!F357</f>
        <v>1.3875612745098038E-2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7.2569454656862736E-2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(ЦДТ)'!F358</f>
        <v>1.5926790281329924E-4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3.1088732656649617E-3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(ЦДТ)'!F359</f>
        <v>2.2701306834327936E-4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5.1275812245666378E-3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(ЦДТ)'!F360</f>
        <v>1.9546515345268543E-4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3.1274424552429669E-4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0.18707253147481526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(ЦДТ)'!F362</f>
        <v>1.9417814009661834E-4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2.1737921030477405E-4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(ЦДТ)'!F363</f>
        <v>1.9417814009661834E-4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5.0772596458510948E-4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(ЦДТ)'!F364</f>
        <v>2.4131500426257459E-6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1.7468793158567773E-2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(ЦДТ)'!F365</f>
        <v>2.4131500426257459E-6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8.3464827099317979E-3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(ЦДТ)'!F366</f>
        <v>2.4131500426257459E-6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3.7140309676044328E-2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(ЦДТ)'!F367</f>
        <v>2.4131500426257459E-6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1.9116492007672636E-2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(ЦДТ)'!F368</f>
        <v>2.4131500426257459E-6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4.1670837200021311E-3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(ЦДТ)'!F369</f>
        <v>2.4533692100028415E-5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1.5971433557118497E-2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(ЦДТ)'!F370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(ЦДТ)'!F371</f>
        <v>2.0109583688547882E-7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1.5704780477408355E-3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(ЦДТ)'!F372</f>
        <v>4.0219167377095765E-7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1.1244394376953681E-3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(ЦДТ)'!F373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(ЦДТ)'!F374</f>
        <v>2.0109583688547882E-7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5.392465304418869E-2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(ЦДТ)'!F375</f>
        <v>2.0109583688547882E-7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1.5968175804560954E-2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(ЦДТ)'!F376</f>
        <v>2.0109583688547882E-7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4.4643275788576299E-3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(ЦДТ)'!F377</f>
        <v>2.0109583688547882E-7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7.0847575575447566E-3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5.8506002312446723E-2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(ЦДТ)'!F383</f>
        <v>2.0109583688547882E-7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1.0054630967604433E-3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(ЦДТ)'!F384</f>
        <v>2.0109583688547882E-7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2.7336163682864449E-2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(ЦДТ)'!F385</f>
        <v>2.0109583688547882E-7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3.0164375532821825E-2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1.4696379175690146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(ЦДТ)'!F391</f>
        <v>1.2981514382162627E-6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0.7361555489925824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(ЦДТ)'!F392</f>
        <v>3.4392583557937347E-6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0.73348236857643212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6.424704064310853E-2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(ЦДТ)'!F395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(ЦДТ)'!F396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(ЦДТ)'!F397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(ЦДТ)'!F398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8.6728863747592439E-3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(ЦДТ)'!F399</f>
        <v>0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0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(ЦДТ)'!F400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(ЦДТ)'!F401</f>
        <v>2.9601212465662593E-6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1.9453226137475922E-3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(ЦДТ)'!F402</f>
        <v>3.7001515582078242E-6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1.0364124514540113E-3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(ЦДТ)'!F403</f>
        <v>0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0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(ЦДТ)'!F404</f>
        <v>2.2200909349246945E-6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1.7304868807426353E-4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(ЦДТ)'!F405</f>
        <v>0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0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(ЦДТ)'!F406</f>
        <v>0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0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(ЦДТ)'!F407</f>
        <v>0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0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(ЦДТ)'!F408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(ЦДТ)'!F409</f>
        <v>0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0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(ЦДТ)'!F410</f>
        <v>0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0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(ЦДТ)'!F411</f>
        <v>0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0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(ЦДТ)'!F412</f>
        <v>0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0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(ЦДТ)'!F413</f>
        <v>1.4800606232831297E-6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3.1993483786429223E-4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(ЦДТ)'!F414</f>
        <v>0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0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(ЦДТ)'!F415</f>
        <v>0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0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(ЦДТ)'!F416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(ЦДТ)'!F417</f>
        <v>0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0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(ЦДТ)'!F418</f>
        <v>7.4003031164156484E-7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4.2896843721385491E-4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(ЦДТ)'!F419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(ЦДТ)'!F420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(ЦДТ)'!F421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(ЦДТ)'!F422</f>
        <v>0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0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(ЦДТ)'!F423</f>
        <v>7.4003031164156484E-6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1.1273621767547599E-3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(ЦДТ)'!F424</f>
        <v>0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0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(ЦДТ)'!F425</f>
        <v>6.6602728047740835E-6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3.6418371696504688E-3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(ЦДТ)'!F426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(ЦДТ)'!F427</f>
        <v>0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0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(ЦДТ)'!F428</f>
        <v>0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0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(ЦДТ)'!F429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1.3017456156262829E-2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(ЦДТ)'!F430</f>
        <v>0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0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(ЦДТ)'!F431</f>
        <v>0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0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(ЦДТ)'!F432</f>
        <v>0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0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(ЦДТ)'!F433</f>
        <v>2.0109583688547884E-5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5.4295875959079285E-3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(ЦДТ)'!F434</f>
        <v>2.0109583688547884E-5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2.27908615136876E-3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(ЦДТ)'!F435</f>
        <v>3.2175333901676612E-6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2.7280500355214548E-3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(ЦДТ)'!F436</f>
        <v>0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0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(ЦДТ)'!F437</f>
        <v>0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0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(ЦДТ)'!F438</f>
        <v>0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0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(ЦДТ)'!F439</f>
        <v>1.4800606232831297E-5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9.5764855861829438E-4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(ЦДТ)'!F440</f>
        <v>0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0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(ЦДТ)'!F441</f>
        <v>1.4800606232831297E-6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3.8713945723216819E-4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(ЦДТ)'!F442</f>
        <v>1.4800606232831297E-6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1.2359443576142213E-3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(ЦДТ)'!F443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(ЦДТ)'!F444</f>
        <v>0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0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(ЦДТ)'!F445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(ЦДТ)'!F446</f>
        <v>1.2065750213128728E-4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8.4460251491901093E-4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(ЦДТ)'!F447</f>
        <v>7.5410938832054549E-5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2.5283779571611247E-2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(ЦДТ)'!F448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(ЦДТ)'!F449</f>
        <v>6.2339709434498441E-6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2.7470959227807973E-3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(ЦДТ)'!F450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(ЦДТ)'!F451</f>
        <v>2.0109583688547882E-7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5.2351949535852987E-3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(ЦДТ)'!F452</f>
        <v>1.2065750213128729E-6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8.446025149190111E-3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7.3119725282165806</v>
      </c>
      <c r="F461" s="50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377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42" customHeight="1" x14ac:dyDescent="0.3">
      <c r="D2" s="295" t="s">
        <v>720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165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616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(ЦДТ)'!G5</f>
        <v>8.5449591308196087E-8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(ЦДТ)'!G6</f>
        <v>6.5368937350770009E-7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(ЦДТ)'!G11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(ЦДТ)'!G12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(ЦДТ)'!G13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(ЦДТ)'!G14</f>
        <v>0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(ЦДТ)'!G15</f>
        <v>0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(ЦДТ)'!G16</f>
        <v>0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(ЦДТ)'!G17</f>
        <v>0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(ЦДТ)'!G18</f>
        <v>0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(ЦДТ)'!G19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(ЦДТ)'!G20</f>
        <v>0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(ЦДТ)'!G21</f>
        <v>0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(ЦДТ)'!G22</f>
        <v>3.120420782501679E-6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(ЦДТ)'!G23</f>
        <v>0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(ЦДТ)'!G24</f>
        <v>0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(ЦДТ)'!G25</f>
        <v>0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(ЦДТ)'!G26</f>
        <v>0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(ЦДТ)'!G27</f>
        <v>0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(ЦДТ)'!G28</f>
        <v>0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(ЦДТ)'!G29</f>
        <v>0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(ЦДТ)'!G30</f>
        <v>0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(ЦДТ)'!G31</f>
        <v>0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(ЦДТ)'!G32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(ЦДТ)'!G33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(ЦДТ)'!G34</f>
        <v>0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(ЦДТ)'!G35</f>
        <v>8.3211220866711433E-7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(ЦДТ)'!G36</f>
        <v>8.3211220866711433E-7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(ЦДТ)'!G37</f>
        <v>4.1605610433355716E-7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(ЦДТ)'!G38</f>
        <v>4.1605610433355716E-7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(ЦДТ)'!G39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(ЦДТ)'!G40</f>
        <v>2.0802805216677857E-6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(ЦДТ)'!G41</f>
        <v>2.0802805216677857E-6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(ЦДТ)'!G42</f>
        <v>2.0802805216677858E-7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(ЦДТ)'!G43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(ЦДТ)'!G44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(ЦДТ)'!G45</f>
        <v>8.3211220866711429E-6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(ЦДТ)'!G46</f>
        <v>8.3211220866711429E-6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(ЦДТ)'!G47</f>
        <v>2.4963366260013432E-6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(ЦДТ)'!G48</f>
        <v>1.6642244173342287E-6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(ЦДТ)'!G49</f>
        <v>2.0802805216677858E-7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(ЦДТ)'!G50</f>
        <v>2.0802805216677858E-7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(ЦДТ)'!G51</f>
        <v>2.0802805216677857E-6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(ЦДТ)'!G52</f>
        <v>2.0802805216677858E-7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(ЦДТ)'!G53</f>
        <v>2.0802805216677858E-7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(ЦДТ)'!G54</f>
        <v>8.3211220866711433E-7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(ЦДТ)'!G55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(ЦДТ)'!G56</f>
        <v>0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(ЦДТ)'!G57</f>
        <v>0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(ЦДТ)'!G58</f>
        <v>0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(ЦДТ)'!G59</f>
        <v>0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(ЦДТ)'!G60</f>
        <v>0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(ЦДТ)'!G61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(ЦДТ)'!G62</f>
        <v>0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(ЦДТ)'!G63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(ЦДТ)'!G64</f>
        <v>0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(ЦДТ)'!G65</f>
        <v>0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(ЦДТ)'!G66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(ЦДТ)'!G67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(ЦДТ)'!G68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(ЦДТ)'!G69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(ЦДТ)'!G70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(ЦДТ)'!G71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(ЦДТ)'!G72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(ЦДТ)'!G73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(ЦДТ)'!G74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(ЦДТ)'!G75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(ЦДТ)'!G76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(ЦДТ)'!G77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(ЦДТ)'!G78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(ЦДТ)'!G79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(ЦДТ)'!G80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(ЦДТ)'!G81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(ЦДТ)'!G82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(ЦДТ)'!G83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(ЦДТ)'!G84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(ЦДТ)'!G85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(ЦДТ)'!G86</f>
        <v>2.0802805216677857E-6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(ЦДТ)'!G87</f>
        <v>2.0802805216677857E-6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(ЦДТ)'!G88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(ЦДТ)'!G89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(ЦДТ)'!G90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(ЦДТ)'!G91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(ЦДТ)'!G92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(ЦДТ)'!G93</f>
        <v>4.1605610433355716E-7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(ЦДТ)'!G94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(ЦДТ)'!G95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(ЦДТ)'!G96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(ЦДТ)'!G97</f>
        <v>1.2481683130006716E-6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(ЦДТ)'!G98</f>
        <v>1.2481683130006716E-6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(ЦДТ)'!G99</f>
        <v>8.3211220866711433E-7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(ЦДТ)'!G100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(ЦДТ)'!G101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(ЦДТ)'!G102</f>
        <v>6.240841565003358E-7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(ЦДТ)'!G103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(ЦДТ)'!G104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(ЦДТ)'!G105</f>
        <v>0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(ЦДТ)'!G106</f>
        <v>0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(ЦДТ)'!G107</f>
        <v>0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(ЦДТ)'!G108</f>
        <v>0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(ЦДТ)'!G109</f>
        <v>0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(ЦДТ)'!G110</f>
        <v>0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(ЦДТ)'!G111</f>
        <v>0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(ЦДТ)'!G112</f>
        <v>0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(ЦДТ)'!G113</f>
        <v>0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(ЦДТ)'!G114</f>
        <v>0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(ЦДТ)'!G115</f>
        <v>0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(ЦДТ)'!G116</f>
        <v>0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(ЦДТ)'!G117</f>
        <v>0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(ЦДТ)'!G118</f>
        <v>0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(ЦДТ)'!G119</f>
        <v>0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(ЦДТ)'!G120</f>
        <v>0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(ЦДТ)'!G121</f>
        <v>0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(ЦДТ)'!G122</f>
        <v>0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(ЦДТ)'!G123</f>
        <v>0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(ЦДТ)'!G124</f>
        <v>0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(ЦДТ)'!G125</f>
        <v>0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(ЦДТ)'!G126</f>
        <v>0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(ЦДТ)'!G127</f>
        <v>0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(ЦДТ)'!G128</f>
        <v>0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(ЦДТ)'!G129</f>
        <v>0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(ЦДТ)'!G130</f>
        <v>0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(ЦДТ)'!G131</f>
        <v>0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(ЦДТ)'!G132</f>
        <v>0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(ЦДТ)'!G133</f>
        <v>4.1605610433355716E-7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(ЦДТ)'!G134</f>
        <v>0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(ЦДТ)'!G135</f>
        <v>4.1605610433355716E-7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(ЦДТ)'!G136</f>
        <v>2.0802805216677858E-7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(ЦДТ)'!G137</f>
        <v>4.1605610433355714E-6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(ЦДТ)'!G138</f>
        <v>0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(ЦДТ)'!G139</f>
        <v>0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(ЦДТ)'!G140</f>
        <v>0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(ЦДТ)'!G141</f>
        <v>0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(ЦДТ)'!G142</f>
        <v>0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(ЦДТ)'!G143</f>
        <v>0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(ЦДТ)'!G144</f>
        <v>0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(ЦДТ)'!G145</f>
        <v>0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(ЦДТ)'!G146</f>
        <v>0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(ЦДТ)'!G147</f>
        <v>0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(ЦДТ)'!G148</f>
        <v>0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(ЦДТ)'!G149</f>
        <v>0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(ЦДТ)'!G150</f>
        <v>0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(ЦДТ)'!G151</f>
        <v>0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(ЦДТ)'!G152</f>
        <v>0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(ЦДТ)'!G153</f>
        <v>0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(ЦДТ)'!G154</f>
        <v>0</v>
      </c>
      <c r="D166" s="330"/>
    </row>
    <row r="167" spans="1:4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(ЦДТ)'!G155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(ЦДТ)'!G156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(ЦДТ)'!G157</f>
        <v>0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(ЦДТ)'!G158</f>
        <v>0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(ЦДТ)'!G159</f>
        <v>0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(ЦДТ)'!G160</f>
        <v>0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(ЦДТ)'!G161</f>
        <v>0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(ЦДТ)'!G162</f>
        <v>0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(ЦДТ)'!G163</f>
        <v>0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(ЦДТ)'!G164</f>
        <v>0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(ЦДТ)'!G165</f>
        <v>0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(ЦДТ)'!G166</f>
        <v>0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(ЦДТ)'!G167</f>
        <v>0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(ЦДТ)'!G168</f>
        <v>0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(ЦДТ)'!G169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(ЦДТ)'!G170</f>
        <v>0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(ЦДТ)'!G171</f>
        <v>0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(ЦДТ)'!G172</f>
        <v>4.1605610433355716E-7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(ЦДТ)'!G173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(ЦДТ)'!G174</f>
        <v>0</v>
      </c>
      <c r="D186" s="330"/>
    </row>
    <row r="187" spans="1:4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(ЦДТ)'!G175</f>
        <v>0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(ЦДТ)'!G176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(ЦДТ)'!G177</f>
        <v>0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(ЦДТ)'!G178</f>
        <v>0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(ЦДТ)'!G179</f>
        <v>0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(ЦДТ)'!G180</f>
        <v>0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(ЦДТ)'!G181</f>
        <v>0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(ЦДТ)'!G182</f>
        <v>0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(ЦДТ)'!G183</f>
        <v>0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(ЦДТ)'!G184</f>
        <v>0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(ЦДТ)'!G185</f>
        <v>0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(ЦДТ)'!G186</f>
        <v>0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(ЦДТ)'!G187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(ЦДТ)'!G188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(ЦДТ)'!G189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(ЦДТ)'!G190</f>
        <v>0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(ЦДТ)'!G191</f>
        <v>0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(ЦДТ)'!G192</f>
        <v>0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(ЦДТ)'!G193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(ЦДТ)'!G194</f>
        <v>0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(ЦДТ)'!G195</f>
        <v>0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(ЦДТ)'!G196</f>
        <v>0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(ЦДТ)'!G197</f>
        <v>0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(ЦДТ)'!G198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(ЦДТ)'!G199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(ЦДТ)'!G200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(ЦДТ)'!G201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(ЦДТ)'!G202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(ЦДТ)'!G203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(ЦДТ)'!G204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(ЦДТ)'!G205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(ЦДТ)'!G206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(ЦДТ)'!G207</f>
        <v>0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(ЦДТ)'!G208</f>
        <v>0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(ЦДТ)'!G209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(ЦДТ)'!G210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(ЦДТ)'!G211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(ЦДТ)'!G212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(ЦДТ)'!G213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(ЦДТ)'!G214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(ЦДТ)'!G215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(ЦДТ)'!G216</f>
        <v>0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(ЦДТ)'!G217</f>
        <v>0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(ЦДТ)'!G218</f>
        <v>0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(ЦДТ)'!G219</f>
        <v>0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(ЦДТ)'!G220</f>
        <v>0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(ЦДТ)'!G221</f>
        <v>0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(ЦДТ)'!G222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(ЦДТ)'!G223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(ЦДТ)'!G224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(ЦДТ)'!G225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(ЦДТ)'!G226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(ЦДТ)'!G227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(ЦДТ)'!G228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(ЦДТ)'!G229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(ЦДТ)'!G230</f>
        <v>0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(ЦДТ)'!G231</f>
        <v>0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(ЦДТ)'!G232</f>
        <v>0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(ЦДТ)'!G233</f>
        <v>0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(ЦДТ)'!G234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(ЦДТ)'!G235</f>
        <v>0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(ЦДТ)'!G236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(ЦДТ)'!G237</f>
        <v>0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(ЦДТ)'!G238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(ЦДТ)'!G239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(ЦДТ)'!G240</f>
        <v>0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(ЦДТ)'!G241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(ЦДТ)'!G242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(ЦДТ)'!G243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(ЦДТ)'!G244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(ЦДТ)'!G246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(ЦДТ)'!G247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(ЦДТ)'!G248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(ЦДТ)'!G249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(ЦДТ)'!G250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(ЦДТ)'!G251</f>
        <v>0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(ЦДТ)'!G252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(ЦДТ)'!G253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(ЦДТ)'!G254</f>
        <v>0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(ЦДТ)'!G255</f>
        <v>0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(ЦДТ)'!G256</f>
        <v>0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(ЦДТ)'!G257</f>
        <v>0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(ЦДТ)'!G258</f>
        <v>0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(ЦДТ)'!G259</f>
        <v>4.8308274274169325E-8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(ЦДТ)'!G260</f>
        <v>4.8308274274169325E-8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(ЦДТ)'!G261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(ЦДТ)'!G262</f>
        <v>0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(ЦДТ)'!G263</f>
        <v>0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(ЦДТ)'!G264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(ЦДТ)'!G265</f>
        <v>5.7969929129003192E-7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(ЦДТ)'!G266</f>
        <v>2.8984964564501596E-7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(ЦДТ)'!G267</f>
        <v>5.7969929129003192E-7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(ЦДТ)'!G268</f>
        <v>0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(ЦДТ)'!G269</f>
        <v>0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(ЦДТ)'!G270</f>
        <v>0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(ЦДТ)'!G271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(ЦДТ)'!G272</f>
        <v>7.246241141125399E-7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(ЦДТ)'!G273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(ЦДТ)'!G274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(ЦДТ)'!G275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(ЦДТ)'!G276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(ЦДТ)'!G277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(ЦДТ)'!G278</f>
        <v>2.4154137137084662E-7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(ЦДТ)'!G279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(ЦДТ)'!G280</f>
        <v>0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(ЦДТ)'!G281</f>
        <v>0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(ЦДТ)'!G282</f>
        <v>0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(ЦДТ)'!G283</f>
        <v>0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(ЦДТ)'!G284</f>
        <v>0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(ЦДТ)'!G285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(ЦДТ)'!G286</f>
        <v>2.17387234233762E-6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(ЦДТ)'!G287</f>
        <v>4.8308274274169325E-8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(ЦДТ)'!G288</f>
        <v>2.4154137137084662E-7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(ЦДТ)'!G289</f>
        <v>5.7969929129003192E-7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(ЦДТ)'!G290</f>
        <v>2.17387234233762E-6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(ЦДТ)'!G291</f>
        <v>4.8308274274169325E-8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(ЦДТ)'!G292</f>
        <v>4.8308274274169325E-8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(ЦДТ)'!G293</f>
        <v>9.6616548548338649E-8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(ЦДТ)'!G294</f>
        <v>9.6616548548338649E-8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(ЦДТ)'!G295</f>
        <v>3.3815791991918525E-7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(ЦДТ)'!G296</f>
        <v>4.8308274274169325E-8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(ЦДТ)'!G297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(ЦДТ)'!G298</f>
        <v>0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(ЦДТ)'!G299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(ЦДТ)'!G300</f>
        <v>0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(ЦДТ)'!G301</f>
        <v>0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(ЦДТ)'!G302</f>
        <v>0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(ЦДТ)'!G303</f>
        <v>0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(ЦДТ)'!G304</f>
        <v>0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(ЦДТ)'!G305</f>
        <v>0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(ЦДТ)'!G306</f>
        <v>0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(ЦДТ)'!G307</f>
        <v>0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(ЦДТ)'!G308</f>
        <v>0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(ЦДТ)'!G309</f>
        <v>0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(ЦДТ)'!G310</f>
        <v>0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(ЦДТ)'!G311</f>
        <v>0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(ЦДТ)'!G312</f>
        <v>0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(ЦДТ)'!G313</f>
        <v>8.3211220866711433E-7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(ЦДТ)'!G314</f>
        <v>0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(ЦДТ)'!G315</f>
        <v>0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(ЦДТ)'!G316</f>
        <v>0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(ЦДТ)'!G317</f>
        <v>0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(ЦДТ)'!G318</f>
        <v>0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(ЦДТ)'!G319</f>
        <v>0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(ЦДТ)'!G320</f>
        <v>0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(ЦДТ)'!G321</f>
        <v>0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(ЦДТ)'!G322</f>
        <v>0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(ЦДТ)'!G323</f>
        <v>0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(ЦДТ)'!G324</f>
        <v>0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(ЦДТ)'!G325</f>
        <v>0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(ЦДТ)'!G326</f>
        <v>0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(ЦДТ)'!G327</f>
        <v>0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(ЦДТ)'!G328</f>
        <v>0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(ЦДТ)'!G329</f>
        <v>0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(ЦДТ)'!G330</f>
        <v>0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(ЦДТ)'!G331</f>
        <v>0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(ЦДТ)'!G332</f>
        <v>0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(ЦДТ)'!G333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(ЦДТ)'!G334</f>
        <v>0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(ЦДТ)'!G335</f>
        <v>0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(ЦДТ)'!G336</f>
        <v>0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(ЦДТ)'!G337</f>
        <v>0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(ЦДТ)'!G338</f>
        <v>0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(ЦДТ)'!G339</f>
        <v>0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(ЦДТ)'!G340</f>
        <v>0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(ЦДТ)'!G341</f>
        <v>0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(ЦДТ)'!G342</f>
        <v>0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(ЦДТ)'!G343</f>
        <v>0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(ЦДТ)'!G344</f>
        <v>0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(ЦДТ)'!G345</f>
        <v>0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(ЦДТ)'!G346</f>
        <v>0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(ЦДТ)'!G347</f>
        <v>0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(ЦДТ)'!G348</f>
        <v>0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(ЦДТ)'!G349</f>
        <v>0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(ЦДТ)'!G350</f>
        <v>0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(ЦДТ)'!G351</f>
        <v>0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(ЦДТ)'!G352</f>
        <v>1.0401402608338929E-6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(ЦДТ)'!G355</f>
        <v>3.5927684818362387E-5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(ЦДТ)'!G356</f>
        <v>2.0196723308544709E-5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(ЦДТ)'!G357</f>
        <v>3.3332709249176834E-3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(ЦДТ)'!G358</f>
        <v>3.8260153225142104E-5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(ЦДТ)'!G359</f>
        <v>5.4534244662624277E-5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(ЦДТ)'!G360</f>
        <v>4.6955642594492584E-5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(ЦДТ)'!G362</f>
        <v>4.6646469639137902E-5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(ЦДТ)'!G363</f>
        <v>4.6646469639137902E-5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(ЦДТ)'!G364</f>
        <v>5.7969929129003192E-7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(ЦДТ)'!G365</f>
        <v>5.7969929129003192E-7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(ЦДТ)'!G366</f>
        <v>5.7969929129003192E-7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(ЦДТ)'!G367</f>
        <v>5.7969929129003192E-7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(ЦДТ)'!G368</f>
        <v>5.7969929129003192E-7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(ЦДТ)'!G369</f>
        <v>5.8936094614486582E-6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(ЦДТ)'!G370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(ЦДТ)'!G371</f>
        <v>4.8308274274169325E-8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(ЦДТ)'!G372</f>
        <v>9.6616548548338649E-8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(ЦДТ)'!G373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(ЦДТ)'!G374</f>
        <v>4.8308274274169325E-8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(ЦДТ)'!G375</f>
        <v>4.8308274274169325E-8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(ЦДТ)'!G376</f>
        <v>4.8308274274169325E-8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(ЦДТ)'!G377</f>
        <v>4.8308274274169325E-8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(ЦДТ)'!G383</f>
        <v>4.8308274274169325E-8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(ЦДТ)'!G384</f>
        <v>4.8308274274169325E-8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(ЦДТ)'!G385</f>
        <v>4.8308274274169325E-8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(ЦДТ)'!G391</f>
        <v>1.0966030884551832E-7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(ЦДТ)'!G392</f>
        <v>2.9052861044786669E-7</v>
      </c>
      <c r="D404" s="330"/>
    </row>
    <row r="405" spans="1:4" hidden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(ЦДТ)'!G395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(ЦДТ)'!G396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(ЦДТ)'!G397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(ЦДТ)'!G398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(ЦДТ)'!G399</f>
        <v>0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(ЦДТ)'!G400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(ЦДТ)'!G401</f>
        <v>8.3211220866711433E-7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(ЦДТ)'!G402</f>
        <v>0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(ЦДТ)'!G403</f>
        <v>4.1605610433355716E-7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(ЦДТ)'!G404</f>
        <v>2.0802805216677857E-6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(ЦДТ)'!G405</f>
        <v>2.9123927303349003E-6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(ЦДТ)'!G406</f>
        <v>2.0802805216677858E-7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(ЦДТ)'!G407</f>
        <v>1.6642244173342287E-6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(ЦДТ)'!G408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(ЦДТ)'!G409</f>
        <v>0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(ЦДТ)'!G410</f>
        <v>0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(ЦДТ)'!G411</f>
        <v>0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(ЦДТ)'!G412</f>
        <v>0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(ЦДТ)'!G413</f>
        <v>0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(ЦДТ)'!G414</f>
        <v>0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(ЦДТ)'!G415</f>
        <v>0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(ЦДТ)'!G416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(ЦДТ)'!G417</f>
        <v>4.1605610433355716E-7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(ЦДТ)'!G418</f>
        <v>0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(ЦДТ)'!G419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(ЦДТ)'!G420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(ЦДТ)'!G421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(ЦДТ)'!G422</f>
        <v>2.0802805216677857E-6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(ЦДТ)'!G423</f>
        <v>0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(ЦДТ)'!G424</f>
        <v>8.3211220866711433E-7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(ЦДТ)'!G425</f>
        <v>1.2481683130006716E-6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(ЦДТ)'!G426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(ЦДТ)'!G427</f>
        <v>2.0802805216677858E-7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(ЦДТ)'!G428</f>
        <v>0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(ЦДТ)'!G429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(ЦДТ)'!G430</f>
        <v>0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(ЦДТ)'!G431</f>
        <v>0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(ЦДТ)'!G432</f>
        <v>0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(ЦДТ)'!G433</f>
        <v>4.8308274274169325E-6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(ЦДТ)'!G434</f>
        <v>4.8308274274169325E-6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(ЦДТ)'!G435</f>
        <v>7.7293238838670919E-7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(ЦДТ)'!G436</f>
        <v>0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(ЦДТ)'!G437</f>
        <v>0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(ЦДТ)'!G438</f>
        <v>0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(ЦДТ)'!G439</f>
        <v>0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(ЦДТ)'!G440</f>
        <v>4.1605610433355716E-7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(ЦДТ)'!G441</f>
        <v>0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(ЦДТ)'!G442</f>
        <v>0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(ЦДТ)'!G443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(ЦДТ)'!G444</f>
        <v>0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(ЦДТ)'!G445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(ЦДТ)'!G446</f>
        <v>2.8984964564501594E-5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(ЦДТ)'!G447</f>
        <v>1.8115602852813498E-5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(ЦДТ)'!G448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(ЦДТ)'!G449</f>
        <v>1.4975565024992491E-6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(ЦДТ)'!G450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(ЦДТ)'!G451</f>
        <v>4.8308274274169325E-8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(ЦДТ)'!G452</f>
        <v>2.8984964564501596E-7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E402" sqref="E402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613</v>
      </c>
      <c r="B9" s="336"/>
      <c r="C9" s="336"/>
      <c r="D9" s="336"/>
      <c r="E9" s="336"/>
      <c r="F9" s="336"/>
    </row>
    <row r="10" spans="1:6" ht="28.9" customHeight="1" x14ac:dyDescent="0.3">
      <c r="A10" s="341" t="s">
        <v>617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0.48104641221180133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0.39403308801074693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(ЦДТ)'!G5</f>
        <v>8.5449591308196087E-8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1.7858565818653544E-2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(ЦДТ)'!G6</f>
        <v>6.5368937350770009E-7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0.37617452219209341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6.6348361557192578E-2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(ЦДТ)'!G11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6.8649257215036943E-4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(ЦДТ)'!G12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(ЦДТ)'!G13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(ЦДТ)'!G14</f>
        <v>0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0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(ЦДТ)'!G15</f>
        <v>0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0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(ЦДТ)'!G16</f>
        <v>0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0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(ЦДТ)'!G17</f>
        <v>0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0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(ЦДТ)'!G18</f>
        <v>0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0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(ЦДТ)'!G19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(ЦДТ)'!G20</f>
        <v>0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0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(ЦДТ)'!G21</f>
        <v>0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0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(ЦДТ)'!G22</f>
        <v>3.120420782501679E-6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6.8649257215036943E-4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(ЦДТ)'!G23</f>
        <v>0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0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(ЦДТ)'!G24</f>
        <v>0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0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(ЦДТ)'!G25</f>
        <v>0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0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(ЦДТ)'!G26</f>
        <v>0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0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(ЦДТ)'!G27</f>
        <v>0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0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(ЦДТ)'!G28</f>
        <v>0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0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(ЦДТ)'!G29</f>
        <v>0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0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(ЦДТ)'!G30</f>
        <v>0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0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(ЦДТ)'!G31</f>
        <v>0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0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(ЦДТ)'!G32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(ЦДТ)'!G33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6.5661868985042213E-2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(ЦДТ)'!G34</f>
        <v>0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0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(ЦДТ)'!G35</f>
        <v>8.3211220866711433E-7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1.0401402608338928E-3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(ЦДТ)'!G36</f>
        <v>8.3211220866711433E-7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7.5084258295395959E-3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(ЦДТ)'!G37</f>
        <v>4.1605610433355716E-7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1.9682227442339478E-3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(ЦДТ)'!G38</f>
        <v>4.1605610433355716E-7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2.6422336332543104E-3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(ЦДТ)'!G39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(ЦДТ)'!G40</f>
        <v>2.0802805216677857E-6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9.9784122355998125E-4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(ЦДТ)'!G41</f>
        <v>2.0802805216677857E-6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2.2146666433675247E-2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(ЦДТ)'!G42</f>
        <v>2.0802805216677858E-7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1.2460880324790037E-3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(ЦДТ)'!G43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(ЦДТ)'!G44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(ЦДТ)'!G45</f>
        <v>8.3211220866711429E-6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8.5707557492712772E-4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(ЦДТ)'!G46</f>
        <v>8.3211220866711429E-6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5.9912079024032226E-4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(ЦДТ)'!G47</f>
        <v>2.4963366260013432E-6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1.6217866946922059E-3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(ЦДТ)'!G48</f>
        <v>1.6642244173342287E-6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1.3474670365682805E-3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(ЦДТ)'!G49</f>
        <v>2.0802805216677858E-7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3.2383033453961866E-4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(ЦДТ)'!G50</f>
        <v>2.0802805216677858E-7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1.5810131964675173E-4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(ЦДТ)'!G51</f>
        <v>2.0802805216677857E-6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1.3369269485918303E-3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(ЦДТ)'!G52</f>
        <v>2.0802805216677858E-7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2.9560786212899236E-3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(ЦДТ)'!G53</f>
        <v>2.0802805216677858E-7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7.6138267093040965E-4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(ЦДТ)'!G54</f>
        <v>8.3211220866711433E-7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2.1854040306960648E-3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(ЦДТ)'!G55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(ЦДТ)'!G56</f>
        <v>0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0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(ЦДТ)'!G57</f>
        <v>0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0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(ЦДТ)'!G58</f>
        <v>0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0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(ЦДТ)'!G59</f>
        <v>0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0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(ЦДТ)'!G60</f>
        <v>0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0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(ЦДТ)'!G61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(ЦДТ)'!G62</f>
        <v>0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0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(ЦДТ)'!G63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(ЦДТ)'!G64</f>
        <v>0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0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(ЦДТ)'!G65</f>
        <v>0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0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(ЦДТ)'!G66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(ЦДТ)'!G67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(ЦДТ)'!G68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(ЦДТ)'!G69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(ЦДТ)'!G70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(ЦДТ)'!G71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(ЦДТ)'!G72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(ЦДТ)'!G73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(ЦДТ)'!G74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(ЦДТ)'!G75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(ЦДТ)'!G76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(ЦДТ)'!G77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(ЦДТ)'!G78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(ЦДТ)'!G79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(ЦДТ)'!G80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(ЦДТ)'!G81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(ЦДТ)'!G82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(ЦДТ)'!G83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(ЦДТ)'!G84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(ЦДТ)'!G85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(ЦДТ)'!G86</f>
        <v>2.0802805216677857E-6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3.3631201766962538E-3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(ЦДТ)'!G87</f>
        <v>2.0802805216677857E-6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6.6152920589035583E-3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(ЦДТ)'!G88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(ЦДТ)'!G89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(ЦДТ)'!G90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(ЦДТ)'!G91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(ЦДТ)'!G92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(ЦДТ)'!G93</f>
        <v>4.1605610433355716E-7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1.3331824436528285E-3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(ЦДТ)'!G94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(ЦДТ)'!G95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(ЦДТ)'!G96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(ЦДТ)'!G97</f>
        <v>1.2481683130006716E-6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3.1890700397167157E-4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(ЦДТ)'!G98</f>
        <v>1.2481683130006716E-6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4.6931128568825249E-4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(ЦДТ)'!G99</f>
        <v>8.3211220866711433E-7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3.0205673174616251E-4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(ЦДТ)'!G100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(ЦДТ)'!G101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(ЦДТ)'!G102</f>
        <v>6.240841565003358E-7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1.1227273975441042E-3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(ЦДТ)'!G103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(ЦДТ)'!G104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(ЦДТ)'!G105</f>
        <v>0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0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(ЦДТ)'!G106</f>
        <v>0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0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(ЦДТ)'!G107</f>
        <v>0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0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(ЦДТ)'!G108</f>
        <v>0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0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(ЦДТ)'!G109</f>
        <v>0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0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(ЦДТ)'!G110</f>
        <v>0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0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(ЦДТ)'!G111</f>
        <v>0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0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(ЦДТ)'!G112</f>
        <v>0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0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(ЦДТ)'!G113</f>
        <v>0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0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(ЦДТ)'!G114</f>
        <v>0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0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(ЦДТ)'!G115</f>
        <v>0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0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(ЦДТ)'!G116</f>
        <v>0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0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(ЦДТ)'!G117</f>
        <v>0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0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(ЦДТ)'!G118</f>
        <v>0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0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(ЦДТ)'!G119</f>
        <v>0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0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(ЦДТ)'!G120</f>
        <v>0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0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(ЦДТ)'!G121</f>
        <v>0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0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(ЦДТ)'!G122</f>
        <v>0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0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(ЦДТ)'!G123</f>
        <v>0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0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(ЦДТ)'!G124</f>
        <v>0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0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(ЦДТ)'!G125</f>
        <v>0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0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(ЦДТ)'!G126</f>
        <v>0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0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(ЦДТ)'!G127</f>
        <v>0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0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(ЦДТ)'!G128</f>
        <v>0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0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(ЦДТ)'!G129</f>
        <v>0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0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(ЦДТ)'!G130</f>
        <v>0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0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(ЦДТ)'!G131</f>
        <v>0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0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(ЦДТ)'!G132</f>
        <v>0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0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(ЦДТ)'!G133</f>
        <v>4.1605610433355716E-7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1.4777896769823618E-4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(ЦДТ)'!G134</f>
        <v>0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0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(ЦДТ)'!G135</f>
        <v>4.1605610433355716E-7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1.7864478322506168E-4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(ЦДТ)'!G136</f>
        <v>2.0802805216677858E-7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4.3131149482578764E-4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(ЦДТ)'!G137</f>
        <v>4.1605610433355714E-6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1.4672911946163449E-3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(ЦДТ)'!G138</f>
        <v>0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0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(ЦДТ)'!G139</f>
        <v>0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0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(ЦДТ)'!G140</f>
        <v>0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0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(ЦДТ)'!G141</f>
        <v>0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0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(ЦДТ)'!G142</f>
        <v>0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0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(ЦДТ)'!G143</f>
        <v>0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0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(ЦДТ)'!G144</f>
        <v>0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0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(ЦДТ)'!G145</f>
        <v>0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0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(ЦДТ)'!G146</f>
        <v>0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0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(ЦДТ)'!G147</f>
        <v>0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0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(ЦДТ)'!G148</f>
        <v>0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0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(ЦДТ)'!G149</f>
        <v>0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0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(ЦДТ)'!G150</f>
        <v>0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0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(ЦДТ)'!G151</f>
        <v>0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0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(ЦДТ)'!G152</f>
        <v>0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0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(ЦДТ)'!G153</f>
        <v>0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0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(ЦДТ)'!G154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(ЦДТ)'!G155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(ЦДТ)'!G156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(ЦДТ)'!G157</f>
        <v>0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0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(ЦДТ)'!G158</f>
        <v>0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0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(ЦДТ)'!G159</f>
        <v>0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0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(ЦДТ)'!G160</f>
        <v>0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0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(ЦДТ)'!G161</f>
        <v>0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0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(ЦДТ)'!G162</f>
        <v>0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0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(ЦДТ)'!G163</f>
        <v>0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0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(ЦДТ)'!G164</f>
        <v>0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0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(ЦДТ)'!G165</f>
        <v>0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0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(ЦДТ)'!G166</f>
        <v>0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0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(ЦДТ)'!G167</f>
        <v>0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0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(ЦДТ)'!G168</f>
        <v>0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0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(ЦДТ)'!G169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(ЦДТ)'!G170</f>
        <v>0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0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(ЦДТ)'!G171</f>
        <v>0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0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(ЦДТ)'!G172</f>
        <v>4.1605610433355716E-7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2.1545326677545147E-4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(ЦДТ)'!G173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(ЦДТ)'!G174</f>
        <v>0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0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(ЦДТ)'!G175</f>
        <v>0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0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(ЦДТ)'!G176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(ЦДТ)'!G177</f>
        <v>0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0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(ЦДТ)'!G178</f>
        <v>0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0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(ЦДТ)'!G179</f>
        <v>0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0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(ЦДТ)'!G180</f>
        <v>0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0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(ЦДТ)'!G181</f>
        <v>0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0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(ЦДТ)'!G182</f>
        <v>0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0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(ЦДТ)'!G183</f>
        <v>0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(ЦДТ)'!G184</f>
        <v>0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0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(ЦДТ)'!G185</f>
        <v>0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0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(ЦДТ)'!G186</f>
        <v>0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0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(ЦДТ)'!G187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(ЦДТ)'!G188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(ЦДТ)'!G189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(ЦДТ)'!G190</f>
        <v>0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0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(ЦДТ)'!G191</f>
        <v>0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(ЦДТ)'!G192</f>
        <v>0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0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(ЦДТ)'!G193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(ЦДТ)'!G194</f>
        <v>0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0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(ЦДТ)'!G195</f>
        <v>0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(ЦДТ)'!G196</f>
        <v>0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0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(ЦДТ)'!G197</f>
        <v>0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0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(ЦДТ)'!G198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(ЦДТ)'!G199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(ЦДТ)'!G200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(ЦДТ)'!G201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(ЦДТ)'!G202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(ЦДТ)'!G203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(ЦДТ)'!G204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(ЦДТ)'!G205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(ЦДТ)'!G206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(ЦДТ)'!G207</f>
        <v>0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0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(ЦДТ)'!G208</f>
        <v>0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0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(ЦДТ)'!G209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(ЦДТ)'!G210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(ЦДТ)'!G211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(ЦДТ)'!G212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(ЦДТ)'!G213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(ЦДТ)'!G214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(ЦДТ)'!G215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(ЦДТ)'!G216</f>
        <v>0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0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(ЦДТ)'!G217</f>
        <v>0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0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(ЦДТ)'!G218</f>
        <v>0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0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(ЦДТ)'!G219</f>
        <v>0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0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(ЦДТ)'!G220</f>
        <v>0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0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(ЦДТ)'!G221</f>
        <v>0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0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(ЦДТ)'!G222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(ЦДТ)'!G223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(ЦДТ)'!G224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(ЦДТ)'!G225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(ЦДТ)'!G226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(ЦДТ)'!G227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(ЦДТ)'!G228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(ЦДТ)'!G229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(ЦДТ)'!G230</f>
        <v>0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0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(ЦДТ)'!G231</f>
        <v>0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0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(ЦДТ)'!G232</f>
        <v>0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0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(ЦДТ)'!G233</f>
        <v>0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0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(ЦДТ)'!G234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(ЦДТ)'!G235</f>
        <v>0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(ЦДТ)'!G236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(ЦДТ)'!G237</f>
        <v>0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0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(ЦДТ)'!G238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(ЦДТ)'!G239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(ЦДТ)'!G240</f>
        <v>0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0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(ЦДТ)'!G241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(ЦДТ)'!G242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(ЦДТ)'!G243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(ЦДТ)'!G244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2.0664962643861803E-2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(ЦДТ)'!G246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(ЦДТ)'!G247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(ЦДТ)'!G248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(ЦДТ)'!G249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1.7904656721816291E-4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(ЦДТ)'!G250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(ЦДТ)'!G251</f>
        <v>0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0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(ЦДТ)'!G252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(ЦДТ)'!G253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(ЦДТ)'!G254</f>
        <v>0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0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(ЦДТ)'!G255</f>
        <v>0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0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(ЦДТ)'!G256</f>
        <v>0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0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(ЦДТ)'!G257</f>
        <v>0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0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(ЦДТ)'!G258</f>
        <v>0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0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(ЦДТ)'!G259</f>
        <v>4.8308274274169325E-8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1.1189806597706755E-4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(ЦДТ)'!G260</f>
        <v>4.8308274274169325E-8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6.7148501241095357E-5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(ЦДТ)'!G261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(ЦДТ)'!G262</f>
        <v>0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0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(ЦДТ)'!G263</f>
        <v>0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0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(ЦДТ)'!G264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4.7613746214929595E-4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(ЦДТ)'!G265</f>
        <v>5.7969929129003192E-7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1.2858309980104195E-4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(ЦДТ)'!G266</f>
        <v>2.8984964564501596E-7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1.6605486199002965E-5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(ЦДТ)'!G267</f>
        <v>5.7969929129003192E-7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3.3094887614925104E-4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(ЦДТ)'!G268</f>
        <v>0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0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(ЦДТ)'!G269</f>
        <v>0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0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(ЦДТ)'!G270</f>
        <v>0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0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(ЦДТ)'!G271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2.7197075333614592E-3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(ЦДТ)'!G272</f>
        <v>7.246241141125399E-7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1.2156100905254875E-3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(ЦДТ)'!G273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(ЦДТ)'!G274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(ЦДТ)'!G275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(ЦДТ)'!G276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(ЦДТ)'!G277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(ЦДТ)'!G278</f>
        <v>2.4154137137084662E-7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1.5040974428359717E-3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(ЦДТ)'!G279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0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(ЦДТ)'!G280</f>
        <v>0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0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(ЦДТ)'!G281</f>
        <v>0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0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(ЦДТ)'!G282</f>
        <v>0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0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(ЦДТ)'!G283</f>
        <v>0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0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(ЦДТ)'!G284</f>
        <v>0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0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(ЦДТ)'!G285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1.6692639478676156E-2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(ЦДТ)'!G286</f>
        <v>2.17387234233762E-6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1.0738929371147843E-3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(ЦДТ)'!G287</f>
        <v>4.8308274274169325E-8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1.0301468962630672E-3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(ЦДТ)'!G288</f>
        <v>2.4154137137084662E-7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5.072368798787779E-5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(ЦДТ)'!G289</f>
        <v>5.7969929129003192E-7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2.4347370234181342E-4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(ЦДТ)'!G290</f>
        <v>2.17387234233762E-6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8.4873612210192677E-3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(ЦДТ)'!G291</f>
        <v>4.8308274274169325E-8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1.4492482282250796E-4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(ЦДТ)'!G292</f>
        <v>4.8308274274169325E-8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1.9323309709667731E-4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(ЦДТ)'!G293</f>
        <v>9.6616548548338649E-8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2.6086468108051433E-4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(ЦДТ)'!G294</f>
        <v>9.6616548548338649E-8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3.192210764037109E-4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(ЦДТ)'!G295</f>
        <v>3.3815791991918525E-7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4.6496713988887972E-3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(ЦДТ)'!G296</f>
        <v>4.8308274274169325E-8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2.3912595765713816E-4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(ЦДТ)'!G297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5.97431602456728E-4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(ЦДТ)'!G298</f>
        <v>0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0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(ЦДТ)'!G299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(ЦДТ)'!G300</f>
        <v>0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0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(ЦДТ)'!G301</f>
        <v>0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0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(ЦДТ)'!G302</f>
        <v>0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0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(ЦДТ)'!G303</f>
        <v>0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0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(ЦДТ)'!G304</f>
        <v>0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0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(ЦДТ)'!G305</f>
        <v>0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0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(ЦДТ)'!G306</f>
        <v>0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0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(ЦДТ)'!G307</f>
        <v>0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0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(ЦДТ)'!G308</f>
        <v>0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0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(ЦДТ)'!G309</f>
        <v>0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0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(ЦДТ)'!G310</f>
        <v>0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0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(ЦДТ)'!G311</f>
        <v>0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0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(ЦДТ)'!G312</f>
        <v>0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0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(ЦДТ)'!G313</f>
        <v>8.3211220866711433E-7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2.5799916400460105E-4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(ЦДТ)'!G314</f>
        <v>0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0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(ЦДТ)'!G315</f>
        <v>0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0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(ЦДТ)'!G316</f>
        <v>0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0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(ЦДТ)'!G317</f>
        <v>0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0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(ЦДТ)'!G318</f>
        <v>0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0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(ЦДТ)'!G319</f>
        <v>0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0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(ЦДТ)'!G320</f>
        <v>0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0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(ЦДТ)'!G321</f>
        <v>0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0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(ЦДТ)'!G322</f>
        <v>0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0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(ЦДТ)'!G323</f>
        <v>0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0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(ЦДТ)'!G324</f>
        <v>0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0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(ЦДТ)'!G325</f>
        <v>0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0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(ЦДТ)'!G326</f>
        <v>0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0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(ЦДТ)'!G327</f>
        <v>0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0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(ЦДТ)'!G328</f>
        <v>0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0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(ЦДТ)'!G329</f>
        <v>0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0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(ЦДТ)'!G330</f>
        <v>0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0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(ЦДТ)'!G331</f>
        <v>0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0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(ЦДТ)'!G332</f>
        <v>0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0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(ЦДТ)'!G333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(ЦДТ)'!G334</f>
        <v>0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0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(ЦДТ)'!G335</f>
        <v>0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0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(ЦДТ)'!G336</f>
        <v>0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0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(ЦДТ)'!G337</f>
        <v>0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0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(ЦДТ)'!G338</f>
        <v>0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0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(ЦДТ)'!G339</f>
        <v>0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0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(ЦДТ)'!G340</f>
        <v>0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0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(ЦДТ)'!G341</f>
        <v>0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0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(ЦДТ)'!G342</f>
        <v>0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0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(ЦДТ)'!G343</f>
        <v>0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0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(ЦДТ)'!G344</f>
        <v>0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0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(ЦДТ)'!G345</f>
        <v>0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0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(ЦДТ)'!G346</f>
        <v>0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0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(ЦДТ)'!G347</f>
        <v>0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0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(ЦДТ)'!G348</f>
        <v>0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0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(ЦДТ)'!G349</f>
        <v>0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0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(ЦДТ)'!G350</f>
        <v>0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0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(ЦДТ)'!G351</f>
        <v>0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0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(ЦДТ)'!G352</f>
        <v>1.0401402608338929E-6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3.3943243845212701E-4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0.33038387992354457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0.13108595550560426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(ЦДТ)'!G355</f>
        <v>3.5927684818362387E-5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0.11120820759690361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(ЦДТ)'!G356</f>
        <v>2.0196723308544709E-5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3.9100856325342554E-4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(ЦДТ)'!G357</f>
        <v>3.3332709249176834E-3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1.7433006937319483E-2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(ЦДТ)'!G358</f>
        <v>3.8260153225142104E-5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7.4682949546540456E-4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(ЦДТ)'!G359</f>
        <v>5.4534244662624277E-5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1.2317738845111466E-3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(ЦДТ)'!G360</f>
        <v>4.6955642594492584E-5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7.5129028151188146E-5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4.4939523858940338E-2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(ЦДТ)'!G362</f>
        <v>4.6646469639137902E-5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5.2219949828626493E-5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(ЦДТ)'!G363</f>
        <v>4.6646469639137902E-5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1.2196853765432564E-4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(ЦДТ)'!G364</f>
        <v>5.7969929129003192E-7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4.1964431696485411E-3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(ЦДТ)'!G365</f>
        <v>5.7969929129003192E-7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2.0050349237493979E-3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(ЦДТ)'!G366</f>
        <v>5.7969929129003192E-7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8.9220358523866231E-3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(ЦДТ)'!G367</f>
        <v>5.7969929129003192E-7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4.5922618457413748E-3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(ЦДТ)'!G368</f>
        <v>5.7969929129003192E-7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1.0010382431931142E-3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(ЦДТ)'!G369</f>
        <v>5.8936094614486582E-6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3.8367397594030765E-3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(ЦДТ)'!G370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(ЦДТ)'!G371</f>
        <v>4.8308274274169325E-8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3.7726829877155279E-4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(ЦДТ)'!G372</f>
        <v>9.6616548548338649E-8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2.7011861410047427E-4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(ЦДТ)'!G373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(ЦДТ)'!G374</f>
        <v>4.8308274274169325E-8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1.2954056979715601E-2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(ЦДТ)'!G375</f>
        <v>4.8308274274169325E-8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3.835957165359834E-3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(ЦДТ)'!G376</f>
        <v>4.8308274274169325E-8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1.0724436888865591E-3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(ЦДТ)'!G377</f>
        <v>4.8308274274169325E-8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1.7019368305012394E-3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1.4054612219567785E-2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(ЦДТ)'!G383</f>
        <v>4.8308274274169325E-8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2.4153750670890468E-4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(ЦДТ)'!G384</f>
        <v>4.8308274274169325E-8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6.5668335717334811E-3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(ЦДТ)'!G385</f>
        <v>4.8308274274169325E-8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7.2462411411253983E-3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0.12414649261040549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(ЦДТ)'!G391</f>
        <v>1.0966030884551832E-7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6.2186153698517974E-2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(ЦДТ)'!G392</f>
        <v>2.9052861044786669E-7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6.1960338911887514E-2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1.6157295729026681E-2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(ЦДТ)'!G395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(ЦДТ)'!G396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(ЦДТ)'!G397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(ЦДТ)'!G398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3.2320729052337919E-3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(ЦДТ)'!G399</f>
        <v>0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0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(ЦДТ)'!G400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(ЦДТ)'!G401</f>
        <v>8.3211220866711433E-7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5.4684472758449189E-4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(ЦДТ)'!G402</f>
        <v>0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0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(ЦДТ)'!G403</f>
        <v>4.1605610433355716E-7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1.2351041513245975E-4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(ЦДТ)'!G404</f>
        <v>2.0802805216677857E-6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1.6215093239559835E-4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(ЦДТ)'!G405</f>
        <v>2.9123927303349003E-6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2.4234990706693479E-4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(ЦДТ)'!G406</f>
        <v>2.0802805216677858E-7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2.0644010470190549E-5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(ЦДТ)'!G407</f>
        <v>1.6642244173342287E-6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4.1364297892842252E-4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(ЦДТ)'!G408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(ЦДТ)'!G409</f>
        <v>0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0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(ЦДТ)'!G410</f>
        <v>0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0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(ЦДТ)'!G411</f>
        <v>0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0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(ЦДТ)'!G412</f>
        <v>0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0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(ЦДТ)'!G413</f>
        <v>0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0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(ЦДТ)'!G414</f>
        <v>0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0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(ЦДТ)'!G415</f>
        <v>0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0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(ЦДТ)'!G416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(ЦДТ)'!G417</f>
        <v>4.1605610433355716E-7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7.9616496125269507E-5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(ЦДТ)'!G418</f>
        <v>0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0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(ЦДТ)'!G419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(ЦДТ)'!G420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(ЦДТ)'!G421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(ЦДТ)'!G422</f>
        <v>2.0802805216677857E-6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3.2521718822073055E-4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(ЦДТ)'!G423</f>
        <v>0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0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(ЦДТ)'!G424</f>
        <v>8.3211220866711433E-7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5.1883028322603243E-4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(ЦДТ)'!G425</f>
        <v>1.2481683130006716E-6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6.8249843354876722E-4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(ЦДТ)'!G426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(ЦДТ)'!G427</f>
        <v>2.0802805216677858E-7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1.1676753253489394E-4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(ЦДТ)'!G428</f>
        <v>0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0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(ЦДТ)'!G429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2.7020343359453335E-3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(ЦДТ)'!G430</f>
        <v>0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0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(ЦДТ)'!G431</f>
        <v>0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0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(ЦДТ)'!G432</f>
        <v>0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0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(ЦДТ)'!G433</f>
        <v>4.8308274274169325E-6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1.3043234054025718E-3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(ЦДТ)'!G434</f>
        <v>4.8308274274169325E-6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5.4749377510725228E-4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(ЦДТ)'!G435</f>
        <v>7.7293238838670919E-7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6.5534618414143909E-4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(ЦДТ)'!G436</f>
        <v>0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0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(ЦДТ)'!G437</f>
        <v>0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0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(ЦДТ)'!G438</f>
        <v>0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0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(ЦДТ)'!G439</f>
        <v>0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0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(ЦДТ)'!G440</f>
        <v>4.1605610433355716E-7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1.9487097129407041E-4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(ЦДТ)'!G441</f>
        <v>0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0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(ЦДТ)'!G442</f>
        <v>0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0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(ЦДТ)'!G443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(ЦДТ)'!G444</f>
        <v>0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0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(ЦДТ)'!G445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(ЦДТ)'!G446</f>
        <v>2.8984964564501594E-5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2.0289475195151116E-4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(ЦДТ)'!G447</f>
        <v>1.8115602852813498E-5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6.0737993244913092E-3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(ЦДТ)'!G448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(ЦДТ)'!G449</f>
        <v>1.4975565024992491E-6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6.5992148495208288E-4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(ЦДТ)'!G450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(ЦДТ)'!G451</f>
        <v>4.8308274274169325E-8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1.2576254069375415E-3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(ЦДТ)'!G452</f>
        <v>2.8984964564501596E-7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2.0289475195151116E-3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0.8114302921353459</v>
      </c>
      <c r="F461" s="50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387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45" customHeight="1" x14ac:dyDescent="0.3">
      <c r="D2" s="295" t="s">
        <v>720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166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618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(ЦДТ)'!H5</f>
        <v>7.1008722406437166E-7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(ЦДТ)'!H6</f>
        <v>5.4321672640924427E-6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(ЦДТ)'!H11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(ЦДТ)'!H12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(ЦДТ)'!H13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(ЦДТ)'!H14</f>
        <v>7.4535198502140652E-6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(ЦДТ)'!H15</f>
        <v>0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(ЦДТ)'!H16</f>
        <v>0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(ЦДТ)'!H17</f>
        <v>0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(ЦДТ)'!H18</f>
        <v>7.4535198502140652E-6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(ЦДТ)'!H19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(ЦДТ)'!H20</f>
        <v>0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(ЦДТ)'!H21</f>
        <v>0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(ЦДТ)'!H22</f>
        <v>0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(ЦДТ)'!H23</f>
        <v>0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(ЦДТ)'!H24</f>
        <v>0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(ЦДТ)'!H25</f>
        <v>0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(ЦДТ)'!H26</f>
        <v>0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(ЦДТ)'!H27</f>
        <v>0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(ЦДТ)'!H28</f>
        <v>0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(ЦДТ)'!H29</f>
        <v>0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(ЦДТ)'!H30</f>
        <v>0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(ЦДТ)'!H31</f>
        <v>0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(ЦДТ)'!H32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(ЦДТ)'!H33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(ЦДТ)'!H34</f>
        <v>2.9814079400856261E-6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(ЦДТ)'!H35</f>
        <v>0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(ЦДТ)'!H36</f>
        <v>0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(ЦДТ)'!H37</f>
        <v>0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(ЦДТ)'!H38</f>
        <v>0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(ЦДТ)'!H39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(ЦДТ)'!H40</f>
        <v>0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(ЦДТ)'!H41</f>
        <v>0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(ЦДТ)'!H42</f>
        <v>0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(ЦДТ)'!H43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(ЦДТ)'!H44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(ЦДТ)'!H45</f>
        <v>0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(ЦДТ)'!H46</f>
        <v>0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(ЦДТ)'!H47</f>
        <v>0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(ЦДТ)'!H48</f>
        <v>0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(ЦДТ)'!H49</f>
        <v>0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(ЦДТ)'!H50</f>
        <v>0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(ЦДТ)'!H51</f>
        <v>0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(ЦДТ)'!H52</f>
        <v>0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(ЦДТ)'!H53</f>
        <v>0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(ЦДТ)'!H54</f>
        <v>0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(ЦДТ)'!H55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(ЦДТ)'!H56</f>
        <v>2.9814079400856261E-6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(ЦДТ)'!H57</f>
        <v>2.9814079400856261E-6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(ЦДТ)'!H58</f>
        <v>1.490703970042813E-6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(ЦДТ)'!H59</f>
        <v>2.9814079400856261E-6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(ЦДТ)'!H60</f>
        <v>1.490703970042813E-6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(ЦДТ)'!H61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(ЦДТ)'!H62</f>
        <v>1.490703970042813E-5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(ЦДТ)'!H63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(ЦДТ)'!H64</f>
        <v>1.490703970042813E-6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(ЦДТ)'!H65</f>
        <v>1.490703970042813E-6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(ЦДТ)'!H66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(ЦДТ)'!H67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(ЦДТ)'!H68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(ЦДТ)'!H69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(ЦДТ)'!H70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(ЦДТ)'!H71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(ЦДТ)'!H72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(ЦДТ)'!H73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(ЦДТ)'!H74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(ЦДТ)'!H75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(ЦДТ)'!H76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(ЦДТ)'!H77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(ЦДТ)'!H78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(ЦДТ)'!H79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(ЦДТ)'!H80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(ЦДТ)'!H81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(ЦДТ)'!H82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(ЦДТ)'!H83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(ЦДТ)'!H84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(ЦДТ)'!H85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(ЦДТ)'!H86</f>
        <v>0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(ЦДТ)'!H87</f>
        <v>0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(ЦДТ)'!H88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(ЦДТ)'!H89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(ЦДТ)'!H90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(ЦДТ)'!H91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(ЦДТ)'!H92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(ЦДТ)'!H93</f>
        <v>0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(ЦДТ)'!H94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(ЦДТ)'!H95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(ЦДТ)'!H96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(ЦДТ)'!H97</f>
        <v>0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(ЦДТ)'!H98</f>
        <v>0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(ЦДТ)'!H99</f>
        <v>0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(ЦДТ)'!H100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(ЦДТ)'!H101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(ЦДТ)'!H102</f>
        <v>0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(ЦДТ)'!H103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(ЦДТ)'!H104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(ЦДТ)'!H105</f>
        <v>7.4535198502140652E-7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(ЦДТ)'!H106</f>
        <v>0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(ЦДТ)'!H107</f>
        <v>0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(ЦДТ)'!H108</f>
        <v>0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(ЦДТ)'!H109</f>
        <v>0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(ЦДТ)'!H110</f>
        <v>0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(ЦДТ)'!H111</f>
        <v>0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(ЦДТ)'!H112</f>
        <v>0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(ЦДТ)'!H113</f>
        <v>0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(ЦДТ)'!H114</f>
        <v>0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(ЦДТ)'!H115</f>
        <v>0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(ЦДТ)'!H116</f>
        <v>0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(ЦДТ)'!H117</f>
        <v>0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(ЦДТ)'!H118</f>
        <v>0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(ЦДТ)'!H119</f>
        <v>0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(ЦДТ)'!H120</f>
        <v>0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(ЦДТ)'!H121</f>
        <v>0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(ЦДТ)'!H122</f>
        <v>0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(ЦДТ)'!H123</f>
        <v>0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(ЦДТ)'!H124</f>
        <v>0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(ЦДТ)'!H125</f>
        <v>0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(ЦДТ)'!H126</f>
        <v>0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(ЦДТ)'!H127</f>
        <v>0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(ЦДТ)'!H128</f>
        <v>0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(ЦДТ)'!H129</f>
        <v>0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(ЦДТ)'!H130</f>
        <v>0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(ЦДТ)'!H131</f>
        <v>0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(ЦДТ)'!H132</f>
        <v>0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(ЦДТ)'!H133</f>
        <v>0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(ЦДТ)'!H134</f>
        <v>7.4535198502140652E-7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(ЦДТ)'!H135</f>
        <v>0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(ЦДТ)'!H136</f>
        <v>0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(ЦДТ)'!H137</f>
        <v>0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(ЦДТ)'!H138</f>
        <v>0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(ЦДТ)'!H139</f>
        <v>0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(ЦДТ)'!H140</f>
        <v>0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(ЦДТ)'!H141</f>
        <v>0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(ЦДТ)'!H142</f>
        <v>0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(ЦДТ)'!H143</f>
        <v>0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(ЦДТ)'!H144</f>
        <v>0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(ЦДТ)'!H145</f>
        <v>0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(ЦДТ)'!H146</f>
        <v>0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(ЦДТ)'!H147</f>
        <v>0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(ЦДТ)'!H148</f>
        <v>0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(ЦДТ)'!H149</f>
        <v>0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(ЦДТ)'!H150</f>
        <v>0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(ЦДТ)'!H151</f>
        <v>0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(ЦДТ)'!H152</f>
        <v>0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(ЦДТ)'!H153</f>
        <v>0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(ЦДТ)'!H154</f>
        <v>0</v>
      </c>
      <c r="D166" s="330"/>
    </row>
    <row r="167" spans="1:4" ht="26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(ЦДТ)'!H155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(ЦДТ)'!H156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(ЦДТ)'!H157</f>
        <v>0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(ЦДТ)'!H158</f>
        <v>0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(ЦДТ)'!H159</f>
        <v>0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(ЦДТ)'!H160</f>
        <v>0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(ЦДТ)'!H161</f>
        <v>0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(ЦДТ)'!H162</f>
        <v>0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(ЦДТ)'!H163</f>
        <v>0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(ЦДТ)'!H164</f>
        <v>0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(ЦДТ)'!H165</f>
        <v>0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(ЦДТ)'!H166</f>
        <v>0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(ЦДТ)'!H167</f>
        <v>0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(ЦДТ)'!H168</f>
        <v>0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(ЦДТ)'!H169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(ЦДТ)'!H170</f>
        <v>0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(ЦДТ)'!H171</f>
        <v>0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(ЦДТ)'!H172</f>
        <v>0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(ЦДТ)'!H173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(ЦДТ)'!H174</f>
        <v>0</v>
      </c>
      <c r="D186" s="330"/>
    </row>
    <row r="187" spans="1:4" ht="26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(ЦДТ)'!H175</f>
        <v>7.4535198502140652E-7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(ЦДТ)'!H176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(ЦДТ)'!H177</f>
        <v>0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(ЦДТ)'!H178</f>
        <v>0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(ЦДТ)'!H179</f>
        <v>0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(ЦДТ)'!H180</f>
        <v>0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(ЦДТ)'!H181</f>
        <v>0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(ЦДТ)'!H182</f>
        <v>0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(ЦДТ)'!H183</f>
        <v>0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(ЦДТ)'!H184</f>
        <v>0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(ЦДТ)'!H185</f>
        <v>0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(ЦДТ)'!H186</f>
        <v>0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(ЦДТ)'!H187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(ЦДТ)'!H188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(ЦДТ)'!H189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(ЦДТ)'!H190</f>
        <v>0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(ЦДТ)'!H191</f>
        <v>0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(ЦДТ)'!H192</f>
        <v>0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(ЦДТ)'!H193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(ЦДТ)'!H194</f>
        <v>0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(ЦДТ)'!H195</f>
        <v>2.8323375430813445E-3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(ЦДТ)'!H196</f>
        <v>3.7267599251070326E-6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(ЦДТ)'!H197</f>
        <v>2.2360559550642196E-6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(ЦДТ)'!H198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(ЦДТ)'!H199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(ЦДТ)'!H200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(ЦДТ)'!H201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(ЦДТ)'!H202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(ЦДТ)'!H203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(ЦДТ)'!H204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(ЦДТ)'!H205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(ЦДТ)'!H206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(ЦДТ)'!H207</f>
        <v>0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(ЦДТ)'!H208</f>
        <v>0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(ЦДТ)'!H209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(ЦДТ)'!H210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(ЦДТ)'!H211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(ЦДТ)'!H212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(ЦДТ)'!H213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(ЦДТ)'!H214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(ЦДТ)'!H215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(ЦДТ)'!H216</f>
        <v>0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(ЦДТ)'!H217</f>
        <v>0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(ЦДТ)'!H218</f>
        <v>0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(ЦДТ)'!H219</f>
        <v>0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(ЦДТ)'!H220</f>
        <v>0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(ЦДТ)'!H221</f>
        <v>0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(ЦДТ)'!H222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(ЦДТ)'!H223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(ЦДТ)'!H224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(ЦДТ)'!H225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(ЦДТ)'!H226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(ЦДТ)'!H227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(ЦДТ)'!H228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(ЦДТ)'!H229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(ЦДТ)'!H230</f>
        <v>0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(ЦДТ)'!H231</f>
        <v>0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(ЦДТ)'!H232</f>
        <v>0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(ЦДТ)'!H233</f>
        <v>0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(ЦДТ)'!H234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(ЦДТ)'!H235</f>
        <v>0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(ЦДТ)'!H236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(ЦДТ)'!H237</f>
        <v>0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(ЦДТ)'!H238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(ЦДТ)'!H239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(ЦДТ)'!H240</f>
        <v>0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(ЦДТ)'!H241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(ЦДТ)'!H242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(ЦДТ)'!H243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(ЦДТ)'!H244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(ЦДТ)'!H246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(ЦДТ)'!H247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(ЦДТ)'!H248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(ЦДТ)'!H249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(ЦДТ)'!H250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(ЦДТ)'!H251</f>
        <v>0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(ЦДТ)'!H252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(ЦДТ)'!H253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(ЦДТ)'!H254</f>
        <v>0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(ЦДТ)'!H255</f>
        <v>0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(ЦДТ)'!H256</f>
        <v>0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(ЦДТ)'!H257</f>
        <v>0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(ЦДТ)'!H258</f>
        <v>0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(ЦДТ)'!H259</f>
        <v>1.5808170250319012E-7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(ЦДТ)'!H260</f>
        <v>1.5808170250319012E-7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(ЦДТ)'!H261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(ЦДТ)'!H262</f>
        <v>0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(ЦДТ)'!H263</f>
        <v>0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(ЦДТ)'!H264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(ЦДТ)'!H265</f>
        <v>1.8969804300382812E-6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(ЦДТ)'!H266</f>
        <v>9.4849021501914059E-7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(ЦДТ)'!H267</f>
        <v>1.8969804300382812E-6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(ЦДТ)'!H268</f>
        <v>0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(ЦДТ)'!H269</f>
        <v>0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(ЦДТ)'!H270</f>
        <v>0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(ЦДТ)'!H271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(ЦДТ)'!H272</f>
        <v>2.3712255375478516E-6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(ЦДТ)'!H273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(ЦДТ)'!H274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(ЦДТ)'!H275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(ЦДТ)'!H276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(ЦДТ)'!H277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(ЦДТ)'!H278</f>
        <v>7.9040851251595048E-7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(ЦДТ)'!H279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(ЦДТ)'!H280</f>
        <v>0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(ЦДТ)'!H281</f>
        <v>0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(ЦДТ)'!H282</f>
        <v>0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(ЦДТ)'!H283</f>
        <v>5.9628158801712522E-6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(ЦДТ)'!H284</f>
        <v>5.2174638951498457E-6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(ЦДТ)'!H285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(ЦДТ)'!H286</f>
        <v>7.1136766126435549E-6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(ЦДТ)'!H287</f>
        <v>1.5808170250319012E-7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(ЦДТ)'!H288</f>
        <v>7.9040851251595048E-7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(ЦДТ)'!H289</f>
        <v>1.8969804300382812E-6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(ЦДТ)'!H290</f>
        <v>7.1136766126435549E-6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(ЦДТ)'!H291</f>
        <v>1.5808170250319012E-7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(ЦДТ)'!H292</f>
        <v>1.5808170250319012E-7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(ЦДТ)'!H293</f>
        <v>3.1616340500638023E-7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(ЦДТ)'!H294</f>
        <v>3.1616340500638023E-7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(ЦДТ)'!H295</f>
        <v>1.1065719175223309E-6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(ЦДТ)'!H296</f>
        <v>1.5808170250319012E-7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(ЦДТ)'!H297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(ЦДТ)'!H298</f>
        <v>0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(ЦДТ)'!H299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(ЦДТ)'!H300</f>
        <v>0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(ЦДТ)'!H301</f>
        <v>0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(ЦДТ)'!H302</f>
        <v>0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(ЦДТ)'!H303</f>
        <v>0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(ЦДТ)'!H304</f>
        <v>0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(ЦДТ)'!H305</f>
        <v>0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(ЦДТ)'!H306</f>
        <v>0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(ЦДТ)'!H307</f>
        <v>0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(ЦДТ)'!H308</f>
        <v>0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(ЦДТ)'!H309</f>
        <v>0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(ЦДТ)'!H310</f>
        <v>0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(ЦДТ)'!H311</f>
        <v>0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(ЦДТ)'!H312</f>
        <v>0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(ЦДТ)'!H313</f>
        <v>2.9814079400856261E-6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(ЦДТ)'!H314</f>
        <v>0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(ЦДТ)'!H315</f>
        <v>0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(ЦДТ)'!H316</f>
        <v>0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(ЦДТ)'!H317</f>
        <v>0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(ЦДТ)'!H318</f>
        <v>0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(ЦДТ)'!H319</f>
        <v>0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(ЦДТ)'!H320</f>
        <v>0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(ЦДТ)'!H321</f>
        <v>0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(ЦДТ)'!H322</f>
        <v>0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(ЦДТ)'!H323</f>
        <v>0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(ЦДТ)'!H324</f>
        <v>0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(ЦДТ)'!H325</f>
        <v>0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(ЦДТ)'!H326</f>
        <v>0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(ЦДТ)'!H327</f>
        <v>0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(ЦДТ)'!H328</f>
        <v>0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(ЦДТ)'!H329</f>
        <v>0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(ЦДТ)'!H330</f>
        <v>0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(ЦДТ)'!H331</f>
        <v>0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(ЦДТ)'!H332</f>
        <v>0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(ЦДТ)'!H333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(ЦДТ)'!H334</f>
        <v>0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(ЦДТ)'!H335</f>
        <v>0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(ЦДТ)'!H336</f>
        <v>0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(ЦДТ)'!H337</f>
        <v>0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(ЦДТ)'!H338</f>
        <v>0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(ЦДТ)'!H339</f>
        <v>0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(ЦДТ)'!H340</f>
        <v>0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(ЦДТ)'!H341</f>
        <v>0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(ЦДТ)'!H342</f>
        <v>0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(ЦДТ)'!H343</f>
        <v>0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(ЦДТ)'!H344</f>
        <v>0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(ЦДТ)'!H345</f>
        <v>0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(ЦДТ)'!H346</f>
        <v>0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(ЦДТ)'!H347</f>
        <v>0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(ЦДТ)'!H348</f>
        <v>0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(ЦДТ)'!H349</f>
        <v>0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(ЦДТ)'!H350</f>
        <v>0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(ЦДТ)'!H351</f>
        <v>0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(ЦДТ)'!H352</f>
        <v>0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(ЦДТ)'!H355</f>
        <v>1.1756804954056503E-4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(ЦДТ)'!H356</f>
        <v>6.6090798182533725E-5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(ЦДТ)'!H357</f>
        <v>1.0907637472720118E-2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(ЦДТ)'!H358</f>
        <v>1.2520070838252655E-4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(ЦДТ)'!H359</f>
        <v>1.7845527232180126E-4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(ЦДТ)'!H360</f>
        <v>1.5365541483310078E-4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(ЦДТ)'!H362</f>
        <v>1.5264369193708038E-4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(ЦДТ)'!H363</f>
        <v>1.5264369193708038E-4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(ЦДТ)'!H364</f>
        <v>1.8969804300382812E-6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(ЦДТ)'!H365</f>
        <v>1.8969804300382812E-6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(ЦДТ)'!H366</f>
        <v>1.8969804300382812E-6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(ЦДТ)'!H367</f>
        <v>1.8969804300382812E-6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(ЦДТ)'!H368</f>
        <v>1.8969804300382812E-6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(ЦДТ)'!H369</f>
        <v>1.9285967705389192E-5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(ЦДТ)'!H370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(ЦДТ)'!H371</f>
        <v>1.5808170250319012E-7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(ЦДТ)'!H372</f>
        <v>3.1616340500638023E-7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(ЦДТ)'!H373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(ЦДТ)'!H374</f>
        <v>1.5808170250319012E-7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(ЦДТ)'!H375</f>
        <v>1.5808170250319012E-7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(ЦДТ)'!H376</f>
        <v>1.5808170250319012E-7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(ЦДТ)'!H377</f>
        <v>1.5808170250319012E-7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(ЦДТ)'!H383</f>
        <v>1.5808170250319012E-7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(ЦДТ)'!H384</f>
        <v>1.5808170250319012E-7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(ЦДТ)'!H385</f>
        <v>1.5808170250319012E-7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(ЦДТ)'!H391</f>
        <v>9.112786042159437E-7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(ЦДТ)'!H392</f>
        <v>2.4142965618188632E-6</v>
      </c>
      <c r="D404" s="330"/>
    </row>
    <row r="405" spans="1:4" ht="13.5" hidden="1" customHeight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(ЦДТ)'!H395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(ЦДТ)'!H396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(ЦДТ)'!H397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(ЦДТ)'!H398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(ЦДТ)'!H399</f>
        <v>1.490703970042813E-6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(ЦДТ)'!H400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(ЦДТ)'!H401</f>
        <v>2.9814079400856261E-6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(ЦДТ)'!H402</f>
        <v>0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(ЦДТ)'!H403</f>
        <v>3.7267599251070326E-6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(ЦДТ)'!H404</f>
        <v>3.7267599251070326E-6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(ЦДТ)'!H405</f>
        <v>0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(ЦДТ)'!H406</f>
        <v>0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(ЦДТ)'!H407</f>
        <v>0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(ЦДТ)'!H408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(ЦДТ)'!H409</f>
        <v>0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(ЦДТ)'!H410</f>
        <v>0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(ЦДТ)'!H411</f>
        <v>0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(ЦДТ)'!H412</f>
        <v>0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(ЦДТ)'!H413</f>
        <v>1.490703970042813E-6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(ЦДТ)'!H414</f>
        <v>0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(ЦДТ)'!H415</f>
        <v>2.9814079400856261E-6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(ЦДТ)'!H416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(ЦДТ)'!H417</f>
        <v>0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(ЦДТ)'!H418</f>
        <v>0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(ЦДТ)'!H419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(ЦДТ)'!H420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(ЦДТ)'!H421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(ЦДТ)'!H422</f>
        <v>4.4721119101284391E-6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(ЦДТ)'!H423</f>
        <v>0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(ЦДТ)'!H424</f>
        <v>0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(ЦДТ)'!H425</f>
        <v>7.4535198502140652E-6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(ЦДТ)'!H426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(ЦДТ)'!H427</f>
        <v>0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(ЦДТ)'!H428</f>
        <v>7.4535198502140652E-7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(ЦДТ)'!H429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(ЦДТ)'!H430</f>
        <v>0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(ЦДТ)'!H431</f>
        <v>4.4721119101284391E-6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(ЦДТ)'!H432</f>
        <v>0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(ЦДТ)'!H433</f>
        <v>1.5808170250319009E-5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(ЦДТ)'!H434</f>
        <v>1.5808170250319009E-5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(ЦДТ)'!H435</f>
        <v>2.5293072400510419E-6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(ЦДТ)'!H436</f>
        <v>0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(ЦДТ)'!H437</f>
        <v>0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(ЦДТ)'!H438</f>
        <v>0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(ЦДТ)'!H439</f>
        <v>5.9628158801712522E-6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(ЦДТ)'!H440</f>
        <v>0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(ЦДТ)'!H441</f>
        <v>0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(ЦДТ)'!H442</f>
        <v>0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(ЦДТ)'!H443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(ЦДТ)'!H444</f>
        <v>0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(ЦДТ)'!H445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(ЦДТ)'!H446</f>
        <v>9.4849021501914072E-5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(ЦДТ)'!H447</f>
        <v>5.9280638438696287E-5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(ЦДТ)'!H448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(ЦДТ)'!H449</f>
        <v>4.9005327775988935E-6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(ЦДТ)'!H450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(ЦДТ)'!H451</f>
        <v>1.5808170250319012E-7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(ЦДТ)'!H452</f>
        <v>9.4849021501914059E-7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C14" activeCellId="1" sqref="A10:F10 C14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614</v>
      </c>
      <c r="B9" s="336"/>
      <c r="C9" s="336"/>
      <c r="D9" s="336"/>
      <c r="E9" s="336"/>
      <c r="F9" s="336"/>
    </row>
    <row r="10" spans="1:6" ht="28.9" customHeight="1" x14ac:dyDescent="0.3">
      <c r="A10" s="341" t="s">
        <v>619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3.7648605448389838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3.2744201273695976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(ЦДТ)'!H5</f>
        <v>7.1008722406437166E-7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0.14840491608907472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(ЦДТ)'!H6</f>
        <v>5.4321672640924427E-6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3.1260152112805231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0.42301691650865203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(ЦДТ)'!H11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3.1180558040062176E-2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(ЦДТ)'!H12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(ЦДТ)'!H13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(ЦДТ)'!H14</f>
        <v>7.4535198502140652E-6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1.1552955767831802E-2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(ЦДТ)'!H15</f>
        <v>0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0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(ЦДТ)'!H16</f>
        <v>0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0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(ЦДТ)'!H17</f>
        <v>0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0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(ЦДТ)'!H18</f>
        <v>7.4535198502140652E-6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1.9627602272230375E-2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(ЦДТ)'!H19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(ЦДТ)'!H20</f>
        <v>0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0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(ЦДТ)'!H21</f>
        <v>0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0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(ЦДТ)'!H22</f>
        <v>0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0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(ЦДТ)'!H23</f>
        <v>0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0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(ЦДТ)'!H24</f>
        <v>0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0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(ЦДТ)'!H25</f>
        <v>0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0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(ЦДТ)'!H26</f>
        <v>0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0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(ЦДТ)'!H27</f>
        <v>0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0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(ЦДТ)'!H28</f>
        <v>0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0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(ЦДТ)'!H29</f>
        <v>0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0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(ЦДТ)'!H30</f>
        <v>0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0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(ЦДТ)'!H31</f>
        <v>0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0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(ЦДТ)'!H32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(ЦДТ)'!H33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0.39183635846858983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(ЦДТ)'!H34</f>
        <v>2.9814079400856261E-6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6.1854276730309785E-3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(ЦДТ)'!H35</f>
        <v>0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0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(ЦДТ)'!H36</f>
        <v>0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0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(ЦДТ)'!H37</f>
        <v>0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0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(ЦДТ)'!H38</f>
        <v>0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0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(ЦДТ)'!H39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(ЦДТ)'!H40</f>
        <v>0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0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(ЦДТ)'!H41</f>
        <v>0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0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(ЦДТ)'!H42</f>
        <v>0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0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(ЦДТ)'!H43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(ЦДТ)'!H44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(ЦДТ)'!H45</f>
        <v>0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0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(ЦДТ)'!H46</f>
        <v>0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0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(ЦДТ)'!H47</f>
        <v>0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0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(ЦДТ)'!H48</f>
        <v>0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0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(ЦДТ)'!H49</f>
        <v>0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0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(ЦДТ)'!H50</f>
        <v>0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0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(ЦДТ)'!H51</f>
        <v>0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0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(ЦДТ)'!H52</f>
        <v>0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0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(ЦДТ)'!H53</f>
        <v>0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0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(ЦДТ)'!H54</f>
        <v>0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0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(ЦДТ)'!H55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(ЦДТ)'!H56</f>
        <v>2.9814079400856261E-6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1.1667243072201749E-3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(ЦДТ)'!H57</f>
        <v>2.9814079400856261E-6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8.5347771298184515E-3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(ЦДТ)'!H58</f>
        <v>1.490703970042813E-6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4.958578305685744E-3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(ЦДТ)'!H59</f>
        <v>2.9814079400856261E-6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2.5828930787608475E-2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(ЦДТ)'!H60</f>
        <v>1.490703970042813E-6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3.7694934389149262E-3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(ЦДТ)'!H61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(ЦДТ)'!H62</f>
        <v>1.490703970042813E-5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3.8807993353447902E-2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(ЦДТ)'!H63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(ЦДТ)'!H64</f>
        <v>1.490703970042813E-6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3.2199205752924762E-3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(ЦДТ)'!H65</f>
        <v>1.490703970042813E-6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2.1277314665744417E-3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(ЦДТ)'!H66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(ЦДТ)'!H67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(ЦДТ)'!H68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(ЦДТ)'!H69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(ЦДТ)'!H70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(ЦДТ)'!H71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(ЦДТ)'!H72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(ЦДТ)'!H73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(ЦДТ)'!H74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(ЦДТ)'!H75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(ЦДТ)'!H76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(ЦДТ)'!H77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(ЦДТ)'!H78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(ЦДТ)'!H79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(ЦДТ)'!H80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(ЦДТ)'!H81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(ЦДТ)'!H82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(ЦДТ)'!H83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(ЦДТ)'!H84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(ЦДТ)'!H85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(ЦДТ)'!H86</f>
        <v>0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0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(ЦДТ)'!H87</f>
        <v>0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0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(ЦДТ)'!H88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(ЦДТ)'!H89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(ЦДТ)'!H90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(ЦДТ)'!H91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(ЦДТ)'!H92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(ЦДТ)'!H93</f>
        <v>0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0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(ЦДТ)'!H94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(ЦДТ)'!H95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(ЦДТ)'!H96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(ЦДТ)'!H97</f>
        <v>0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0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(ЦДТ)'!H98</f>
        <v>0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0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(ЦДТ)'!H99</f>
        <v>0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0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(ЦДТ)'!H100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(ЦДТ)'!H101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(ЦДТ)'!H102</f>
        <v>0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0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(ЦДТ)'!H103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(ЦДТ)'!H104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(ЦДТ)'!H105</f>
        <v>7.4535198502140652E-7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3.7296754936217751E-2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(ЦДТ)'!H106</f>
        <v>0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0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(ЦДТ)'!H107</f>
        <v>0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0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(ЦДТ)'!H108</f>
        <v>0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0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(ЦДТ)'!H109</f>
        <v>0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0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(ЦДТ)'!H110</f>
        <v>0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0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(ЦДТ)'!H111</f>
        <v>0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0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(ЦДТ)'!H112</f>
        <v>0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0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(ЦДТ)'!H113</f>
        <v>0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0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(ЦДТ)'!H114</f>
        <v>0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0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(ЦДТ)'!H115</f>
        <v>0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0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(ЦДТ)'!H116</f>
        <v>0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0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(ЦДТ)'!H117</f>
        <v>0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0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(ЦДТ)'!H118</f>
        <v>0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0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(ЦДТ)'!H119</f>
        <v>0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0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(ЦДТ)'!H120</f>
        <v>0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0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(ЦДТ)'!H121</f>
        <v>0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0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(ЦДТ)'!H122</f>
        <v>0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0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(ЦДТ)'!H123</f>
        <v>0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0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(ЦДТ)'!H124</f>
        <v>0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0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(ЦДТ)'!H125</f>
        <v>0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0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(ЦДТ)'!H126</f>
        <v>0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0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(ЦДТ)'!H127</f>
        <v>0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0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(ЦДТ)'!H128</f>
        <v>0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0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(ЦДТ)'!H129</f>
        <v>0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0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(ЦДТ)'!H130</f>
        <v>0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0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(ЦДТ)'!H131</f>
        <v>0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0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(ЦДТ)'!H132</f>
        <v>0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0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(ЦДТ)'!H133</f>
        <v>0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0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(ЦДТ)'!H134</f>
        <v>7.4535198502140652E-7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1.1180279775321098E-4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(ЦДТ)'!H135</f>
        <v>0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0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(ЦДТ)'!H136</f>
        <v>0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0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(ЦДТ)'!H137</f>
        <v>0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0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(ЦДТ)'!H138</f>
        <v>0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0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(ЦДТ)'!H139</f>
        <v>0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0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(ЦДТ)'!H140</f>
        <v>0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0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(ЦДТ)'!H141</f>
        <v>0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0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(ЦДТ)'!H142</f>
        <v>0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0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(ЦДТ)'!H143</f>
        <v>0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0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(ЦДТ)'!H144</f>
        <v>0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0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(ЦДТ)'!H145</f>
        <v>0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0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(ЦДТ)'!H146</f>
        <v>0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0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(ЦДТ)'!H147</f>
        <v>0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0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(ЦДТ)'!H148</f>
        <v>0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0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(ЦДТ)'!H149</f>
        <v>0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0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(ЦДТ)'!H150</f>
        <v>0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0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(ЦДТ)'!H151</f>
        <v>0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0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(ЦДТ)'!H152</f>
        <v>0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0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(ЦДТ)'!H153</f>
        <v>0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0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(ЦДТ)'!H154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(ЦДТ)'!H155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(ЦДТ)'!H156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(ЦДТ)'!H157</f>
        <v>0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0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(ЦДТ)'!H158</f>
        <v>0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0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(ЦДТ)'!H159</f>
        <v>0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0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(ЦДТ)'!H160</f>
        <v>0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0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(ЦДТ)'!H161</f>
        <v>0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0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(ЦДТ)'!H162</f>
        <v>0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0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(ЦДТ)'!H163</f>
        <v>0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0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(ЦДТ)'!H164</f>
        <v>0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0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(ЦДТ)'!H165</f>
        <v>0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0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(ЦДТ)'!H166</f>
        <v>0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0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(ЦДТ)'!H167</f>
        <v>0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0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(ЦДТ)'!H168</f>
        <v>0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0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(ЦДТ)'!H169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(ЦДТ)'!H170</f>
        <v>0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0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(ЦДТ)'!H171</f>
        <v>0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0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(ЦДТ)'!H172</f>
        <v>0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0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(ЦДТ)'!H173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(ЦДТ)'!H174</f>
        <v>0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0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(ЦДТ)'!H175</f>
        <v>7.4535198502140652E-7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9.9878408246176849E-4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(ЦДТ)'!H176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(ЦДТ)'!H177</f>
        <v>0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0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(ЦДТ)'!H178</f>
        <v>0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0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(ЦДТ)'!H179</f>
        <v>0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0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(ЦДТ)'!H180</f>
        <v>0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0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(ЦДТ)'!H181</f>
        <v>0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0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(ЦДТ)'!H182</f>
        <v>0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0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(ЦДТ)'!H183</f>
        <v>0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(ЦДТ)'!H184</f>
        <v>0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0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(ЦДТ)'!H185</f>
        <v>0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0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(ЦДТ)'!H186</f>
        <v>0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0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(ЦДТ)'!H187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(ЦДТ)'!H188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(ЦДТ)'!H189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(ЦДТ)'!H190</f>
        <v>0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0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(ЦДТ)'!H191</f>
        <v>0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(ЦДТ)'!H192</f>
        <v>0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0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(ЦДТ)'!H193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(ЦДТ)'!H194</f>
        <v>0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0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(ЦДТ)'!H195</f>
        <v>2.8323375430813445E-3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0.11513452112625665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(ЦДТ)'!H196</f>
        <v>3.7267599251070326E-6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7.6353857345592885E-2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(ЦДТ)'!H197</f>
        <v>2.2360559550642196E-6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6.7341061142714043E-2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(ЦДТ)'!H198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(ЦДТ)'!H199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(ЦДТ)'!H200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(ЦДТ)'!H201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(ЦДТ)'!H202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(ЦДТ)'!H203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(ЦДТ)'!H204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(ЦДТ)'!H205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(ЦДТ)'!H206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(ЦДТ)'!H207</f>
        <v>0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0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(ЦДТ)'!H208</f>
        <v>0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0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(ЦДТ)'!H209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(ЦДТ)'!H210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(ЦДТ)'!H211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(ЦДТ)'!H212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(ЦДТ)'!H213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(ЦДТ)'!H214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(ЦДТ)'!H215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(ЦДТ)'!H216</f>
        <v>0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0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(ЦДТ)'!H217</f>
        <v>0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0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(ЦДТ)'!H218</f>
        <v>0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0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(ЦДТ)'!H219</f>
        <v>0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0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(ЦДТ)'!H220</f>
        <v>0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0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(ЦДТ)'!H221</f>
        <v>0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0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(ЦДТ)'!H222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(ЦДТ)'!H223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(ЦДТ)'!H224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(ЦДТ)'!H225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(ЦДТ)'!H226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(ЦДТ)'!H227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(ЦДТ)'!H228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(ЦДТ)'!H229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(ЦДТ)'!H230</f>
        <v>0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0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(ЦДТ)'!H231</f>
        <v>0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0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(ЦДТ)'!H232</f>
        <v>0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0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(ЦДТ)'!H233</f>
        <v>0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0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(ЦДТ)'!H234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(ЦДТ)'!H235</f>
        <v>0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(ЦДТ)'!H236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(ЦДТ)'!H237</f>
        <v>0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0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(ЦДТ)'!H238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(ЦДТ)'!H239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(ЦДТ)'!H240</f>
        <v>0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0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(ЦДТ)'!H241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(ЦДТ)'!H242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(ЦДТ)'!H243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(ЦДТ)'!H244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6.7423500960733865E-2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(ЦДТ)'!H246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(ЦДТ)'!H247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(ЦДТ)'!H248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(ЦДТ)'!H249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5.8590348337765694E-4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(ЦДТ)'!H250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(ЦДТ)'!H251</f>
        <v>0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0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(ЦДТ)'!H252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(ЦДТ)'!H253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(ЦДТ)'!H254</f>
        <v>0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0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(ЦДТ)'!H255</f>
        <v>0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0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(ЦДТ)'!H256</f>
        <v>0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0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(ЦДТ)'!H257</f>
        <v>0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0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(ЦДТ)'!H258</f>
        <v>0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0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(ЦДТ)'!H259</f>
        <v>1.5808170250319012E-7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3.6616991689822272E-4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(ЦДТ)'!H260</f>
        <v>1.5808170250319012E-7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2.1973356647943428E-4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(ЦДТ)'!H261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(ЦДТ)'!H262</f>
        <v>0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0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(ЦДТ)'!H263</f>
        <v>0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0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(ЦДТ)'!H264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1.5580896186630174E-3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(ЦДТ)'!H265</f>
        <v>1.8969804300382812E-6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4.2076922918679111E-4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(ЦДТ)'!H266</f>
        <v>9.4849021501914059E-7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5.4339004418446562E-5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(ЦДТ)'!H267</f>
        <v>1.8969804300382812E-6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1.0829813850577797E-3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(ЦДТ)'!H268</f>
        <v>0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0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(ЦДТ)'!H269</f>
        <v>0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0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(ЦДТ)'!H270</f>
        <v>0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0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(ЦДТ)'!H271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8.8998417692271008E-3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(ЦДТ)'!H272</f>
        <v>2.3712255375478516E-6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3.9779047291092747E-3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(ЦДТ)'!H273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(ЦДТ)'!H274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(ЦДТ)'!H275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(ЦДТ)'!H276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(ЦДТ)'!H277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(ЦДТ)'!H278</f>
        <v>7.9040851251595048E-7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4.9219370401178252E-3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(ЦДТ)'!H279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8.3106994780548506E-4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(ЦДТ)'!H280</f>
        <v>0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0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(ЦДТ)'!H281</f>
        <v>0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0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(ЦДТ)'!H282</f>
        <v>0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0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(ЦДТ)'!H283</f>
        <v>5.9628158801712522E-6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2.210614607308822E-4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(ЦДТ)'!H284</f>
        <v>5.2174638951498457E-6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6.1000848707460286E-4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(ЦДТ)'!H285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5.4624200671810584E-2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(ЦДТ)'!H286</f>
        <v>7.1136766126435549E-6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3.514156246645916E-3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(ЦДТ)'!H287</f>
        <v>1.5808170250319012E-7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3.3710037801271274E-3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(ЦДТ)'!H288</f>
        <v>7.9040851251595048E-7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1.6598578762834959E-4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(ЦДТ)'!H289</f>
        <v>1.8969804300382812E-6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7.9673178061607814E-4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(ЦДТ)'!H290</f>
        <v>7.1136766126435549E-6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2.777363778228964E-2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(ЦДТ)'!H291</f>
        <v>1.5808170250319012E-7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4.7424510750957035E-4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(ЦДТ)'!H292</f>
        <v>1.5808170250319012E-7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6.3232681001276043E-4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(ЦДТ)'!H293</f>
        <v>3.1616340500638023E-7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8.5364119351722658E-4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(ЦДТ)'!H294</f>
        <v>3.1616340500638023E-7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1.0446038901410803E-3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(ЦДТ)'!H295</f>
        <v>1.1065719175223309E-6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1.5215363865932051E-2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(ЦДТ)'!H296</f>
        <v>1.5808170250319012E-7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7.8250442739079111E-4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(ЦДТ)'!H297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9.243954698500154E-4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(ЦДТ)'!H298</f>
        <v>0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0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(ЦДТ)'!H299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(ЦДТ)'!H300</f>
        <v>0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0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(ЦДТ)'!H301</f>
        <v>0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0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(ЦДТ)'!H302</f>
        <v>0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0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(ЦДТ)'!H303</f>
        <v>0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0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(ЦДТ)'!H304</f>
        <v>0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0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(ЦДТ)'!H305</f>
        <v>0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0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(ЦДТ)'!H306</f>
        <v>0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0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(ЦДТ)'!H307</f>
        <v>0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0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(ЦДТ)'!H308</f>
        <v>0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0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(ЦДТ)'!H309</f>
        <v>0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0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(ЦДТ)'!H310</f>
        <v>0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0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(ЦДТ)'!H311</f>
        <v>0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0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(ЦДТ)'!H312</f>
        <v>0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0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(ЦДТ)'!H313</f>
        <v>2.9814079400856261E-6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9.243954698500154E-4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(ЦДТ)'!H314</f>
        <v>0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0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(ЦДТ)'!H315</f>
        <v>0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0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(ЦДТ)'!H316</f>
        <v>0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0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(ЦДТ)'!H317</f>
        <v>0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0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(ЦДТ)'!H318</f>
        <v>0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0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(ЦДТ)'!H319</f>
        <v>0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0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(ЦДТ)'!H320</f>
        <v>0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0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(ЦДТ)'!H321</f>
        <v>0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0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(ЦДТ)'!H322</f>
        <v>0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0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(ЦДТ)'!H323</f>
        <v>0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0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(ЦДТ)'!H324</f>
        <v>0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0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(ЦДТ)'!H325</f>
        <v>0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0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(ЦДТ)'!H326</f>
        <v>0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0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(ЦДТ)'!H327</f>
        <v>0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0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(ЦДТ)'!H328</f>
        <v>0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0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(ЦДТ)'!H329</f>
        <v>0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0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(ЦДТ)'!H330</f>
        <v>0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0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(ЦДТ)'!H331</f>
        <v>0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0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(ЦДТ)'!H332</f>
        <v>0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0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(ЦДТ)'!H333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(ЦДТ)'!H334</f>
        <v>0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0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(ЦДТ)'!H335</f>
        <v>0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0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(ЦДТ)'!H336</f>
        <v>0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0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(ЦДТ)'!H337</f>
        <v>0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0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(ЦДТ)'!H338</f>
        <v>0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0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(ЦДТ)'!H339</f>
        <v>0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0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(ЦДТ)'!H340</f>
        <v>0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0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(ЦДТ)'!H341</f>
        <v>0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0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(ЦДТ)'!H342</f>
        <v>0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0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(ЦДТ)'!H343</f>
        <v>0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0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(ЦДТ)'!H344</f>
        <v>0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0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(ЦДТ)'!H345</f>
        <v>0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0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(ЦДТ)'!H346</f>
        <v>0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0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(ЦДТ)'!H347</f>
        <v>0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0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(ЦДТ)'!H348</f>
        <v>0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0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(ЦДТ)'!H349</f>
        <v>0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0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(ЦДТ)'!H350</f>
        <v>0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0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(ЦДТ)'!H351</f>
        <v>0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0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(ЦДТ)'!H352</f>
        <v>0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0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1.7056485322713453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0.42895945533007079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(ЦДТ)'!H355</f>
        <v>1.1756804954056503E-4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0.36391245709737197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(ЦДТ)'!H356</f>
        <v>6.6090798182533725E-5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1.2795178528138529E-3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(ЦДТ)'!H357</f>
        <v>1.0907637472720118E-2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5.7046943982326209E-2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(ЦДТ)'!H358</f>
        <v>1.2520070838252655E-4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2.4438893729204678E-3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(ЦДТ)'!H359</f>
        <v>1.7845527232180126E-4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4.0307983609053936E-3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(ЦДТ)'!H360</f>
        <v>1.5365541483310078E-4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2.4584866373296123E-4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0.1470579636313489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(ЦДТ)'!H362</f>
        <v>1.5264369193708038E-4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1.7088208381632142E-4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(ЦДТ)'!H363</f>
        <v>1.5264369193708038E-4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3.9912405015324445E-4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(ЦДТ)'!H364</f>
        <v>1.8969804300382812E-6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1.3732241333047117E-2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(ЦДТ)'!H365</f>
        <v>1.8969804300382812E-6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6.5611810623949053E-3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(ЦДТ)'!H366</f>
        <v>1.8969804300382812E-6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2.9196046402633177E-2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(ЦДТ)'!H367</f>
        <v>1.8969804300382812E-6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1.5027499570677257E-2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(ЦДТ)'!H368</f>
        <v>1.8969804300382812E-6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3.2757500062341239E-3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(ЦДТ)'!H369</f>
        <v>1.9285967705389192E-5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1.2555164976208365E-2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(ЦДТ)'!H370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(ЦДТ)'!H371</f>
        <v>1.5808170250319012E-7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1.2345548638689136E-3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(ЦДТ)'!H372</f>
        <v>3.1616340500638023E-7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8.8392332444873784E-4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(ЦДТ)'!H373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(ЦДТ)'!H374</f>
        <v>1.5808170250319012E-7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4.239024085304044E-2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(ЦДТ)'!H375</f>
        <v>1.5808170250319012E-7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1.2552604052627812E-2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(ЦДТ)'!H376</f>
        <v>1.5808170250319012E-7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3.5094137955708204E-3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(ЦДТ)'!H377</f>
        <v>1.5808170250319012E-7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5.5693372566276702E-3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4.599164555293192E-2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(ЦДТ)'!H383</f>
        <v>1.5808170250319012E-7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7.9039586597975031E-4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(ЦДТ)'!H384</f>
        <v>1.5808170250319012E-7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2.1488994311473653E-2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(ЦДТ)'!H385</f>
        <v>1.5808170250319012E-7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2.3712255375478518E-2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1.0316589812243524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(ЦДТ)'!H391</f>
        <v>9.112786042159437E-7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0.51676775253090668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(ЦДТ)'!H392</f>
        <v>2.4142965618188632E-6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0.51489122869344572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5.1980486532641194E-2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(ЦДТ)'!H395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(ЦДТ)'!H396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(ЦДТ)'!H397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(ЦДТ)'!H398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9.5717729240456517E-3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(ЦДТ)'!H399</f>
        <v>1.490703970042813E-6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6.3090567222798635E-4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(ЦДТ)'!H400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(ЦДТ)'!H401</f>
        <v>2.9814079400856261E-6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1.9593117320390045E-3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(ЦДТ)'!H402</f>
        <v>0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0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(ЦДТ)'!H403</f>
        <v>3.7267599251070326E-6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1.1063259513672736E-3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(ЦДТ)'!H404</f>
        <v>3.7267599251070326E-6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2.9048851362900954E-4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(ЦДТ)'!H405</f>
        <v>0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0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(ЦДТ)'!H406</f>
        <v>0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0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(ЦДТ)'!H407</f>
        <v>0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0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(ЦДТ)'!H408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(ЦДТ)'!H409</f>
        <v>0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0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(ЦДТ)'!H410</f>
        <v>0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0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(ЦДТ)'!H411</f>
        <v>0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0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(ЦДТ)'!H412</f>
        <v>0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0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(ЦДТ)'!H413</f>
        <v>1.490703970042813E-6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3.2223553917768794E-4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(ЦДТ)'!H414</f>
        <v>0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0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(ЦДТ)'!H415</f>
        <v>2.9814079400856261E-6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2.7125843241545725E-4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(ЦДТ)'!H416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(ЦДТ)'!H417</f>
        <v>0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0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(ЦДТ)'!H418</f>
        <v>0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0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(ЦДТ)'!H419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(ЦДТ)'!H420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(ЦДТ)'!H421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(ЦДТ)'!H422</f>
        <v>4.4721119101284391E-6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6.9914016195007933E-4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(ЦДТ)'!H423</f>
        <v>0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0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(ЦДТ)'!H424</f>
        <v>0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0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(ЦДТ)'!H425</f>
        <v>7.4535198502140652E-6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4.0755846540970501E-3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(ЦДТ)'!H426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(ЦДТ)'!H427</f>
        <v>0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0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(ЦДТ)'!H428</f>
        <v>7.4535198502140652E-7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2.1652226714210187E-4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(ЦДТ)'!H429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8.9548371153486839E-3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(ЦДТ)'!H430</f>
        <v>0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0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(ЦДТ)'!H431</f>
        <v>4.4721119101284391E-6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3.6470072627097422E-4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(ЦДТ)'!H432</f>
        <v>0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0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(ЦДТ)'!H433</f>
        <v>1.5808170250319009E-5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4.2682059675861325E-3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(ЦДТ)'!H434</f>
        <v>1.5808170250319009E-5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1.7915926283694876E-3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(ЦДТ)'!H435</f>
        <v>2.5293072400510419E-6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2.1445237296220769E-3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(ЦДТ)'!H436</f>
        <v>0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0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(ЦДТ)'!H437</f>
        <v>0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0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(ЦДТ)'!H438</f>
        <v>0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0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(ЦДТ)'!H439</f>
        <v>5.9628158801712522E-6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3.858140635000139E-4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(ЦДТ)'!H440</f>
        <v>0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0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(ЦДТ)'!H441</f>
        <v>0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0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(ЦДТ)'!H442</f>
        <v>0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0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(ЦДТ)'!H443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(ЦДТ)'!H444</f>
        <v>0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0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(ЦДТ)'!H445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(ЦДТ)'!H446</f>
        <v>9.4849021501914072E-5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6.6394315051339847E-4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(ЦДТ)'!H447</f>
        <v>5.9280638438696287E-5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1.987561245572609E-2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(ЦДТ)'!H448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(ЦДТ)'!H449</f>
        <v>4.9005327775988935E-6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2.1594957267070053E-3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(ЦДТ)'!H450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(ЦДТ)'!H451</f>
        <v>1.5808170250319012E-7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4.1153936551663823E-3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(ЦДТ)'!H452</f>
        <v>9.4849021501914059E-7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6.6394315051339844E-3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5.4705090771103286</v>
      </c>
      <c r="F461" s="50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topLeftCell="A381" zoomScale="85" zoomScaleNormal="100" zoomScaleSheetLayoutView="85" workbookViewId="0">
      <selection activeCell="A405" sqref="A405:XFD405"/>
    </sheetView>
  </sheetViews>
  <sheetFormatPr defaultColWidth="8.81640625" defaultRowHeight="13" outlineLevelRow="3" x14ac:dyDescent="0.3"/>
  <cols>
    <col min="1" max="1" width="30.7265625" style="46" customWidth="1"/>
    <col min="2" max="2" width="28.81640625" style="46" customWidth="1"/>
    <col min="3" max="4" width="30.7265625" style="46" customWidth="1"/>
    <col min="5" max="16384" width="8.81640625" style="46"/>
  </cols>
  <sheetData>
    <row r="1" spans="1:4" ht="14.5" customHeight="1" x14ac:dyDescent="0.3">
      <c r="D1" s="294" t="s">
        <v>93</v>
      </c>
    </row>
    <row r="2" spans="1:4" ht="45.75" customHeight="1" x14ac:dyDescent="0.3">
      <c r="D2" s="295" t="s">
        <v>721</v>
      </c>
    </row>
    <row r="4" spans="1:4" x14ac:dyDescent="0.3">
      <c r="A4" s="340" t="s">
        <v>60</v>
      </c>
      <c r="B4" s="340"/>
      <c r="C4" s="340"/>
      <c r="D4" s="340"/>
    </row>
    <row r="5" spans="1:4" x14ac:dyDescent="0.3">
      <c r="A5" s="340" t="s">
        <v>61</v>
      </c>
      <c r="B5" s="340"/>
      <c r="C5" s="340"/>
      <c r="D5" s="340"/>
    </row>
    <row r="6" spans="1:4" x14ac:dyDescent="0.3">
      <c r="A6" s="340" t="s">
        <v>62</v>
      </c>
      <c r="B6" s="340"/>
      <c r="C6" s="340"/>
      <c r="D6" s="340"/>
    </row>
    <row r="7" spans="1:4" x14ac:dyDescent="0.3">
      <c r="A7" s="340" t="s">
        <v>63</v>
      </c>
      <c r="B7" s="340"/>
      <c r="C7" s="340"/>
      <c r="D7" s="340"/>
    </row>
    <row r="8" spans="1:4" x14ac:dyDescent="0.3">
      <c r="A8" s="10"/>
    </row>
    <row r="9" spans="1:4" ht="16.5" customHeight="1" x14ac:dyDescent="0.3">
      <c r="A9" s="49" t="s">
        <v>64</v>
      </c>
      <c r="B9" s="49" t="s">
        <v>65</v>
      </c>
      <c r="C9" s="49" t="s">
        <v>66</v>
      </c>
      <c r="D9" s="49" t="s">
        <v>67</v>
      </c>
    </row>
    <row r="10" spans="1:4" x14ac:dyDescent="0.3">
      <c r="A10" s="49">
        <v>1</v>
      </c>
      <c r="B10" s="49">
        <v>2</v>
      </c>
      <c r="C10" s="49">
        <v>3</v>
      </c>
      <c r="D10" s="49">
        <v>4</v>
      </c>
    </row>
    <row r="11" spans="1:4" x14ac:dyDescent="0.3">
      <c r="A11" s="339" t="s">
        <v>68</v>
      </c>
      <c r="B11" s="339"/>
      <c r="C11" s="339"/>
      <c r="D11" s="339"/>
    </row>
    <row r="12" spans="1:4" x14ac:dyDescent="0.3">
      <c r="A12" s="338" t="s">
        <v>167</v>
      </c>
      <c r="B12" s="338"/>
      <c r="C12" s="338"/>
      <c r="D12" s="338"/>
    </row>
    <row r="13" spans="1:4" x14ac:dyDescent="0.3">
      <c r="A13" s="339" t="s">
        <v>69</v>
      </c>
      <c r="B13" s="339"/>
      <c r="C13" s="339"/>
      <c r="D13" s="339"/>
    </row>
    <row r="14" spans="1:4" ht="15" customHeight="1" x14ac:dyDescent="0.3">
      <c r="A14" s="337" t="s">
        <v>620</v>
      </c>
      <c r="B14" s="337"/>
      <c r="C14" s="337"/>
      <c r="D14" s="337"/>
    </row>
    <row r="15" spans="1:4" x14ac:dyDescent="0.3">
      <c r="A15" s="336" t="s">
        <v>70</v>
      </c>
      <c r="B15" s="336"/>
      <c r="C15" s="336"/>
      <c r="D15" s="336"/>
    </row>
    <row r="16" spans="1:4" outlineLevel="1" x14ac:dyDescent="0.3">
      <c r="A16" s="336" t="s">
        <v>71</v>
      </c>
      <c r="B16" s="336"/>
      <c r="C16" s="336"/>
      <c r="D16" s="336"/>
    </row>
    <row r="17" spans="1:4" outlineLevel="2" x14ac:dyDescent="0.3">
      <c r="A17" s="83" t="str">
        <f>'Базовый (ЦДТ)'!A5</f>
        <v>Учебно-вспомогательный персонал</v>
      </c>
      <c r="B17" s="28" t="str">
        <f>'Базовый (ЦДТ)'!B5</f>
        <v>шт.ед.</v>
      </c>
      <c r="C17" s="55">
        <f>'Базовый (ЦДТ)'!I5</f>
        <v>5.6238688057310715E-6</v>
      </c>
      <c r="D17" s="329" t="s">
        <v>128</v>
      </c>
    </row>
    <row r="18" spans="1:4" outlineLevel="2" x14ac:dyDescent="0.3">
      <c r="A18" s="83" t="str">
        <f>'Базовый (ЦДТ)'!A6</f>
        <v>Педагогический персонал</v>
      </c>
      <c r="B18" s="28" t="str">
        <f>'Базовый (ЦДТ)'!B6</f>
        <v>шт.ед.</v>
      </c>
      <c r="C18" s="55">
        <f>'Базовый (ЦДТ)'!I6</f>
        <v>4.3022596363842697E-5</v>
      </c>
      <c r="D18" s="330"/>
    </row>
    <row r="19" spans="1:4" hidden="1" outlineLevel="2" x14ac:dyDescent="0.3">
      <c r="A19" s="83"/>
      <c r="B19" s="28"/>
      <c r="C19" s="55"/>
      <c r="D19" s="330"/>
    </row>
    <row r="20" spans="1:4" hidden="1" outlineLevel="2" x14ac:dyDescent="0.3">
      <c r="A20" s="83"/>
      <c r="B20" s="28"/>
      <c r="C20" s="55"/>
      <c r="D20" s="330"/>
    </row>
    <row r="21" spans="1:4" hidden="1" outlineLevel="2" x14ac:dyDescent="0.3">
      <c r="A21" s="83"/>
      <c r="B21" s="50"/>
      <c r="C21" s="50"/>
      <c r="D21" s="331"/>
    </row>
    <row r="22" spans="1:4" outlineLevel="1" collapsed="1" x14ac:dyDescent="0.3">
      <c r="A22" s="336" t="s">
        <v>72</v>
      </c>
      <c r="B22" s="336"/>
      <c r="C22" s="336"/>
      <c r="D22" s="336"/>
    </row>
    <row r="23" spans="1:4" ht="26" hidden="1" outlineLevel="3" x14ac:dyDescent="0.3">
      <c r="A23" s="83" t="str">
        <f>'Базовый (ЦДТ)'!A11</f>
        <v>Сценические костюмы,одежда для спортивных кружков</v>
      </c>
      <c r="B23" s="28" t="str">
        <f>'Базовый (ЦДТ)'!B11</f>
        <v>х</v>
      </c>
      <c r="C23" s="55" t="str">
        <f>'Базовый (ЦДТ)'!I11</f>
        <v>х</v>
      </c>
      <c r="D23" s="330" t="s">
        <v>128</v>
      </c>
    </row>
    <row r="24" spans="1:4" hidden="1" outlineLevel="3" x14ac:dyDescent="0.3">
      <c r="A24" s="83" t="str">
        <f>'Базовый (ЦДТ)'!A12</f>
        <v>Комплект одежды для аэробики</v>
      </c>
      <c r="B24" s="28" t="str">
        <f>'Базовый (ЦДТ)'!B12</f>
        <v>шт.</v>
      </c>
      <c r="C24" s="55">
        <f>'Базовый (ЦДТ)'!I12</f>
        <v>0</v>
      </c>
      <c r="D24" s="330"/>
    </row>
    <row r="25" spans="1:4" hidden="1" outlineLevel="3" x14ac:dyDescent="0.3">
      <c r="A25" s="83" t="str">
        <f>'Базовый (ЦДТ)'!A13</f>
        <v>Боксерки (кеды)</v>
      </c>
      <c r="B25" s="28" t="str">
        <f>'Базовый (ЦДТ)'!B13</f>
        <v>шт.</v>
      </c>
      <c r="C25" s="55">
        <f>'Базовый (ЦДТ)'!I13</f>
        <v>0</v>
      </c>
      <c r="D25" s="330"/>
    </row>
    <row r="26" spans="1:4" hidden="1" outlineLevel="3" x14ac:dyDescent="0.3">
      <c r="A26" s="83" t="str">
        <f>'Базовый (ЦДТ)'!A14</f>
        <v>Джазовки кожа</v>
      </c>
      <c r="B26" s="28" t="str">
        <f>'Базовый (ЦДТ)'!B14</f>
        <v>шт.</v>
      </c>
      <c r="C26" s="55">
        <f>'Базовый (ЦДТ)'!I14</f>
        <v>0</v>
      </c>
      <c r="D26" s="330"/>
    </row>
    <row r="27" spans="1:4" hidden="1" outlineLevel="3" x14ac:dyDescent="0.3">
      <c r="A27" s="83" t="str">
        <f>'Базовый (ЦДТ)'!A15</f>
        <v>Костюм светлячков</v>
      </c>
      <c r="B27" s="28" t="str">
        <f>'Базовый (ЦДТ)'!B15</f>
        <v>шт.</v>
      </c>
      <c r="C27" s="55">
        <f>'Базовый (ЦДТ)'!I15</f>
        <v>3.561253561253561E-5</v>
      </c>
      <c r="D27" s="330"/>
    </row>
    <row r="28" spans="1:4" hidden="1" outlineLevel="3" x14ac:dyDescent="0.3">
      <c r="A28" s="83" t="str">
        <f>'Базовый (ЦДТ)'!A16</f>
        <v>Костюмы арбузиков</v>
      </c>
      <c r="B28" s="28" t="str">
        <f>'Базовый (ЦДТ)'!B16</f>
        <v>шт.</v>
      </c>
      <c r="C28" s="55">
        <f>'Базовый (ЦДТ)'!I16</f>
        <v>3.561253561253561E-5</v>
      </c>
      <c r="D28" s="330"/>
    </row>
    <row r="29" spans="1:4" hidden="1" outlineLevel="3" x14ac:dyDescent="0.3">
      <c r="A29" s="83" t="str">
        <f>'Базовый (ЦДТ)'!A17</f>
        <v>Костюм осминожек</v>
      </c>
      <c r="B29" s="28" t="str">
        <f>'Базовый (ЦДТ)'!B17</f>
        <v>шт.</v>
      </c>
      <c r="C29" s="55">
        <f>'Базовый (ЦДТ)'!I17</f>
        <v>4.4515669515669518E-5</v>
      </c>
      <c r="D29" s="330"/>
    </row>
    <row r="30" spans="1:4" hidden="1" outlineLevel="3" x14ac:dyDescent="0.3">
      <c r="A30" s="83" t="str">
        <f>'Базовый (ЦДТ)'!A18</f>
        <v>Костюм камуфлированный детский</v>
      </c>
      <c r="B30" s="28" t="str">
        <f>'Базовый (ЦДТ)'!B18</f>
        <v>шт.</v>
      </c>
      <c r="C30" s="55">
        <f>'Базовый (ЦДТ)'!I18</f>
        <v>0</v>
      </c>
      <c r="D30" s="330"/>
    </row>
    <row r="31" spans="1:4" hidden="1" outlineLevel="3" x14ac:dyDescent="0.3">
      <c r="A31" s="83" t="str">
        <f>'Базовый (ЦДТ)'!A19</f>
        <v>Джазовые ботинки</v>
      </c>
      <c r="B31" s="28" t="str">
        <f>'Базовый (ЦДТ)'!B19</f>
        <v>шт.</v>
      </c>
      <c r="C31" s="55">
        <f>'Базовый (ЦДТ)'!I19</f>
        <v>0</v>
      </c>
      <c r="D31" s="330"/>
    </row>
    <row r="32" spans="1:4" hidden="1" outlineLevel="3" x14ac:dyDescent="0.3">
      <c r="A32" s="83" t="str">
        <f>'Базовый (ЦДТ)'!A20</f>
        <v>Сапоги мужские</v>
      </c>
      <c r="B32" s="28" t="str">
        <f>'Базовый (ЦДТ)'!B20</f>
        <v>пар.</v>
      </c>
      <c r="C32" s="55">
        <f>'Базовый (ЦДТ)'!I20</f>
        <v>5.9354226020892684E-6</v>
      </c>
      <c r="D32" s="330"/>
    </row>
    <row r="33" spans="1:4" hidden="1" outlineLevel="3" x14ac:dyDescent="0.3">
      <c r="A33" s="83" t="str">
        <f>'Базовый (ЦДТ)'!A21</f>
        <v>Парики</v>
      </c>
      <c r="B33" s="28" t="str">
        <f>'Базовый (ЦДТ)'!B21</f>
        <v>шт.</v>
      </c>
      <c r="C33" s="55">
        <f>'Базовый (ЦДТ)'!I21</f>
        <v>5.9354226020892684E-6</v>
      </c>
      <c r="D33" s="330"/>
    </row>
    <row r="34" spans="1:4" hidden="1" outlineLevel="3" x14ac:dyDescent="0.3">
      <c r="A34" s="83" t="str">
        <f>'Базовый (ЦДТ)'!A22</f>
        <v>Ленточные двойные усы</v>
      </c>
      <c r="B34" s="28" t="str">
        <f>'Базовый (ЦДТ)'!B22</f>
        <v>шт.</v>
      </c>
      <c r="C34" s="55">
        <f>'Базовый (ЦДТ)'!I22</f>
        <v>0</v>
      </c>
      <c r="D34" s="330"/>
    </row>
    <row r="35" spans="1:4" hidden="1" outlineLevel="3" x14ac:dyDescent="0.3">
      <c r="A35" s="83" t="str">
        <f>'Базовый (ЦДТ)'!A23</f>
        <v>Накладка лысина</v>
      </c>
      <c r="B35" s="28" t="str">
        <f>'Базовый (ЦДТ)'!B23</f>
        <v>шт.</v>
      </c>
      <c r="C35" s="55">
        <f>'Базовый (ЦДТ)'!I23</f>
        <v>8.9031339031339026E-6</v>
      </c>
      <c r="D35" s="330"/>
    </row>
    <row r="36" spans="1:4" hidden="1" outlineLevel="3" x14ac:dyDescent="0.3">
      <c r="A36" s="83" t="str">
        <f>'Базовый (ЦДТ)'!A24</f>
        <v>Накладка усы и борода комплект</v>
      </c>
      <c r="B36" s="28" t="str">
        <f>'Базовый (ЦДТ)'!B24</f>
        <v>комп.</v>
      </c>
      <c r="C36" s="55">
        <f>'Базовый (ЦДТ)'!I24</f>
        <v>1.4838556505223173E-5</v>
      </c>
      <c r="D36" s="330"/>
    </row>
    <row r="37" spans="1:4" hidden="1" outlineLevel="3" x14ac:dyDescent="0.3">
      <c r="A37" s="83" t="str">
        <f>'Базовый (ЦДТ)'!A25</f>
        <v>Юбка</v>
      </c>
      <c r="B37" s="28" t="str">
        <f>'Базовый (ЦДТ)'!B25</f>
        <v>шт.</v>
      </c>
      <c r="C37" s="55">
        <f>'Базовый (ЦДТ)'!I25</f>
        <v>2.3741690408357073E-5</v>
      </c>
      <c r="D37" s="330"/>
    </row>
    <row r="38" spans="1:4" hidden="1" outlineLevel="3" x14ac:dyDescent="0.3">
      <c r="A38" s="83" t="str">
        <f>'Базовый (ЦДТ)'!A26</f>
        <v>Костюм концертный</v>
      </c>
      <c r="B38" s="28" t="str">
        <f>'Базовый (ЦДТ)'!B26</f>
        <v>шт.</v>
      </c>
      <c r="C38" s="55">
        <f>'Базовый (ЦДТ)'!I26</f>
        <v>2.9677113010446345E-5</v>
      </c>
      <c r="D38" s="330"/>
    </row>
    <row r="39" spans="1:4" hidden="1" outlineLevel="3" x14ac:dyDescent="0.3">
      <c r="A39" s="83" t="str">
        <f>'Базовый (ЦДТ)'!A27</f>
        <v>Платье концертное</v>
      </c>
      <c r="B39" s="28" t="str">
        <f>'Базовый (ЦДТ)'!B27</f>
        <v>шт.</v>
      </c>
      <c r="C39" s="55">
        <f>'Базовый (ЦДТ)'!I27</f>
        <v>2.9677113010446345E-5</v>
      </c>
      <c r="D39" s="330"/>
    </row>
    <row r="40" spans="1:4" hidden="1" outlineLevel="3" x14ac:dyDescent="0.3">
      <c r="A40" s="83" t="str">
        <f>'Базовый (ЦДТ)'!A28</f>
        <v>Костюм для хора (жен.)</v>
      </c>
      <c r="B40" s="28" t="str">
        <f>'Базовый (ЦДТ)'!B28</f>
        <v>шт.</v>
      </c>
      <c r="C40" s="55">
        <f>'Базовый (ЦДТ)'!I28</f>
        <v>2.9677113010446345E-5</v>
      </c>
      <c r="D40" s="330"/>
    </row>
    <row r="41" spans="1:4" hidden="1" outlineLevel="3" x14ac:dyDescent="0.3">
      <c r="A41" s="83" t="str">
        <f>'Базовый (ЦДТ)'!A29</f>
        <v>Костюм для хора мальчики</v>
      </c>
      <c r="B41" s="28" t="str">
        <f>'Базовый (ЦДТ)'!B29</f>
        <v>шт.</v>
      </c>
      <c r="C41" s="55">
        <f>'Базовый (ЦДТ)'!I29</f>
        <v>4.1547958214624882E-5</v>
      </c>
      <c r="D41" s="330"/>
    </row>
    <row r="42" spans="1:4" hidden="1" outlineLevel="3" x14ac:dyDescent="0.3">
      <c r="A42" s="83" t="str">
        <f>'Базовый (ЦДТ)'!A30</f>
        <v>Туфли сценические</v>
      </c>
      <c r="B42" s="28" t="str">
        <f>'Базовый (ЦДТ)'!B30</f>
        <v>шт.</v>
      </c>
      <c r="C42" s="55">
        <f>'Базовый (ЦДТ)'!I30</f>
        <v>2.9677113010446345E-5</v>
      </c>
      <c r="D42" s="330"/>
    </row>
    <row r="43" spans="1:4" hidden="1" outlineLevel="3" x14ac:dyDescent="0.3">
      <c r="A43" s="83" t="str">
        <f>'Базовый (ЦДТ)'!A31</f>
        <v>Балетки</v>
      </c>
      <c r="B43" s="28" t="str">
        <f>'Базовый (ЦДТ)'!B31</f>
        <v>шт.</v>
      </c>
      <c r="C43" s="55">
        <f>'Базовый (ЦДТ)'!I31</f>
        <v>2.9677113010446345E-5</v>
      </c>
      <c r="D43" s="330"/>
    </row>
    <row r="44" spans="1:4" hidden="1" outlineLevel="3" x14ac:dyDescent="0.3">
      <c r="A44" s="83" t="str">
        <f>'Базовый (ЦДТ)'!A32</f>
        <v>Танцевальная обувь (пуанты)</v>
      </c>
      <c r="B44" s="28" t="str">
        <f>'Базовый (ЦДТ)'!B32</f>
        <v>шт.</v>
      </c>
      <c r="C44" s="55">
        <f>'Базовый (ЦДТ)'!I32</f>
        <v>0</v>
      </c>
      <c r="D44" s="330"/>
    </row>
    <row r="45" spans="1:4" ht="26" hidden="1" outlineLevel="3" x14ac:dyDescent="0.3">
      <c r="A45" s="83" t="str">
        <f>'Базовый (ЦДТ)'!A33</f>
        <v>Оборудование, инвентарь,материалы для кружков</v>
      </c>
      <c r="B45" s="28" t="str">
        <f>'Базовый (ЦДТ)'!B33</f>
        <v>х</v>
      </c>
      <c r="C45" s="55" t="str">
        <f>'Базовый (ЦДТ)'!I33</f>
        <v>х</v>
      </c>
      <c r="D45" s="330"/>
    </row>
    <row r="46" spans="1:4" hidden="1" outlineLevel="3" x14ac:dyDescent="0.3">
      <c r="A46" s="83" t="str">
        <f>'Базовый (ЦДТ)'!A34</f>
        <v>Перчатки боксерские</v>
      </c>
      <c r="B46" s="28" t="str">
        <f>'Базовый (ЦДТ)'!B34</f>
        <v>шт.</v>
      </c>
      <c r="C46" s="55">
        <f>'Базовый (ЦДТ)'!I34</f>
        <v>0</v>
      </c>
      <c r="D46" s="330"/>
    </row>
    <row r="47" spans="1:4" hidden="1" outlineLevel="3" x14ac:dyDescent="0.3">
      <c r="A47" s="83" t="str">
        <f>'Базовый (ЦДТ)'!A35</f>
        <v>Страховочная система грудная</v>
      </c>
      <c r="B47" s="28" t="str">
        <f>'Базовый (ЦДТ)'!B35</f>
        <v>шт.</v>
      </c>
      <c r="C47" s="55">
        <f>'Базовый (ЦДТ)'!I35</f>
        <v>0</v>
      </c>
      <c r="D47" s="330"/>
    </row>
    <row r="48" spans="1:4" hidden="1" outlineLevel="3" x14ac:dyDescent="0.3">
      <c r="A48" s="83" t="str">
        <f>'Базовый (ЦДТ)'!A36</f>
        <v>Рюкзак 75 л.</v>
      </c>
      <c r="B48" s="28" t="str">
        <f>'Базовый (ЦДТ)'!B36</f>
        <v>шт.</v>
      </c>
      <c r="C48" s="55">
        <f>'Базовый (ЦДТ)'!I36</f>
        <v>0</v>
      </c>
      <c r="D48" s="330"/>
    </row>
    <row r="49" spans="1:4" hidden="1" outlineLevel="3" x14ac:dyDescent="0.3">
      <c r="A49" s="83" t="str">
        <f>'Базовый (ЦДТ)'!A37</f>
        <v>Палатка с теном 2-х местная</v>
      </c>
      <c r="B49" s="28" t="str">
        <f>'Базовый (ЦДТ)'!B37</f>
        <v>шт.</v>
      </c>
      <c r="C49" s="55">
        <f>'Базовый (ЦДТ)'!I37</f>
        <v>0</v>
      </c>
      <c r="D49" s="330"/>
    </row>
    <row r="50" spans="1:4" hidden="1" outlineLevel="3" x14ac:dyDescent="0.3">
      <c r="A50" s="83" t="str">
        <f>'Базовый (ЦДТ)'!A38</f>
        <v>Палатка с теном 3-х местная</v>
      </c>
      <c r="B50" s="28" t="str">
        <f>'Базовый (ЦДТ)'!B38</f>
        <v>шт.</v>
      </c>
      <c r="C50" s="55">
        <f>'Базовый (ЦДТ)'!I38</f>
        <v>0</v>
      </c>
      <c r="D50" s="330"/>
    </row>
    <row r="51" spans="1:4" hidden="1" outlineLevel="3" x14ac:dyDescent="0.3">
      <c r="A51" s="83" t="str">
        <f>'Базовый (ЦДТ)'!A39</f>
        <v>Палатка с теном 3-х местная</v>
      </c>
      <c r="B51" s="28" t="str">
        <f>'Базовый (ЦДТ)'!B39</f>
        <v>шт.</v>
      </c>
      <c r="C51" s="55">
        <f>'Базовый (ЦДТ)'!I39</f>
        <v>0</v>
      </c>
      <c r="D51" s="330"/>
    </row>
    <row r="52" spans="1:4" hidden="1" outlineLevel="3" x14ac:dyDescent="0.3">
      <c r="A52" s="83" t="str">
        <f>'Базовый (ЦДТ)'!A40</f>
        <v>Коврик</v>
      </c>
      <c r="B52" s="28" t="str">
        <f>'Базовый (ЦДТ)'!B40</f>
        <v>шт.</v>
      </c>
      <c r="C52" s="55">
        <f>'Базовый (ЦДТ)'!I40</f>
        <v>0</v>
      </c>
      <c r="D52" s="330"/>
    </row>
    <row r="53" spans="1:4" hidden="1" outlineLevel="3" x14ac:dyDescent="0.3">
      <c r="A53" s="83" t="str">
        <f>'Базовый (ЦДТ)'!A41</f>
        <v>Спальный мешок</v>
      </c>
      <c r="B53" s="28" t="str">
        <f>'Базовый (ЦДТ)'!B41</f>
        <v>шт.</v>
      </c>
      <c r="C53" s="55">
        <f>'Базовый (ЦДТ)'!I41</f>
        <v>0</v>
      </c>
      <c r="D53" s="330"/>
    </row>
    <row r="54" spans="1:4" hidden="1" outlineLevel="3" x14ac:dyDescent="0.3">
      <c r="A54" s="83" t="str">
        <f>'Базовый (ЦДТ)'!A42</f>
        <v>Тент хозяйственный большой</v>
      </c>
      <c r="B54" s="28" t="str">
        <f>'Базовый (ЦДТ)'!B42</f>
        <v>шт.</v>
      </c>
      <c r="C54" s="55">
        <f>'Базовый (ЦДТ)'!I42</f>
        <v>0</v>
      </c>
      <c r="D54" s="330"/>
    </row>
    <row r="55" spans="1:4" hidden="1" outlineLevel="3" x14ac:dyDescent="0.3">
      <c r="A55" s="83" t="str">
        <f>'Базовый (ЦДТ)'!A43</f>
        <v>Тент хозяйственный большой</v>
      </c>
      <c r="B55" s="28" t="str">
        <f>'Базовый (ЦДТ)'!B43</f>
        <v>шт.</v>
      </c>
      <c r="C55" s="55">
        <f>'Базовый (ЦДТ)'!I43</f>
        <v>0</v>
      </c>
      <c r="D55" s="330"/>
    </row>
    <row r="56" spans="1:4" ht="26" hidden="1" outlineLevel="3" x14ac:dyDescent="0.3">
      <c r="A56" s="83" t="str">
        <f>'Базовый (ЦДТ)'!A44</f>
        <v>Оборудование лингафонного кабинета</v>
      </c>
      <c r="B56" s="28" t="str">
        <f>'Базовый (ЦДТ)'!B44</f>
        <v>шт.</v>
      </c>
      <c r="C56" s="55">
        <f>'Базовый (ЦДТ)'!I44</f>
        <v>0</v>
      </c>
      <c r="D56" s="330"/>
    </row>
    <row r="57" spans="1:4" hidden="1" outlineLevel="3" x14ac:dyDescent="0.3">
      <c r="A57" s="83" t="str">
        <f>'Базовый (ЦДТ)'!A45</f>
        <v>Веревка 10 мм</v>
      </c>
      <c r="B57" s="28" t="str">
        <f>'Базовый (ЦДТ)'!B45</f>
        <v>м.</v>
      </c>
      <c r="C57" s="55">
        <f>'Базовый (ЦДТ)'!I45</f>
        <v>0</v>
      </c>
      <c r="D57" s="330"/>
    </row>
    <row r="58" spans="1:4" hidden="1" outlineLevel="3" x14ac:dyDescent="0.3">
      <c r="A58" s="83" t="str">
        <f>'Базовый (ЦДТ)'!A46</f>
        <v>Веревка 8 мм</v>
      </c>
      <c r="B58" s="28" t="str">
        <f>'Базовый (ЦДТ)'!B46</f>
        <v>м.</v>
      </c>
      <c r="C58" s="55">
        <f>'Базовый (ЦДТ)'!I46</f>
        <v>0</v>
      </c>
      <c r="D58" s="330"/>
    </row>
    <row r="59" spans="1:4" hidden="1" outlineLevel="3" x14ac:dyDescent="0.3">
      <c r="A59" s="83" t="str">
        <f>'Базовый (ЦДТ)'!A47</f>
        <v>Карабин мех.</v>
      </c>
      <c r="B59" s="28" t="str">
        <f>'Базовый (ЦДТ)'!B47</f>
        <v>шт.</v>
      </c>
      <c r="C59" s="55">
        <f>'Базовый (ЦДТ)'!I47</f>
        <v>0</v>
      </c>
      <c r="D59" s="330"/>
    </row>
    <row r="60" spans="1:4" hidden="1" outlineLevel="3" x14ac:dyDescent="0.3">
      <c r="A60" s="83" t="str">
        <f>'Базовый (ЦДТ)'!A48</f>
        <v>Карабин авт.</v>
      </c>
      <c r="B60" s="28" t="str">
        <f>'Базовый (ЦДТ)'!B48</f>
        <v>шт.</v>
      </c>
      <c r="C60" s="55">
        <f>'Базовый (ЦДТ)'!I48</f>
        <v>0</v>
      </c>
      <c r="D60" s="330"/>
    </row>
    <row r="61" spans="1:4" hidden="1" outlineLevel="3" x14ac:dyDescent="0.3">
      <c r="A61" s="83" t="str">
        <f>'Базовый (ЦДТ)'!A49</f>
        <v>Блок-ролик одинарный</v>
      </c>
      <c r="B61" s="28" t="str">
        <f>'Базовый (ЦДТ)'!B49</f>
        <v>шт.</v>
      </c>
      <c r="C61" s="55">
        <f>'Базовый (ЦДТ)'!I49</f>
        <v>0</v>
      </c>
      <c r="D61" s="330"/>
    </row>
    <row r="62" spans="1:4" hidden="1" outlineLevel="3" x14ac:dyDescent="0.3">
      <c r="A62" s="83" t="str">
        <f>'Базовый (ЦДТ)'!A50</f>
        <v>Блок-ролик двойной</v>
      </c>
      <c r="B62" s="28" t="str">
        <f>'Базовый (ЦДТ)'!B50</f>
        <v>шт.</v>
      </c>
      <c r="C62" s="55">
        <f>'Базовый (ЦДТ)'!I50</f>
        <v>0</v>
      </c>
      <c r="D62" s="330"/>
    </row>
    <row r="63" spans="1:4" hidden="1" outlineLevel="3" x14ac:dyDescent="0.3">
      <c r="A63" s="83" t="str">
        <f>'Базовый (ЦДТ)'!A51</f>
        <v>Компас</v>
      </c>
      <c r="B63" s="28" t="str">
        <f>'Базовый (ЦДТ)'!B51</f>
        <v>шт.</v>
      </c>
      <c r="C63" s="55">
        <f>'Базовый (ЦДТ)'!I51</f>
        <v>0</v>
      </c>
      <c r="D63" s="330"/>
    </row>
    <row r="64" spans="1:4" hidden="1" outlineLevel="3" x14ac:dyDescent="0.3">
      <c r="A64" s="83" t="str">
        <f>'Базовый (ЦДТ)'!A52</f>
        <v>Мультигорелка газ, бензин</v>
      </c>
      <c r="B64" s="28" t="str">
        <f>'Базовый (ЦДТ)'!B52</f>
        <v>шт.</v>
      </c>
      <c r="C64" s="55">
        <f>'Базовый (ЦДТ)'!I52</f>
        <v>0</v>
      </c>
      <c r="D64" s="330"/>
    </row>
    <row r="65" spans="1:4" hidden="1" outlineLevel="3" x14ac:dyDescent="0.3">
      <c r="A65" s="83" t="str">
        <f>'Базовый (ЦДТ)'!A53</f>
        <v>Бинокль</v>
      </c>
      <c r="B65" s="28" t="str">
        <f>'Базовый (ЦДТ)'!B53</f>
        <v>шт.</v>
      </c>
      <c r="C65" s="55">
        <f>'Базовый (ЦДТ)'!I53</f>
        <v>0</v>
      </c>
      <c r="D65" s="330"/>
    </row>
    <row r="66" spans="1:4" hidden="1" outlineLevel="3" x14ac:dyDescent="0.3">
      <c r="A66" s="83" t="str">
        <f>'Базовый (ЦДТ)'!A54</f>
        <v>Страховочная система поясная</v>
      </c>
      <c r="B66" s="28" t="str">
        <f>'Базовый (ЦДТ)'!B54</f>
        <v>шт.</v>
      </c>
      <c r="C66" s="55">
        <f>'Базовый (ЦДТ)'!I54</f>
        <v>0</v>
      </c>
      <c r="D66" s="330"/>
    </row>
    <row r="67" spans="1:4" hidden="1" outlineLevel="3" x14ac:dyDescent="0.3">
      <c r="A67" s="83" t="str">
        <f>'Базовый (ЦДТ)'!A55</f>
        <v>Фонарь налобный 3 положения</v>
      </c>
      <c r="B67" s="28" t="str">
        <f>'Базовый (ЦДТ)'!B55</f>
        <v>шт.</v>
      </c>
      <c r="C67" s="55">
        <f>'Базовый (ЦДТ)'!I55</f>
        <v>0</v>
      </c>
      <c r="D67" s="330"/>
    </row>
    <row r="68" spans="1:4" hidden="1" outlineLevel="3" x14ac:dyDescent="0.3">
      <c r="A68" s="83" t="str">
        <f>'Базовый (ЦДТ)'!A56</f>
        <v>Защита для запястий</v>
      </c>
      <c r="B68" s="28" t="str">
        <f>'Базовый (ЦДТ)'!B56</f>
        <v>шт.</v>
      </c>
      <c r="C68" s="55">
        <f>'Базовый (ЦДТ)'!I56</f>
        <v>0</v>
      </c>
      <c r="D68" s="330"/>
    </row>
    <row r="69" spans="1:4" hidden="1" outlineLevel="3" x14ac:dyDescent="0.3">
      <c r="A69" s="83" t="str">
        <f>'Базовый (ЦДТ)'!A57</f>
        <v>Снарядные перчатки</v>
      </c>
      <c r="B69" s="28" t="str">
        <f>'Базовый (ЦДТ)'!B57</f>
        <v>шт.</v>
      </c>
      <c r="C69" s="55">
        <f>'Базовый (ЦДТ)'!I57</f>
        <v>0</v>
      </c>
      <c r="D69" s="330"/>
    </row>
    <row r="70" spans="1:4" hidden="1" outlineLevel="3" x14ac:dyDescent="0.3">
      <c r="A70" s="83" t="str">
        <f>'Базовый (ЦДТ)'!A58</f>
        <v>Шлем боксерский</v>
      </c>
      <c r="B70" s="28" t="str">
        <f>'Базовый (ЦДТ)'!B58</f>
        <v>шт.</v>
      </c>
      <c r="C70" s="55">
        <f>'Базовый (ЦДТ)'!I58</f>
        <v>0</v>
      </c>
      <c r="D70" s="330"/>
    </row>
    <row r="71" spans="1:4" ht="26" hidden="1" outlineLevel="3" x14ac:dyDescent="0.3">
      <c r="A71" s="83" t="str">
        <f>'Базовый (ЦДТ)'!A59</f>
        <v>Перчатки боксерские соревновательные</v>
      </c>
      <c r="B71" s="28" t="str">
        <f>'Базовый (ЦДТ)'!B59</f>
        <v>шт.</v>
      </c>
      <c r="C71" s="55">
        <f>'Базовый (ЦДТ)'!I59</f>
        <v>0</v>
      </c>
      <c r="D71" s="330"/>
    </row>
    <row r="72" spans="1:4" hidden="1" outlineLevel="3" x14ac:dyDescent="0.3">
      <c r="A72" s="83" t="str">
        <f>'Базовый (ЦДТ)'!A60</f>
        <v>Шлем для бокса</v>
      </c>
      <c r="B72" s="28" t="str">
        <f>'Базовый (ЦДТ)'!B60</f>
        <v>шт.</v>
      </c>
      <c r="C72" s="55">
        <f>'Базовый (ЦДТ)'!I60</f>
        <v>0</v>
      </c>
      <c r="D72" s="330"/>
    </row>
    <row r="73" spans="1:4" hidden="1" outlineLevel="3" x14ac:dyDescent="0.3">
      <c r="A73" s="83" t="str">
        <f>'Базовый (ЦДТ)'!A61</f>
        <v>Гимнастическая палка</v>
      </c>
      <c r="B73" s="28" t="str">
        <f>'Базовый (ЦДТ)'!B61</f>
        <v>шт.</v>
      </c>
      <c r="C73" s="55">
        <f>'Базовый (ЦДТ)'!I61</f>
        <v>0</v>
      </c>
      <c r="D73" s="330"/>
    </row>
    <row r="74" spans="1:4" hidden="1" outlineLevel="3" x14ac:dyDescent="0.3">
      <c r="A74" s="83" t="str">
        <f>'Базовый (ЦДТ)'!A62</f>
        <v>Татами</v>
      </c>
      <c r="B74" s="28" t="str">
        <f>'Базовый (ЦДТ)'!B62</f>
        <v>шт.</v>
      </c>
      <c r="C74" s="55">
        <f>'Базовый (ЦДТ)'!I62</f>
        <v>0</v>
      </c>
      <c r="D74" s="330"/>
    </row>
    <row r="75" spans="1:4" hidden="1" outlineLevel="3" x14ac:dyDescent="0.3">
      <c r="A75" s="83" t="str">
        <f>'Базовый (ЦДТ)'!A63</f>
        <v>Скамейкка гимнастическая</v>
      </c>
      <c r="B75" s="28" t="str">
        <f>'Базовый (ЦДТ)'!B63</f>
        <v>шт.</v>
      </c>
      <c r="C75" s="55">
        <f>'Базовый (ЦДТ)'!I63</f>
        <v>0</v>
      </c>
      <c r="D75" s="330"/>
    </row>
    <row r="76" spans="1:4" hidden="1" outlineLevel="3" x14ac:dyDescent="0.3">
      <c r="A76" s="83" t="str">
        <f>'Базовый (ЦДТ)'!A64</f>
        <v>Медицинбол 6 кг.</v>
      </c>
      <c r="B76" s="28" t="str">
        <f>'Базовый (ЦДТ)'!B64</f>
        <v>шт.</v>
      </c>
      <c r="C76" s="55">
        <f>'Базовый (ЦДТ)'!I64</f>
        <v>0</v>
      </c>
      <c r="D76" s="330"/>
    </row>
    <row r="77" spans="1:4" hidden="1" outlineLevel="3" x14ac:dyDescent="0.3">
      <c r="A77" s="83" t="str">
        <f>'Базовый (ЦДТ)'!A65</f>
        <v>Медицинбол 2 кг.</v>
      </c>
      <c r="B77" s="28" t="str">
        <f>'Базовый (ЦДТ)'!B65</f>
        <v>шт.</v>
      </c>
      <c r="C77" s="55">
        <f>'Базовый (ЦДТ)'!I65</f>
        <v>0</v>
      </c>
      <c r="D77" s="330"/>
    </row>
    <row r="78" spans="1:4" hidden="1" outlineLevel="3" x14ac:dyDescent="0.3">
      <c r="A78" s="83" t="str">
        <f>'Базовый (ЦДТ)'!A66</f>
        <v>Мат гимнастический</v>
      </c>
      <c r="B78" s="28" t="str">
        <f>'Базовый (ЦДТ)'!B66</f>
        <v>шт.</v>
      </c>
      <c r="C78" s="55">
        <f>'Базовый (ЦДТ)'!I66</f>
        <v>0</v>
      </c>
      <c r="D78" s="330"/>
    </row>
    <row r="79" spans="1:4" hidden="1" outlineLevel="3" x14ac:dyDescent="0.3">
      <c r="A79" s="83" t="str">
        <f>'Базовый (ЦДТ)'!A67</f>
        <v>Переносной станок</v>
      </c>
      <c r="B79" s="28" t="str">
        <f>'Базовый (ЦДТ)'!B67</f>
        <v>шт.</v>
      </c>
      <c r="C79" s="55">
        <f>'Базовый (ЦДТ)'!I67</f>
        <v>0</v>
      </c>
      <c r="D79" s="330"/>
    </row>
    <row r="80" spans="1:4" hidden="1" outlineLevel="3" x14ac:dyDescent="0.3">
      <c r="A80" s="83" t="str">
        <f>'Базовый (ЦДТ)'!A68</f>
        <v>Обручи детские</v>
      </c>
      <c r="B80" s="28" t="str">
        <f>'Базовый (ЦДТ)'!B68</f>
        <v>шт.</v>
      </c>
      <c r="C80" s="55">
        <f>'Базовый (ЦДТ)'!I68</f>
        <v>0</v>
      </c>
      <c r="D80" s="330"/>
    </row>
    <row r="81" spans="1:4" hidden="1" outlineLevel="3" x14ac:dyDescent="0.3">
      <c r="A81" s="83" t="str">
        <f>'Базовый (ЦДТ)'!A69</f>
        <v>Коврик для фитнеса</v>
      </c>
      <c r="B81" s="28" t="str">
        <f>'Базовый (ЦДТ)'!B69</f>
        <v>шт.</v>
      </c>
      <c r="C81" s="55">
        <f>'Базовый (ЦДТ)'!I69</f>
        <v>0</v>
      </c>
      <c r="D81" s="330"/>
    </row>
    <row r="82" spans="1:4" hidden="1" outlineLevel="3" x14ac:dyDescent="0.3">
      <c r="A82" s="83" t="str">
        <f>'Базовый (ЦДТ)'!A70</f>
        <v>Скакалки детские</v>
      </c>
      <c r="B82" s="28" t="str">
        <f>'Базовый (ЦДТ)'!B70</f>
        <v>шт.</v>
      </c>
      <c r="C82" s="55">
        <f>'Базовый (ЦДТ)'!I70</f>
        <v>0</v>
      </c>
      <c r="D82" s="330"/>
    </row>
    <row r="83" spans="1:4" hidden="1" outlineLevel="3" x14ac:dyDescent="0.3">
      <c r="A83" s="83" t="str">
        <f>'Базовый (ЦДТ)'!A71</f>
        <v>Мячики детские с ручками</v>
      </c>
      <c r="B83" s="28" t="str">
        <f>'Базовый (ЦДТ)'!B71</f>
        <v>шт.</v>
      </c>
      <c r="C83" s="55">
        <f>'Базовый (ЦДТ)'!I71</f>
        <v>0</v>
      </c>
      <c r="D83" s="330"/>
    </row>
    <row r="84" spans="1:4" hidden="1" outlineLevel="3" x14ac:dyDescent="0.3">
      <c r="A84" s="83" t="str">
        <f>'Базовый (ЦДТ)'!A72</f>
        <v>Мяч футбольный</v>
      </c>
      <c r="B84" s="28" t="str">
        <f>'Базовый (ЦДТ)'!B72</f>
        <v>шт.</v>
      </c>
      <c r="C84" s="55">
        <f>'Базовый (ЦДТ)'!I72</f>
        <v>0</v>
      </c>
      <c r="D84" s="330"/>
    </row>
    <row r="85" spans="1:4" hidden="1" outlineLevel="3" x14ac:dyDescent="0.3">
      <c r="A85" s="83" t="str">
        <f>'Базовый (ЦДТ)'!A73</f>
        <v>Мяч волейбольный</v>
      </c>
      <c r="B85" s="28" t="str">
        <f>'Базовый (ЦДТ)'!B73</f>
        <v>шт.</v>
      </c>
      <c r="C85" s="55">
        <f>'Базовый (ЦДТ)'!I73</f>
        <v>0</v>
      </c>
      <c r="D85" s="330"/>
    </row>
    <row r="86" spans="1:4" hidden="1" outlineLevel="3" x14ac:dyDescent="0.3">
      <c r="A86" s="83" t="str">
        <f>'Базовый (ЦДТ)'!A74</f>
        <v>Мяч баскетбольный</v>
      </c>
      <c r="B86" s="28" t="str">
        <f>'Базовый (ЦДТ)'!B74</f>
        <v>шт.</v>
      </c>
      <c r="C86" s="55">
        <f>'Базовый (ЦДТ)'!I74</f>
        <v>0</v>
      </c>
      <c r="D86" s="330"/>
    </row>
    <row r="87" spans="1:4" hidden="1" outlineLevel="3" x14ac:dyDescent="0.3">
      <c r="A87" s="83" t="str">
        <f>'Базовый (ЦДТ)'!A75</f>
        <v>Ракетка для бадминтона</v>
      </c>
      <c r="B87" s="28" t="str">
        <f>'Базовый (ЦДТ)'!B75</f>
        <v>шт.</v>
      </c>
      <c r="C87" s="55">
        <f>'Базовый (ЦДТ)'!I75</f>
        <v>0</v>
      </c>
      <c r="D87" s="330"/>
    </row>
    <row r="88" spans="1:4" hidden="1" outlineLevel="3" x14ac:dyDescent="0.3">
      <c r="A88" s="83" t="str">
        <f>'Базовый (ЦДТ)'!A76</f>
        <v>Воланчики для бадминтона 6 шт.</v>
      </c>
      <c r="B88" s="28" t="str">
        <f>'Базовый (ЦДТ)'!B76</f>
        <v>наб.</v>
      </c>
      <c r="C88" s="55">
        <f>'Базовый (ЦДТ)'!I76</f>
        <v>0</v>
      </c>
      <c r="D88" s="330"/>
    </row>
    <row r="89" spans="1:4" hidden="1" outlineLevel="3" x14ac:dyDescent="0.3">
      <c r="A89" s="83" t="str">
        <f>'Базовый (ЦДТ)'!A77</f>
        <v>Ракетка для настольного тенниса</v>
      </c>
      <c r="B89" s="28" t="str">
        <f>'Базовый (ЦДТ)'!B77</f>
        <v>шт.</v>
      </c>
      <c r="C89" s="55">
        <f>'Базовый (ЦДТ)'!I77</f>
        <v>0</v>
      </c>
      <c r="D89" s="330"/>
    </row>
    <row r="90" spans="1:4" hidden="1" outlineLevel="3" x14ac:dyDescent="0.3">
      <c r="A90" s="83" t="str">
        <f>'Базовый (ЦДТ)'!A78</f>
        <v>Мячи для настольного тенниса 6 шт.</v>
      </c>
      <c r="B90" s="28" t="str">
        <f>'Базовый (ЦДТ)'!B78</f>
        <v>наб.</v>
      </c>
      <c r="C90" s="55">
        <f>'Базовый (ЦДТ)'!I78</f>
        <v>0</v>
      </c>
      <c r="D90" s="330"/>
    </row>
    <row r="91" spans="1:4" hidden="1" outlineLevel="3" x14ac:dyDescent="0.3">
      <c r="A91" s="83" t="str">
        <f>'Базовый (ЦДТ)'!A79</f>
        <v>Степ-платформа 3-х уровневая</v>
      </c>
      <c r="B91" s="28" t="str">
        <f>'Базовый (ЦДТ)'!B79</f>
        <v>шт.</v>
      </c>
      <c r="C91" s="55">
        <f>'Базовый (ЦДТ)'!I79</f>
        <v>0</v>
      </c>
      <c r="D91" s="330"/>
    </row>
    <row r="92" spans="1:4" hidden="1" outlineLevel="3" x14ac:dyDescent="0.3">
      <c r="A92" s="83" t="str">
        <f>'Базовый (ЦДТ)'!A80</f>
        <v>Палка гимнастическая 106 м</v>
      </c>
      <c r="B92" s="28" t="str">
        <f>'Базовый (ЦДТ)'!B80</f>
        <v>шт.</v>
      </c>
      <c r="C92" s="55">
        <f>'Базовый (ЦДТ)'!I80</f>
        <v>0</v>
      </c>
      <c r="D92" s="330"/>
    </row>
    <row r="93" spans="1:4" hidden="1" outlineLevel="3" x14ac:dyDescent="0.3">
      <c r="A93" s="83" t="str">
        <f>'Базовый (ЦДТ)'!A81</f>
        <v>Фитбол (мяч)</v>
      </c>
      <c r="B93" s="28" t="str">
        <f>'Базовый (ЦДТ)'!B81</f>
        <v>шт.</v>
      </c>
      <c r="C93" s="55">
        <f>'Базовый (ЦДТ)'!I81</f>
        <v>0</v>
      </c>
      <c r="D93" s="330"/>
    </row>
    <row r="94" spans="1:4" hidden="1" outlineLevel="3" x14ac:dyDescent="0.3">
      <c r="A94" s="83" t="str">
        <f>'Базовый (ЦДТ)'!A82</f>
        <v>Сидушка туристическая</v>
      </c>
      <c r="B94" s="28" t="str">
        <f>'Базовый (ЦДТ)'!B82</f>
        <v>шт.</v>
      </c>
      <c r="C94" s="55">
        <f>'Базовый (ЦДТ)'!I82</f>
        <v>0</v>
      </c>
      <c r="D94" s="330"/>
    </row>
    <row r="95" spans="1:4" hidden="1" outlineLevel="3" x14ac:dyDescent="0.3">
      <c r="A95" s="83" t="str">
        <f>'Базовый (ЦДТ)'!A83</f>
        <v>Палатка 6-ти местная</v>
      </c>
      <c r="B95" s="28" t="str">
        <f>'Базовый (ЦДТ)'!B83</f>
        <v>шт.</v>
      </c>
      <c r="C95" s="55">
        <f>'Базовый (ЦДТ)'!I83</f>
        <v>0</v>
      </c>
      <c r="D95" s="330"/>
    </row>
    <row r="96" spans="1:4" hidden="1" outlineLevel="3" x14ac:dyDescent="0.3">
      <c r="A96" s="83" t="str">
        <f>'Базовый (ЦДТ)'!A84</f>
        <v>Снегоступы</v>
      </c>
      <c r="B96" s="28" t="str">
        <f>'Базовый (ЦДТ)'!B84</f>
        <v>шт.</v>
      </c>
      <c r="C96" s="55">
        <f>'Базовый (ЦДТ)'!I84</f>
        <v>0</v>
      </c>
      <c r="D96" s="330"/>
    </row>
    <row r="97" spans="1:4" hidden="1" outlineLevel="3" x14ac:dyDescent="0.3">
      <c r="A97" s="83" t="str">
        <f>'Базовый (ЦДТ)'!A85</f>
        <v>Палатка кемпинговая</v>
      </c>
      <c r="B97" s="28" t="str">
        <f>'Базовый (ЦДТ)'!B85</f>
        <v>шт.</v>
      </c>
      <c r="C97" s="55">
        <f>'Базовый (ЦДТ)'!I85</f>
        <v>0</v>
      </c>
      <c r="D97" s="330"/>
    </row>
    <row r="98" spans="1:4" hidden="1" outlineLevel="3" x14ac:dyDescent="0.3">
      <c r="A98" s="83" t="str">
        <f>'Базовый (ЦДТ)'!A86</f>
        <v>Лыжи туристические</v>
      </c>
      <c r="B98" s="28" t="str">
        <f>'Базовый (ЦДТ)'!B86</f>
        <v>шт.</v>
      </c>
      <c r="C98" s="55">
        <f>'Базовый (ЦДТ)'!I86</f>
        <v>0</v>
      </c>
      <c r="D98" s="330"/>
    </row>
    <row r="99" spans="1:4" hidden="1" outlineLevel="3" x14ac:dyDescent="0.3">
      <c r="A99" s="83" t="str">
        <f>'Базовый (ЦДТ)'!A87</f>
        <v>Крепления для лыж</v>
      </c>
      <c r="B99" s="28" t="str">
        <f>'Базовый (ЦДТ)'!B87</f>
        <v>шт.</v>
      </c>
      <c r="C99" s="55">
        <f>'Базовый (ЦДТ)'!I87</f>
        <v>0</v>
      </c>
      <c r="D99" s="330"/>
    </row>
    <row r="100" spans="1:4" hidden="1" outlineLevel="3" x14ac:dyDescent="0.3">
      <c r="A100" s="83" t="str">
        <f>'Базовый (ЦДТ)'!A88</f>
        <v>Велобагажник</v>
      </c>
      <c r="B100" s="28" t="str">
        <f>'Базовый (ЦДТ)'!B88</f>
        <v>шт.</v>
      </c>
      <c r="C100" s="55">
        <f>'Базовый (ЦДТ)'!I88</f>
        <v>0</v>
      </c>
      <c r="D100" s="330"/>
    </row>
    <row r="101" spans="1:4" hidden="1" outlineLevel="3" x14ac:dyDescent="0.3">
      <c r="A101" s="83" t="str">
        <f>'Базовый (ЦДТ)'!A89</f>
        <v>Велорюкзак</v>
      </c>
      <c r="B101" s="28" t="str">
        <f>'Базовый (ЦДТ)'!B89</f>
        <v>шт.</v>
      </c>
      <c r="C101" s="55">
        <f>'Базовый (ЦДТ)'!I89</f>
        <v>0</v>
      </c>
      <c r="D101" s="330"/>
    </row>
    <row r="102" spans="1:4" hidden="1" outlineLevel="3" x14ac:dyDescent="0.3">
      <c r="A102" s="83" t="str">
        <f>'Базовый (ЦДТ)'!A90</f>
        <v>Велосипед</v>
      </c>
      <c r="B102" s="28" t="str">
        <f>'Базовый (ЦДТ)'!B90</f>
        <v>шт.</v>
      </c>
      <c r="C102" s="55">
        <f>'Базовый (ЦДТ)'!I90</f>
        <v>0</v>
      </c>
      <c r="D102" s="330"/>
    </row>
    <row r="103" spans="1:4" hidden="1" outlineLevel="3" x14ac:dyDescent="0.3">
      <c r="A103" s="83" t="str">
        <f>'Базовый (ЦДТ)'!A91</f>
        <v>Стол кемпинговый складной</v>
      </c>
      <c r="B103" s="28" t="str">
        <f>'Базовый (ЦДТ)'!B91</f>
        <v>шт.</v>
      </c>
      <c r="C103" s="55">
        <f>'Базовый (ЦДТ)'!I91</f>
        <v>0</v>
      </c>
      <c r="D103" s="330"/>
    </row>
    <row r="104" spans="1:4" hidden="1" outlineLevel="3" x14ac:dyDescent="0.3">
      <c r="A104" s="83" t="str">
        <f>'Базовый (ЦДТ)'!A92</f>
        <v xml:space="preserve">Табурет туристический </v>
      </c>
      <c r="B104" s="28" t="str">
        <f>'Базовый (ЦДТ)'!B92</f>
        <v>шт.</v>
      </c>
      <c r="C104" s="55">
        <f>'Базовый (ЦДТ)'!I92</f>
        <v>0</v>
      </c>
      <c r="D104" s="330"/>
    </row>
    <row r="105" spans="1:4" hidden="1" outlineLevel="3" x14ac:dyDescent="0.3">
      <c r="A105" s="83" t="str">
        <f>'Базовый (ЦДТ)'!A93</f>
        <v>Санки - волокуша 70 л.</v>
      </c>
      <c r="B105" s="28" t="str">
        <f>'Базовый (ЦДТ)'!B93</f>
        <v>шт.</v>
      </c>
      <c r="C105" s="55">
        <f>'Базовый (ЦДТ)'!I93</f>
        <v>0</v>
      </c>
      <c r="D105" s="330"/>
    </row>
    <row r="106" spans="1:4" hidden="1" outlineLevel="3" x14ac:dyDescent="0.3">
      <c r="A106" s="83" t="str">
        <f>'Базовый (ЦДТ)'!A94</f>
        <v>Велосипедный шлем</v>
      </c>
      <c r="B106" s="28" t="str">
        <f>'Базовый (ЦДТ)'!B94</f>
        <v>шт.</v>
      </c>
      <c r="C106" s="55">
        <f>'Базовый (ЦДТ)'!I94</f>
        <v>0</v>
      </c>
      <c r="D106" s="330"/>
    </row>
    <row r="107" spans="1:4" hidden="1" outlineLevel="3" x14ac:dyDescent="0.3">
      <c r="A107" s="83" t="str">
        <f>'Базовый (ЦДТ)'!A95</f>
        <v>Призма для ориентирования</v>
      </c>
      <c r="B107" s="28" t="str">
        <f>'Базовый (ЦДТ)'!B95</f>
        <v>шт.</v>
      </c>
      <c r="C107" s="55">
        <f>'Базовый (ЦДТ)'!I95</f>
        <v>0</v>
      </c>
      <c r="D107" s="330"/>
    </row>
    <row r="108" spans="1:4" hidden="1" outlineLevel="3" x14ac:dyDescent="0.3">
      <c r="A108" s="83" t="str">
        <f>'Базовый (ЦДТ)'!A96</f>
        <v>Лавинный датчик</v>
      </c>
      <c r="B108" s="28" t="str">
        <f>'Базовый (ЦДТ)'!B96</f>
        <v>шт.</v>
      </c>
      <c r="C108" s="55">
        <f>'Базовый (ЦДТ)'!I96</f>
        <v>0</v>
      </c>
      <c r="D108" s="330"/>
    </row>
    <row r="109" spans="1:4" hidden="1" outlineLevel="3" x14ac:dyDescent="0.3">
      <c r="A109" s="83" t="str">
        <f>'Базовый (ЦДТ)'!A97</f>
        <v>Компостер</v>
      </c>
      <c r="B109" s="28" t="str">
        <f>'Базовый (ЦДТ)'!B97</f>
        <v>шт.</v>
      </c>
      <c r="C109" s="55">
        <f>'Базовый (ЦДТ)'!I97</f>
        <v>0</v>
      </c>
      <c r="D109" s="330"/>
    </row>
    <row r="110" spans="1:4" hidden="1" outlineLevel="3" x14ac:dyDescent="0.3">
      <c r="A110" s="83" t="str">
        <f>'Базовый (ЦДТ)'!A98</f>
        <v>Камера для велосипеда</v>
      </c>
      <c r="B110" s="28" t="str">
        <f>'Базовый (ЦДТ)'!B98</f>
        <v>шт.</v>
      </c>
      <c r="C110" s="55">
        <f>'Базовый (ЦДТ)'!I98</f>
        <v>0</v>
      </c>
      <c r="D110" s="330"/>
    </row>
    <row r="111" spans="1:4" hidden="1" outlineLevel="3" x14ac:dyDescent="0.3">
      <c r="A111" s="83" t="str">
        <f>'Базовый (ЦДТ)'!A99</f>
        <v>Смазка для велосипеда</v>
      </c>
      <c r="B111" s="28" t="str">
        <f>'Базовый (ЦДТ)'!B99</f>
        <v>шт.</v>
      </c>
      <c r="C111" s="55">
        <f>'Базовый (ЦДТ)'!I99</f>
        <v>0</v>
      </c>
      <c r="D111" s="330"/>
    </row>
    <row r="112" spans="1:4" hidden="1" outlineLevel="3" x14ac:dyDescent="0.3">
      <c r="A112" s="83" t="str">
        <f>'Базовый (ЦДТ)'!A100</f>
        <v>Медали</v>
      </c>
      <c r="B112" s="28" t="str">
        <f>'Базовый (ЦДТ)'!B100</f>
        <v>шт.</v>
      </c>
      <c r="C112" s="55">
        <f>'Базовый (ЦДТ)'!I100</f>
        <v>0</v>
      </c>
      <c r="D112" s="330"/>
    </row>
    <row r="113" spans="1:4" hidden="1" outlineLevel="3" x14ac:dyDescent="0.3">
      <c r="A113" s="83" t="str">
        <f>'Базовый (ЦДТ)'!A101</f>
        <v>Кубки</v>
      </c>
      <c r="B113" s="28" t="str">
        <f>'Базовый (ЦДТ)'!B101</f>
        <v>шт.</v>
      </c>
      <c r="C113" s="55">
        <f>'Базовый (ЦДТ)'!I101</f>
        <v>0</v>
      </c>
      <c r="D113" s="330"/>
    </row>
    <row r="114" spans="1:4" hidden="1" outlineLevel="3" x14ac:dyDescent="0.3">
      <c r="A114" s="83" t="str">
        <f>'Базовый (ЦДТ)'!A102</f>
        <v>Дуги для палатки</v>
      </c>
      <c r="B114" s="28" t="str">
        <f>'Базовый (ЦДТ)'!B102</f>
        <v>шт.</v>
      </c>
      <c r="C114" s="55">
        <f>'Базовый (ЦДТ)'!I102</f>
        <v>0</v>
      </c>
      <c r="D114" s="330"/>
    </row>
    <row r="115" spans="1:4" hidden="1" outlineLevel="3" x14ac:dyDescent="0.3">
      <c r="A115" s="83" t="str">
        <f>'Базовый (ЦДТ)'!A103</f>
        <v>Скакалка</v>
      </c>
      <c r="B115" s="28" t="str">
        <f>'Базовый (ЦДТ)'!B103</f>
        <v>шт.</v>
      </c>
      <c r="C115" s="55">
        <f>'Базовый (ЦДТ)'!I103</f>
        <v>0</v>
      </c>
      <c r="D115" s="330"/>
    </row>
    <row r="116" spans="1:4" hidden="1" outlineLevel="3" x14ac:dyDescent="0.3">
      <c r="A116" s="83" t="str">
        <f>'Базовый (ЦДТ)'!A104</f>
        <v>Утяжелители для рук и ног</v>
      </c>
      <c r="B116" s="28" t="str">
        <f>'Базовый (ЦДТ)'!B104</f>
        <v>шт.</v>
      </c>
      <c r="C116" s="55">
        <f>'Базовый (ЦДТ)'!I104</f>
        <v>0</v>
      </c>
      <c r="D116" s="330"/>
    </row>
    <row r="117" spans="1:4" hidden="1" outlineLevel="3" x14ac:dyDescent="0.3">
      <c r="A117" s="83" t="str">
        <f>'Базовый (ЦДТ)'!A105</f>
        <v>Сукно для бильярдного стола</v>
      </c>
      <c r="B117" s="28" t="str">
        <f>'Базовый (ЦДТ)'!B105</f>
        <v>шт.</v>
      </c>
      <c r="C117" s="55">
        <f>'Базовый (ЦДТ)'!I105</f>
        <v>0</v>
      </c>
      <c r="D117" s="330"/>
    </row>
    <row r="118" spans="1:4" hidden="1" outlineLevel="3" x14ac:dyDescent="0.3">
      <c r="A118" s="83" t="str">
        <f>'Базовый (ЦДТ)'!A106</f>
        <v>Крючок для вязания №2</v>
      </c>
      <c r="B118" s="28" t="str">
        <f>'Базовый (ЦДТ)'!B106</f>
        <v>шт.</v>
      </c>
      <c r="C118" s="55">
        <f>'Базовый (ЦДТ)'!I106</f>
        <v>3.8580246913580246E-5</v>
      </c>
      <c r="D118" s="330"/>
    </row>
    <row r="119" spans="1:4" hidden="1" outlineLevel="3" x14ac:dyDescent="0.3">
      <c r="A119" s="83" t="str">
        <f>'Базовый (ЦДТ)'!A107</f>
        <v>Крючок для вязания №3</v>
      </c>
      <c r="B119" s="28" t="str">
        <f>'Базовый (ЦДТ)'!B107</f>
        <v>шт.</v>
      </c>
      <c r="C119" s="55">
        <f>'Базовый (ЦДТ)'!I107</f>
        <v>3.8580246913580246E-5</v>
      </c>
      <c r="D119" s="330"/>
    </row>
    <row r="120" spans="1:4" hidden="1" outlineLevel="3" x14ac:dyDescent="0.3">
      <c r="A120" s="83" t="str">
        <f>'Базовый (ЦДТ)'!A108</f>
        <v xml:space="preserve">Пряжа Пехорская </v>
      </c>
      <c r="B120" s="28" t="str">
        <f>'Базовый (ЦДТ)'!B108</f>
        <v>шт.</v>
      </c>
      <c r="C120" s="55">
        <f>'Базовый (ЦДТ)'!I108</f>
        <v>1.1870845204178538E-4</v>
      </c>
      <c r="D120" s="330"/>
    </row>
    <row r="121" spans="1:4" hidden="1" outlineLevel="3" x14ac:dyDescent="0.3">
      <c r="A121" s="83" t="str">
        <f>'Базовый (ЦДТ)'!A109</f>
        <v>Пряжа СПБ</v>
      </c>
      <c r="B121" s="28" t="str">
        <f>'Базовый (ЦДТ)'!B109</f>
        <v>шт.</v>
      </c>
      <c r="C121" s="55">
        <f>'Базовый (ЦДТ)'!I109</f>
        <v>5.9354226020892691E-5</v>
      </c>
      <c r="D121" s="330"/>
    </row>
    <row r="122" spans="1:4" hidden="1" outlineLevel="3" x14ac:dyDescent="0.3">
      <c r="A122" s="83" t="str">
        <f>'Базовый (ЦДТ)'!A110</f>
        <v>Иглы для закалывания</v>
      </c>
      <c r="B122" s="28" t="str">
        <f>'Базовый (ЦДТ)'!B110</f>
        <v>наб.</v>
      </c>
      <c r="C122" s="55">
        <f>'Базовый (ЦДТ)'!I110</f>
        <v>2.3741690408357073E-5</v>
      </c>
      <c r="D122" s="330"/>
    </row>
    <row r="123" spans="1:4" hidden="1" outlineLevel="3" x14ac:dyDescent="0.3">
      <c r="A123" s="83" t="str">
        <f>'Базовый (ЦДТ)'!A111</f>
        <v>Иглы для шитья ручные.</v>
      </c>
      <c r="B123" s="28" t="str">
        <f>'Базовый (ЦДТ)'!B111</f>
        <v>наб.</v>
      </c>
      <c r="C123" s="55">
        <f>'Базовый (ЦДТ)'!I111</f>
        <v>2.3741690408357073E-5</v>
      </c>
      <c r="D123" s="330"/>
    </row>
    <row r="124" spans="1:4" hidden="1" outlineLevel="3" x14ac:dyDescent="0.3">
      <c r="A124" s="83" t="str">
        <f>'Базовый (ЦДТ)'!A112</f>
        <v>Нитки для шитья</v>
      </c>
      <c r="B124" s="28" t="str">
        <f>'Базовый (ЦДТ)'!B112</f>
        <v>шт.</v>
      </c>
      <c r="C124" s="55">
        <f>'Базовый (ЦДТ)'!I112</f>
        <v>1.4838556505223171E-4</v>
      </c>
      <c r="D124" s="330"/>
    </row>
    <row r="125" spans="1:4" hidden="1" outlineLevel="3" x14ac:dyDescent="0.3">
      <c r="A125" s="83" t="str">
        <f>'Базовый (ЦДТ)'!A113</f>
        <v xml:space="preserve">Ткань хлопчатобумажная </v>
      </c>
      <c r="B125" s="28" t="str">
        <f>'Базовый (ЦДТ)'!B113</f>
        <v>м.</v>
      </c>
      <c r="C125" s="55">
        <f>'Базовый (ЦДТ)'!I113</f>
        <v>1.4838556505223171E-4</v>
      </c>
      <c r="D125" s="330"/>
    </row>
    <row r="126" spans="1:4" hidden="1" outlineLevel="3" x14ac:dyDescent="0.3">
      <c r="A126" s="83" t="str">
        <f>'Базовый (ЦДТ)'!A114</f>
        <v>Синтепон</v>
      </c>
      <c r="B126" s="28" t="str">
        <f>'Базовый (ЦДТ)'!B114</f>
        <v>м.</v>
      </c>
      <c r="C126" s="55">
        <f>'Базовый (ЦДТ)'!I114</f>
        <v>8.9031339031339036E-5</v>
      </c>
      <c r="D126" s="330"/>
    </row>
    <row r="127" spans="1:4" hidden="1" outlineLevel="3" x14ac:dyDescent="0.3">
      <c r="A127" s="83" t="str">
        <f>'Базовый (ЦДТ)'!A115</f>
        <v>Глазки для кукол</v>
      </c>
      <c r="B127" s="28" t="str">
        <f>'Базовый (ЦДТ)'!B115</f>
        <v>пар.</v>
      </c>
      <c r="C127" s="55">
        <f>'Базовый (ЦДТ)'!I115</f>
        <v>1.4838556505223171E-4</v>
      </c>
      <c r="D127" s="330"/>
    </row>
    <row r="128" spans="1:4" hidden="1" outlineLevel="3" x14ac:dyDescent="0.3">
      <c r="A128" s="83" t="str">
        <f>'Базовый (ЦДТ)'!A116</f>
        <v>Полимерная запекаемая глина</v>
      </c>
      <c r="B128" s="28" t="str">
        <f>'Базовый (ЦДТ)'!B116</f>
        <v>кг.</v>
      </c>
      <c r="C128" s="55">
        <f>'Базовый (ЦДТ)'!I116</f>
        <v>2.9677113010446342E-6</v>
      </c>
      <c r="D128" s="330"/>
    </row>
    <row r="129" spans="1:4" hidden="1" outlineLevel="3" x14ac:dyDescent="0.3">
      <c r="A129" s="83" t="str">
        <f>'Базовый (ЦДТ)'!A117</f>
        <v>Канва</v>
      </c>
      <c r="B129" s="28" t="str">
        <f>'Базовый (ЦДТ)'!B117</f>
        <v>м.</v>
      </c>
      <c r="C129" s="55">
        <f>'Базовый (ЦДТ)'!I117</f>
        <v>2.9677113010446345E-5</v>
      </c>
      <c r="D129" s="330"/>
    </row>
    <row r="130" spans="1:4" hidden="1" outlineLevel="3" x14ac:dyDescent="0.3">
      <c r="A130" s="83" t="str">
        <f>'Базовый (ЦДТ)'!A118</f>
        <v>Лента атласная шир. 5 см.</v>
      </c>
      <c r="B130" s="28" t="str">
        <f>'Базовый (ЦДТ)'!B118</f>
        <v>м.</v>
      </c>
      <c r="C130" s="55">
        <f>'Базовый (ЦДТ)'!I118</f>
        <v>1.3651471984805317E-4</v>
      </c>
      <c r="D130" s="330"/>
    </row>
    <row r="131" spans="1:4" hidden="1" outlineLevel="3" x14ac:dyDescent="0.3">
      <c r="A131" s="83" t="str">
        <f>'Базовый (ЦДТ)'!A119</f>
        <v>Лента атласная шир. 2,5 см</v>
      </c>
      <c r="B131" s="28" t="str">
        <f>'Базовый (ЦДТ)'!B119</f>
        <v>м.</v>
      </c>
      <c r="C131" s="55">
        <f>'Базовый (ЦДТ)'!I119</f>
        <v>2.3741690408357076E-4</v>
      </c>
      <c r="D131" s="330"/>
    </row>
    <row r="132" spans="1:4" hidden="1" outlineLevel="3" x14ac:dyDescent="0.3">
      <c r="A132" s="83" t="str">
        <f>'Базовый (ЦДТ)'!A120</f>
        <v>Лента атласная шир. 1,2 см</v>
      </c>
      <c r="B132" s="28" t="str">
        <f>'Базовый (ЦДТ)'!B120</f>
        <v>м.</v>
      </c>
      <c r="C132" s="55">
        <f>'Базовый (ЦДТ)'!I120</f>
        <v>1.4838556505223171E-4</v>
      </c>
      <c r="D132" s="330"/>
    </row>
    <row r="133" spans="1:4" hidden="1" outlineLevel="3" x14ac:dyDescent="0.3">
      <c r="A133" s="83" t="str">
        <f>'Базовый (ЦДТ)'!A121</f>
        <v>Клеевой стержень</v>
      </c>
      <c r="B133" s="28" t="str">
        <f>'Базовый (ЦДТ)'!B121</f>
        <v>наб.</v>
      </c>
      <c r="C133" s="55">
        <f>'Базовый (ЦДТ)'!I121</f>
        <v>2.9677113010446342E-6</v>
      </c>
      <c r="D133" s="330"/>
    </row>
    <row r="134" spans="1:4" hidden="1" outlineLevel="3" x14ac:dyDescent="0.3">
      <c r="A134" s="83" t="str">
        <f>'Базовый (ЦДТ)'!A122</f>
        <v>Нитки мулине 25 мотков</v>
      </c>
      <c r="B134" s="28" t="str">
        <f>'Базовый (ЦДТ)'!B122</f>
        <v>наб.</v>
      </c>
      <c r="C134" s="55">
        <f>'Базовый (ЦДТ)'!I122</f>
        <v>2.9677113010446342E-6</v>
      </c>
      <c r="D134" s="330"/>
    </row>
    <row r="135" spans="1:4" hidden="1" outlineLevel="3" x14ac:dyDescent="0.3">
      <c r="A135" s="83" t="str">
        <f>'Базовый (ЦДТ)'!A123</f>
        <v>Спицы для вязания 5 шт.</v>
      </c>
      <c r="B135" s="28" t="str">
        <f>'Базовый (ЦДТ)'!B123</f>
        <v>шт.</v>
      </c>
      <c r="C135" s="55">
        <f>'Базовый (ЦДТ)'!I123</f>
        <v>2.9677113010446342E-6</v>
      </c>
      <c r="D135" s="330"/>
    </row>
    <row r="136" spans="1:4" hidden="1" outlineLevel="3" x14ac:dyDescent="0.3">
      <c r="A136" s="83" t="str">
        <f>'Базовый (ЦДТ)'!A124</f>
        <v>Бисер 10 гр. пакет</v>
      </c>
      <c r="B136" s="28" t="str">
        <f>'Базовый (ЦДТ)'!B124</f>
        <v>пакет</v>
      </c>
      <c r="C136" s="55">
        <f>'Базовый (ЦДТ)'!I124</f>
        <v>2.9677113010446343E-4</v>
      </c>
      <c r="D136" s="330"/>
    </row>
    <row r="137" spans="1:4" hidden="1" outlineLevel="3" x14ac:dyDescent="0.3">
      <c r="A137" s="83" t="str">
        <f>'Базовый (ЦДТ)'!A125</f>
        <v>Бусины нить 3 м.</v>
      </c>
      <c r="B137" s="28" t="str">
        <f>'Базовый (ЦДТ)'!B125</f>
        <v>шт.</v>
      </c>
      <c r="C137" s="55">
        <f>'Базовый (ЦДТ)'!I125</f>
        <v>8.9031339031339036E-5</v>
      </c>
      <c r="D137" s="330"/>
    </row>
    <row r="138" spans="1:4" hidden="1" outlineLevel="3" x14ac:dyDescent="0.3">
      <c r="A138" s="83" t="str">
        <f>'Базовый (ЦДТ)'!A126</f>
        <v>Ткань костюмная</v>
      </c>
      <c r="B138" s="28" t="str">
        <f>'Базовый (ЦДТ)'!B126</f>
        <v>м.</v>
      </c>
      <c r="C138" s="55">
        <f>'Базовый (ЦДТ)'!I126</f>
        <v>2.9677113010446345E-5</v>
      </c>
      <c r="D138" s="330"/>
    </row>
    <row r="139" spans="1:4" hidden="1" outlineLevel="3" x14ac:dyDescent="0.3">
      <c r="A139" s="83" t="str">
        <f>'Базовый (ЦДТ)'!A127</f>
        <v>Ткань шелк</v>
      </c>
      <c r="B139" s="28" t="str">
        <f>'Базовый (ЦДТ)'!B127</f>
        <v>м.</v>
      </c>
      <c r="C139" s="55">
        <f>'Базовый (ЦДТ)'!I127</f>
        <v>2.9677113010446345E-5</v>
      </c>
      <c r="D139" s="330"/>
    </row>
    <row r="140" spans="1:4" hidden="1" outlineLevel="3" x14ac:dyDescent="0.3">
      <c r="A140" s="83" t="str">
        <f>'Базовый (ЦДТ)'!A128</f>
        <v>Ткань бархат</v>
      </c>
      <c r="B140" s="28" t="str">
        <f>'Базовый (ЦДТ)'!B128</f>
        <v>м.</v>
      </c>
      <c r="C140" s="55">
        <f>'Базовый (ЦДТ)'!I128</f>
        <v>2.9677113010446345E-5</v>
      </c>
      <c r="D140" s="330"/>
    </row>
    <row r="141" spans="1:4" hidden="1" outlineLevel="3" x14ac:dyDescent="0.3">
      <c r="A141" s="83" t="str">
        <f>'Базовый (ЦДТ)'!A129</f>
        <v>Ткань велюр</v>
      </c>
      <c r="B141" s="28" t="str">
        <f>'Базовый (ЦДТ)'!B129</f>
        <v>м.</v>
      </c>
      <c r="C141" s="55">
        <f>'Базовый (ЦДТ)'!I129</f>
        <v>2.9677113010446345E-5</v>
      </c>
      <c r="D141" s="330"/>
    </row>
    <row r="142" spans="1:4" hidden="1" outlineLevel="3" x14ac:dyDescent="0.3">
      <c r="A142" s="83" t="str">
        <f>'Базовый (ЦДТ)'!A130</f>
        <v>Ткань трикотаж</v>
      </c>
      <c r="B142" s="28" t="str">
        <f>'Базовый (ЦДТ)'!B130</f>
        <v>м.</v>
      </c>
      <c r="C142" s="55">
        <f>'Базовый (ЦДТ)'!I130</f>
        <v>2.9677113010446345E-5</v>
      </c>
      <c r="D142" s="330"/>
    </row>
    <row r="143" spans="1:4" hidden="1" outlineLevel="3" x14ac:dyDescent="0.3">
      <c r="A143" s="83" t="str">
        <f>'Базовый (ЦДТ)'!A131</f>
        <v>Мех искусственный</v>
      </c>
      <c r="B143" s="28" t="str">
        <f>'Базовый (ЦДТ)'!B131</f>
        <v>м.</v>
      </c>
      <c r="C143" s="55">
        <f>'Базовый (ЦДТ)'!I131</f>
        <v>1.4838556505223173E-5</v>
      </c>
      <c r="D143" s="330"/>
    </row>
    <row r="144" spans="1:4" hidden="1" outlineLevel="3" x14ac:dyDescent="0.3">
      <c r="A144" s="83" t="str">
        <f>'Базовый (ЦДТ)'!A132</f>
        <v>Отделка для костюмов</v>
      </c>
      <c r="B144" s="28" t="str">
        <f>'Базовый (ЦДТ)'!B132</f>
        <v>м.</v>
      </c>
      <c r="C144" s="55">
        <f>'Базовый (ЦДТ)'!I132</f>
        <v>7.4192782526115856E-5</v>
      </c>
      <c r="D144" s="330"/>
    </row>
    <row r="145" spans="1:4" ht="26" hidden="1" outlineLevel="3" x14ac:dyDescent="0.3">
      <c r="A145" s="83" t="str">
        <f>'Базовый (ЦДТ)'!A133</f>
        <v>Реагент антигололедный РОКМЕЛТ 20 кг.</v>
      </c>
      <c r="B145" s="28" t="str">
        <f>'Базовый (ЦДТ)'!B133</f>
        <v>шт.</v>
      </c>
      <c r="C145" s="55">
        <f>'Базовый (ЦДТ)'!I133</f>
        <v>0</v>
      </c>
      <c r="D145" s="330"/>
    </row>
    <row r="146" spans="1:4" hidden="1" outlineLevel="3" x14ac:dyDescent="0.3">
      <c r="A146" s="83" t="str">
        <f>'Базовый (ЦДТ)'!A134</f>
        <v>Реагент пескосоль 20 кг, мешок</v>
      </c>
      <c r="B146" s="28" t="str">
        <f>'Базовый (ЦДТ)'!B134</f>
        <v>меш.</v>
      </c>
      <c r="C146" s="55">
        <f>'Базовый (ЦДТ)'!I134</f>
        <v>0</v>
      </c>
      <c r="D146" s="330"/>
    </row>
    <row r="147" spans="1:4" hidden="1" outlineLevel="3" x14ac:dyDescent="0.3">
      <c r="A147" s="83" t="str">
        <f>'Базовый (ЦДТ)'!A135</f>
        <v>Петля стационарная</v>
      </c>
      <c r="B147" s="28" t="str">
        <f>'Базовый (ЦДТ)'!B135</f>
        <v>шт.</v>
      </c>
      <c r="C147" s="55">
        <f>'Базовый (ЦДТ)'!I135</f>
        <v>0</v>
      </c>
      <c r="D147" s="330"/>
    </row>
    <row r="148" spans="1:4" ht="26" hidden="1" outlineLevel="3" x14ac:dyDescent="0.3">
      <c r="A148" s="83" t="str">
        <f>'Базовый (ЦДТ)'!A136</f>
        <v>Зарядное устройство на солнечной батареи</v>
      </c>
      <c r="B148" s="28" t="str">
        <f>'Базовый (ЦДТ)'!B136</f>
        <v>шт.</v>
      </c>
      <c r="C148" s="55">
        <f>'Базовый (ЦДТ)'!I136</f>
        <v>0</v>
      </c>
      <c r="D148" s="330"/>
    </row>
    <row r="149" spans="1:4" hidden="1" outlineLevel="3" x14ac:dyDescent="0.3">
      <c r="A149" s="83" t="str">
        <f>'Базовый (ЦДТ)'!A137</f>
        <v>Баллон газовый 450 мл</v>
      </c>
      <c r="B149" s="28" t="str">
        <f>'Базовый (ЦДТ)'!B137</f>
        <v>шт.</v>
      </c>
      <c r="C149" s="55">
        <f>'Базовый (ЦДТ)'!I137</f>
        <v>0</v>
      </c>
      <c r="D149" s="330"/>
    </row>
    <row r="150" spans="1:4" hidden="1" outlineLevel="3" x14ac:dyDescent="0.3">
      <c r="A150" s="83" t="str">
        <f>'Базовый (ЦДТ)'!A138</f>
        <v>Пылесборники  бумажные 5 шт.</v>
      </c>
      <c r="B150" s="28" t="str">
        <f>'Базовый (ЦДТ)'!B138</f>
        <v>комп.</v>
      </c>
      <c r="C150" s="55">
        <f>'Базовый (ЦДТ)'!I138</f>
        <v>5.9354226020892684E-6</v>
      </c>
      <c r="D150" s="330"/>
    </row>
    <row r="151" spans="1:4" hidden="1" outlineLevel="3" x14ac:dyDescent="0.3">
      <c r="A151" s="83" t="str">
        <f>'Базовый (ЦДТ)'!A139</f>
        <v>Струбцина для крепления приборов</v>
      </c>
      <c r="B151" s="28" t="str">
        <f>'Базовый (ЦДТ)'!B139</f>
        <v>шт.</v>
      </c>
      <c r="C151" s="55">
        <f>'Базовый (ЦДТ)'!I139</f>
        <v>1.1870845204178537E-5</v>
      </c>
      <c r="D151" s="330"/>
    </row>
    <row r="152" spans="1:4" hidden="1" outlineLevel="3" x14ac:dyDescent="0.3">
      <c r="A152" s="83" t="str">
        <f>'Базовый (ЦДТ)'!A140</f>
        <v>Батарейка АА 6 шт.</v>
      </c>
      <c r="B152" s="28" t="str">
        <f>'Базовый (ЦДТ)'!B140</f>
        <v>комп.</v>
      </c>
      <c r="C152" s="55">
        <f>'Базовый (ЦДТ)'!I140</f>
        <v>1.1870845204178537E-5</v>
      </c>
      <c r="D152" s="330"/>
    </row>
    <row r="153" spans="1:4" hidden="1" outlineLevel="3" x14ac:dyDescent="0.3">
      <c r="A153" s="83" t="str">
        <f>'Базовый (ЦДТ)'!A141</f>
        <v>Шлифовальная бумага</v>
      </c>
      <c r="B153" s="28" t="str">
        <f>'Базовый (ЦДТ)'!B141</f>
        <v>уп.</v>
      </c>
      <c r="C153" s="55">
        <f>'Базовый (ЦДТ)'!I141</f>
        <v>0</v>
      </c>
      <c r="D153" s="330"/>
    </row>
    <row r="154" spans="1:4" hidden="1" outlineLevel="3" x14ac:dyDescent="0.3">
      <c r="A154" s="83" t="str">
        <f>'Базовый (ЦДТ)'!A142</f>
        <v>Инструмент для сгибания реек</v>
      </c>
      <c r="B154" s="28" t="str">
        <f>'Базовый (ЦДТ)'!B142</f>
        <v>шт.</v>
      </c>
      <c r="C154" s="55">
        <f>'Базовый (ЦДТ)'!I142</f>
        <v>0</v>
      </c>
      <c r="D154" s="330"/>
    </row>
    <row r="155" spans="1:4" hidden="1" outlineLevel="3" x14ac:dyDescent="0.3">
      <c r="A155" s="83" t="str">
        <f>'Базовый (ЦДТ)'!A143</f>
        <v>Ножницы прямые (для декалей)</v>
      </c>
      <c r="B155" s="28" t="str">
        <f>'Базовый (ЦДТ)'!B143</f>
        <v>шт.</v>
      </c>
      <c r="C155" s="55">
        <f>'Базовый (ЦДТ)'!I143</f>
        <v>0</v>
      </c>
      <c r="D155" s="330"/>
    </row>
    <row r="156" spans="1:4" hidden="1" outlineLevel="3" x14ac:dyDescent="0.3">
      <c r="A156" s="83" t="str">
        <f>'Базовый (ЦДТ)'!A144</f>
        <v>Клей для дерева прозрачный</v>
      </c>
      <c r="B156" s="28" t="str">
        <f>'Базовый (ЦДТ)'!B144</f>
        <v>шт.</v>
      </c>
      <c r="C156" s="55">
        <f>'Базовый (ЦДТ)'!I144</f>
        <v>0</v>
      </c>
      <c r="D156" s="330"/>
    </row>
    <row r="157" spans="1:4" hidden="1" outlineLevel="3" x14ac:dyDescent="0.3">
      <c r="A157" s="83" t="str">
        <f>'Базовый (ЦДТ)'!A145</f>
        <v>Клей момент 3г.</v>
      </c>
      <c r="B157" s="28" t="str">
        <f>'Базовый (ЦДТ)'!B145</f>
        <v>шт.</v>
      </c>
      <c r="C157" s="55">
        <f>'Базовый (ЦДТ)'!I145</f>
        <v>0</v>
      </c>
      <c r="D157" s="330"/>
    </row>
    <row r="158" spans="1:4" hidden="1" outlineLevel="3" x14ac:dyDescent="0.3">
      <c r="A158" s="83" t="str">
        <f>'Базовый (ЦДТ)'!A146</f>
        <v>Лобзик</v>
      </c>
      <c r="B158" s="28" t="str">
        <f>'Базовый (ЦДТ)'!B146</f>
        <v>шт.</v>
      </c>
      <c r="C158" s="55">
        <f>'Базовый (ЦДТ)'!I146</f>
        <v>0</v>
      </c>
      <c r="D158" s="330"/>
    </row>
    <row r="159" spans="1:4" hidden="1" outlineLevel="3" x14ac:dyDescent="0.3">
      <c r="A159" s="83" t="str">
        <f>'Базовый (ЦДТ)'!A147</f>
        <v>Паста шлифовальная</v>
      </c>
      <c r="B159" s="28" t="str">
        <f>'Базовый (ЦДТ)'!B147</f>
        <v>шт.</v>
      </c>
      <c r="C159" s="55">
        <f>'Базовый (ЦДТ)'!I147</f>
        <v>0</v>
      </c>
      <c r="D159" s="330"/>
    </row>
    <row r="160" spans="1:4" hidden="1" outlineLevel="3" x14ac:dyDescent="0.3">
      <c r="A160" s="83" t="str">
        <f>'Базовый (ЦДТ)'!A148</f>
        <v>Трацепивидный шаблон для вант</v>
      </c>
      <c r="B160" s="28" t="str">
        <f>'Базовый (ЦДТ)'!B148</f>
        <v>шт.</v>
      </c>
      <c r="C160" s="55">
        <f>'Базовый (ЦДТ)'!I148</f>
        <v>0</v>
      </c>
      <c r="D160" s="330"/>
    </row>
    <row r="161" spans="1:4" hidden="1" outlineLevel="3" x14ac:dyDescent="0.3">
      <c r="A161" s="83" t="str">
        <f>'Базовый (ЦДТ)'!A149</f>
        <v>Клей момент универсал. 30 мл.</v>
      </c>
      <c r="B161" s="28" t="str">
        <f>'Базовый (ЦДТ)'!B149</f>
        <v>шт.</v>
      </c>
      <c r="C161" s="55">
        <f>'Базовый (ЦДТ)'!I149</f>
        <v>2.3741690408357073E-5</v>
      </c>
      <c r="D161" s="330"/>
    </row>
    <row r="162" spans="1:4" hidden="1" outlineLevel="3" x14ac:dyDescent="0.3">
      <c r="A162" s="83" t="str">
        <f>'Базовый (ЦДТ)'!A150</f>
        <v>Набор из четырех зажимов</v>
      </c>
      <c r="B162" s="28" t="str">
        <f>'Базовый (ЦДТ)'!B150</f>
        <v>шт.</v>
      </c>
      <c r="C162" s="55">
        <f>'Базовый (ЦДТ)'!I150</f>
        <v>0</v>
      </c>
      <c r="D162" s="330"/>
    </row>
    <row r="163" spans="1:4" hidden="1" outlineLevel="3" x14ac:dyDescent="0.3">
      <c r="A163" s="83" t="str">
        <f>'Базовый (ЦДТ)'!A151</f>
        <v>Коврик для резки</v>
      </c>
      <c r="B163" s="28" t="str">
        <f>'Базовый (ЦДТ)'!B151</f>
        <v>шт.</v>
      </c>
      <c r="C163" s="55">
        <f>'Базовый (ЦДТ)'!I151</f>
        <v>0</v>
      </c>
      <c r="D163" s="330"/>
    </row>
    <row r="164" spans="1:4" hidden="1" outlineLevel="3" x14ac:dyDescent="0.3">
      <c r="A164" s="83" t="str">
        <f>'Базовый (ЦДТ)'!A152</f>
        <v>Набор минеатюрных надфилей</v>
      </c>
      <c r="B164" s="28" t="str">
        <f>'Базовый (ЦДТ)'!B152</f>
        <v>наб.</v>
      </c>
      <c r="C164" s="55">
        <f>'Базовый (ЦДТ)'!I152</f>
        <v>0</v>
      </c>
      <c r="D164" s="330"/>
    </row>
    <row r="165" spans="1:4" ht="26" hidden="1" outlineLevel="3" x14ac:dyDescent="0.3">
      <c r="A165" s="83" t="str">
        <f>'Базовый (ЦДТ)'!A153</f>
        <v>Набор из трех колесиков для тиснения</v>
      </c>
      <c r="B165" s="28" t="str">
        <f>'Базовый (ЦДТ)'!B153</f>
        <v>наб.</v>
      </c>
      <c r="C165" s="55">
        <f>'Базовый (ЦДТ)'!I153</f>
        <v>0</v>
      </c>
      <c r="D165" s="330"/>
    </row>
    <row r="166" spans="1:4" ht="26" hidden="1" outlineLevel="3" x14ac:dyDescent="0.3">
      <c r="A166" s="83" t="str">
        <f>'Базовый (ЦДТ)'!A154</f>
        <v>Набор инструментов для судомоделирование</v>
      </c>
      <c r="B166" s="28" t="str">
        <f>'Базовый (ЦДТ)'!B154</f>
        <v>наб.</v>
      </c>
      <c r="C166" s="55">
        <f>'Базовый (ЦДТ)'!I154</f>
        <v>0</v>
      </c>
      <c r="D166" s="330"/>
    </row>
    <row r="167" spans="1:4" ht="26" hidden="1" outlineLevel="3" x14ac:dyDescent="0.3">
      <c r="A167" s="83" t="str">
        <f>'Базовый (ЦДТ)'!A155</f>
        <v>с-зажимы на шпангоуты тоньше 5 мм</v>
      </c>
      <c r="B167" s="28" t="str">
        <f>'Базовый (ЦДТ)'!B155</f>
        <v>комп.</v>
      </c>
      <c r="C167" s="55">
        <f>'Базовый (ЦДТ)'!I155</f>
        <v>0</v>
      </c>
      <c r="D167" s="330"/>
    </row>
    <row r="168" spans="1:4" hidden="1" outlineLevel="3" x14ac:dyDescent="0.3">
      <c r="A168" s="83" t="str">
        <f>'Базовый (ЦДТ)'!A156</f>
        <v>Авиационная фанера березовая</v>
      </c>
      <c r="B168" s="28" t="str">
        <f>'Базовый (ЦДТ)'!B156</f>
        <v>шт.</v>
      </c>
      <c r="C168" s="55">
        <f>'Базовый (ЦДТ)'!I156</f>
        <v>0</v>
      </c>
      <c r="D168" s="330"/>
    </row>
    <row r="169" spans="1:4" hidden="1" outlineLevel="3" x14ac:dyDescent="0.3">
      <c r="A169" s="83" t="str">
        <f>'Базовый (ЦДТ)'!A157</f>
        <v>Пилки лобзиковые</v>
      </c>
      <c r="B169" s="28" t="str">
        <f>'Базовый (ЦДТ)'!B157</f>
        <v>шт.</v>
      </c>
      <c r="C169" s="55">
        <f>'Базовый (ЦДТ)'!I157</f>
        <v>0</v>
      </c>
      <c r="D169" s="330"/>
    </row>
    <row r="170" spans="1:4" ht="26" hidden="1" outlineLevel="3" x14ac:dyDescent="0.3">
      <c r="A170" s="83" t="str">
        <f>'Базовый (ЦДТ)'!A158</f>
        <v>Картридж экстраповышенной емкости для плоттера</v>
      </c>
      <c r="B170" s="28" t="str">
        <f>'Базовый (ЦДТ)'!B158</f>
        <v>шт.</v>
      </c>
      <c r="C170" s="55">
        <f>'Базовый (ЦДТ)'!I158</f>
        <v>0</v>
      </c>
      <c r="D170" s="330"/>
    </row>
    <row r="171" spans="1:4" hidden="1" outlineLevel="3" x14ac:dyDescent="0.3">
      <c r="A171" s="83" t="str">
        <f>'Базовый (ЦДТ)'!A159</f>
        <v>Емкость для отработанных чернил</v>
      </c>
      <c r="B171" s="28" t="str">
        <f>'Базовый (ЦДТ)'!B159</f>
        <v>шт.</v>
      </c>
      <c r="C171" s="55">
        <f>'Базовый (ЦДТ)'!I159</f>
        <v>0</v>
      </c>
      <c r="D171" s="330"/>
    </row>
    <row r="172" spans="1:4" hidden="1" outlineLevel="3" x14ac:dyDescent="0.3">
      <c r="A172" s="83" t="str">
        <f>'Базовый (ЦДТ)'!A160</f>
        <v>Бумага наждачная</v>
      </c>
      <c r="B172" s="28" t="str">
        <f>'Базовый (ЦДТ)'!B160</f>
        <v>шт.</v>
      </c>
      <c r="C172" s="55">
        <f>'Базовый (ЦДТ)'!I160</f>
        <v>0</v>
      </c>
      <c r="D172" s="330"/>
    </row>
    <row r="173" spans="1:4" hidden="1" outlineLevel="3" x14ac:dyDescent="0.3">
      <c r="A173" s="83" t="str">
        <f>'Базовый (ЦДТ)'!A161</f>
        <v>Фанера 4 мм.</v>
      </c>
      <c r="B173" s="28" t="str">
        <f>'Базовый (ЦДТ)'!B161</f>
        <v>лист.</v>
      </c>
      <c r="C173" s="55">
        <f>'Базовый (ЦДТ)'!I161</f>
        <v>0</v>
      </c>
      <c r="D173" s="330"/>
    </row>
    <row r="174" spans="1:4" hidden="1" outlineLevel="3" x14ac:dyDescent="0.3">
      <c r="A174" s="83" t="str">
        <f>'Базовый (ЦДТ)'!A162</f>
        <v>Фанера 6 мм.</v>
      </c>
      <c r="B174" s="28" t="str">
        <f>'Базовый (ЦДТ)'!B162</f>
        <v>шт.</v>
      </c>
      <c r="C174" s="55">
        <f>'Базовый (ЦДТ)'!I162</f>
        <v>0</v>
      </c>
      <c r="D174" s="330"/>
    </row>
    <row r="175" spans="1:4" hidden="1" outlineLevel="3" x14ac:dyDescent="0.3">
      <c r="A175" s="83" t="str">
        <f>'Базовый (ЦДТ)'!A163</f>
        <v>Фанера 8 мм.</v>
      </c>
      <c r="B175" s="28" t="str">
        <f>'Базовый (ЦДТ)'!B163</f>
        <v>шт.</v>
      </c>
      <c r="C175" s="55">
        <f>'Базовый (ЦДТ)'!I163</f>
        <v>0</v>
      </c>
      <c r="D175" s="330"/>
    </row>
    <row r="176" spans="1:4" hidden="1" outlineLevel="3" x14ac:dyDescent="0.3">
      <c r="A176" s="83" t="str">
        <f>'Базовый (ЦДТ)'!A164</f>
        <v>Фанера 10 мм.</v>
      </c>
      <c r="B176" s="28" t="str">
        <f>'Базовый (ЦДТ)'!B164</f>
        <v>шт.</v>
      </c>
      <c r="C176" s="55">
        <f>'Базовый (ЦДТ)'!I164</f>
        <v>0</v>
      </c>
      <c r="D176" s="330"/>
    </row>
    <row r="177" spans="1:4" hidden="1" outlineLevel="3" x14ac:dyDescent="0.3">
      <c r="A177" s="83" t="str">
        <f>'Базовый (ЦДТ)'!A165</f>
        <v>Доска обрезная куб.м.</v>
      </c>
      <c r="B177" s="28" t="str">
        <f>'Базовый (ЦДТ)'!B165</f>
        <v>шт.</v>
      </c>
      <c r="C177" s="55">
        <f>'Базовый (ЦДТ)'!I165</f>
        <v>0</v>
      </c>
      <c r="D177" s="330"/>
    </row>
    <row r="178" spans="1:4" hidden="1" outlineLevel="3" x14ac:dyDescent="0.3">
      <c r="A178" s="83" t="str">
        <f>'Базовый (ЦДТ)'!A166</f>
        <v>Клей столярный</v>
      </c>
      <c r="B178" s="28" t="str">
        <f>'Базовый (ЦДТ)'!B166</f>
        <v>шт.</v>
      </c>
      <c r="C178" s="55">
        <f>'Базовый (ЦДТ)'!I166</f>
        <v>0</v>
      </c>
      <c r="D178" s="330"/>
    </row>
    <row r="179" spans="1:4" hidden="1" outlineLevel="3" x14ac:dyDescent="0.3">
      <c r="A179" s="83" t="str">
        <f>'Базовый (ЦДТ)'!A167</f>
        <v>Приобритение инструментов для УО</v>
      </c>
      <c r="B179" s="28" t="str">
        <f>'Базовый (ЦДТ)'!B167</f>
        <v>шт.</v>
      </c>
      <c r="C179" s="55">
        <f>'Базовый (ЦДТ)'!I167</f>
        <v>0</v>
      </c>
      <c r="D179" s="330"/>
    </row>
    <row r="180" spans="1:4" hidden="1" outlineLevel="3" x14ac:dyDescent="0.3">
      <c r="A180" s="83" t="str">
        <f>'Базовый (ЦДТ)'!A168</f>
        <v>Масло тунговое</v>
      </c>
      <c r="B180" s="28" t="str">
        <f>'Базовый (ЦДТ)'!B168</f>
        <v>шт.</v>
      </c>
      <c r="C180" s="55">
        <f>'Базовый (ЦДТ)'!I168</f>
        <v>0</v>
      </c>
      <c r="D180" s="330"/>
    </row>
    <row r="181" spans="1:4" hidden="1" outlineLevel="3" x14ac:dyDescent="0.3">
      <c r="A181" s="83" t="str">
        <f>'Базовый (ЦДТ)'!A169</f>
        <v>Рамка</v>
      </c>
      <c r="B181" s="28" t="str">
        <f>'Базовый (ЦДТ)'!B169</f>
        <v>шт.</v>
      </c>
      <c r="C181" s="55">
        <f>'Базовый (ЦДТ)'!I169</f>
        <v>0</v>
      </c>
      <c r="D181" s="330"/>
    </row>
    <row r="182" spans="1:4" hidden="1" outlineLevel="3" x14ac:dyDescent="0.3">
      <c r="A182" s="83" t="str">
        <f>'Базовый (ЦДТ)'!A170</f>
        <v>Резак</v>
      </c>
      <c r="B182" s="28" t="str">
        <f>'Базовый (ЦДТ)'!B170</f>
        <v>шт.</v>
      </c>
      <c r="C182" s="55">
        <f>'Базовый (ЦДТ)'!I170</f>
        <v>2.9677113010446342E-6</v>
      </c>
      <c r="D182" s="330"/>
    </row>
    <row r="183" spans="1:4" hidden="1" outlineLevel="3" x14ac:dyDescent="0.3">
      <c r="A183" s="83" t="str">
        <f>'Базовый (ЦДТ)'!A171</f>
        <v xml:space="preserve">Проволока </v>
      </c>
      <c r="B183" s="28" t="str">
        <f>'Базовый (ЦДТ)'!B171</f>
        <v>наб.</v>
      </c>
      <c r="C183" s="55">
        <f>'Базовый (ЦДТ)'!I171</f>
        <v>1.7806267806267805E-5</v>
      </c>
      <c r="D183" s="330"/>
    </row>
    <row r="184" spans="1:4" hidden="1" outlineLevel="3" x14ac:dyDescent="0.3">
      <c r="A184" s="83" t="str">
        <f>'Базовый (ЦДТ)'!A172</f>
        <v>Фотобумага 50 л.</v>
      </c>
      <c r="B184" s="28" t="str">
        <f>'Базовый (ЦДТ)'!B172</f>
        <v>шт.</v>
      </c>
      <c r="C184" s="55">
        <f>'Базовый (ЦДТ)'!I172</f>
        <v>0</v>
      </c>
      <c r="D184" s="330"/>
    </row>
    <row r="185" spans="1:4" hidden="1" outlineLevel="3" x14ac:dyDescent="0.3">
      <c r="A185" s="83" t="str">
        <f>'Базовый (ЦДТ)'!A173</f>
        <v>Фоторамка А4</v>
      </c>
      <c r="B185" s="28" t="str">
        <f>'Базовый (ЦДТ)'!B173</f>
        <v>шт.</v>
      </c>
      <c r="C185" s="55">
        <f>'Базовый (ЦДТ)'!I173</f>
        <v>0</v>
      </c>
      <c r="D185" s="330"/>
    </row>
    <row r="186" spans="1:4" hidden="1" outlineLevel="3" x14ac:dyDescent="0.3">
      <c r="A186" s="83" t="str">
        <f>'Базовый (ЦДТ)'!A174</f>
        <v>Калька под тушь</v>
      </c>
      <c r="B186" s="28" t="str">
        <f>'Базовый (ЦДТ)'!B174</f>
        <v>рул.</v>
      </c>
      <c r="C186" s="55">
        <f>'Базовый (ЦДТ)'!I174</f>
        <v>8.9031339031339026E-6</v>
      </c>
      <c r="D186" s="330"/>
    </row>
    <row r="187" spans="1:4" ht="26" hidden="1" outlineLevel="3" x14ac:dyDescent="0.3">
      <c r="A187" s="83" t="str">
        <f>'Базовый (ЦДТ)'!A175</f>
        <v>Сода кальцинированная 25 кг, мешок</v>
      </c>
      <c r="B187" s="28" t="str">
        <f>'Базовый (ЦДТ)'!B175</f>
        <v>меш.</v>
      </c>
      <c r="C187" s="55">
        <f>'Базовый (ЦДТ)'!I175</f>
        <v>0</v>
      </c>
      <c r="D187" s="330"/>
    </row>
    <row r="188" spans="1:4" hidden="1" outlineLevel="3" x14ac:dyDescent="0.3">
      <c r="A188" s="83" t="str">
        <f>'Базовый (ЦДТ)'!A176</f>
        <v>Микроскоп</v>
      </c>
      <c r="B188" s="28" t="str">
        <f>'Базовый (ЦДТ)'!B176</f>
        <v>шт.</v>
      </c>
      <c r="C188" s="55">
        <f>'Базовый (ЦДТ)'!I176</f>
        <v>0</v>
      </c>
      <c r="D188" s="330"/>
    </row>
    <row r="189" spans="1:4" hidden="1" outlineLevel="3" x14ac:dyDescent="0.3">
      <c r="A189" s="83" t="str">
        <f>'Базовый (ЦДТ)'!A177</f>
        <v>Набор "Родниковая вода"</v>
      </c>
      <c r="B189" s="28" t="str">
        <f>'Базовый (ЦДТ)'!B177</f>
        <v>шт.</v>
      </c>
      <c r="C189" s="55">
        <f>'Базовый (ЦДТ)'!I177</f>
        <v>0</v>
      </c>
      <c r="D189" s="330"/>
    </row>
    <row r="190" spans="1:4" ht="26" hidden="1" outlineLevel="3" x14ac:dyDescent="0.3">
      <c r="A190" s="83" t="str">
        <f>'Базовый (ЦДТ)'!A178</f>
        <v>Набор "Большая химическая лаборатория"</v>
      </c>
      <c r="B190" s="28" t="str">
        <f>'Базовый (ЦДТ)'!B178</f>
        <v>шт.</v>
      </c>
      <c r="C190" s="55">
        <f>'Базовый (ЦДТ)'!I178</f>
        <v>0</v>
      </c>
      <c r="D190" s="330"/>
    </row>
    <row r="191" spans="1:4" hidden="1" outlineLevel="3" x14ac:dyDescent="0.3">
      <c r="A191" s="83" t="str">
        <f>'Базовый (ЦДТ)'!A179</f>
        <v>Набор "Солевой электроробот"</v>
      </c>
      <c r="B191" s="28" t="str">
        <f>'Базовый (ЦДТ)'!B179</f>
        <v>шт.</v>
      </c>
      <c r="C191" s="55">
        <f>'Базовый (ЦДТ)'!I179</f>
        <v>0</v>
      </c>
      <c r="D191" s="330"/>
    </row>
    <row r="192" spans="1:4" hidden="1" outlineLevel="3" x14ac:dyDescent="0.3">
      <c r="A192" s="83" t="str">
        <f>'Базовый (ЦДТ)'!A180</f>
        <v xml:space="preserve">Наука магнитов </v>
      </c>
      <c r="B192" s="28" t="str">
        <f>'Базовый (ЦДТ)'!B180</f>
        <v>шт.</v>
      </c>
      <c r="C192" s="55">
        <f>'Базовый (ЦДТ)'!I180</f>
        <v>0</v>
      </c>
      <c r="D192" s="330"/>
    </row>
    <row r="193" spans="1:4" ht="26" hidden="1" outlineLevel="3" x14ac:dyDescent="0.3">
      <c r="A193" s="83" t="str">
        <f>'Базовый (ЦДТ)'!A181</f>
        <v xml:space="preserve">Комплект моделей атомов для составления молекул </v>
      </c>
      <c r="B193" s="28" t="str">
        <f>'Базовый (ЦДТ)'!B181</f>
        <v>шт.</v>
      </c>
      <c r="C193" s="55">
        <f>'Базовый (ЦДТ)'!I181</f>
        <v>0</v>
      </c>
      <c r="D193" s="330"/>
    </row>
    <row r="194" spans="1:4" hidden="1" outlineLevel="3" x14ac:dyDescent="0.3">
      <c r="A194" s="83" t="str">
        <f>'Базовый (ЦДТ)'!A182</f>
        <v xml:space="preserve">Лаборатория воды </v>
      </c>
      <c r="B194" s="28" t="str">
        <f>'Базовый (ЦДТ)'!B182</f>
        <v>шт.</v>
      </c>
      <c r="C194" s="55">
        <f>'Базовый (ЦДТ)'!I182</f>
        <v>0</v>
      </c>
      <c r="D194" s="330"/>
    </row>
    <row r="195" spans="1:4" ht="26" hidden="1" outlineLevel="3" x14ac:dyDescent="0.3">
      <c r="A195" s="83" t="str">
        <f>'Базовый (ЦДТ)'!A183</f>
        <v>Химические реактивы и химическая посуда</v>
      </c>
      <c r="B195" s="28" t="str">
        <f>'Базовый (ЦДТ)'!B183</f>
        <v>шт.</v>
      </c>
      <c r="C195" s="55">
        <f>'Базовый (ЦДТ)'!I183</f>
        <v>0</v>
      </c>
      <c r="D195" s="330"/>
    </row>
    <row r="196" spans="1:4" hidden="1" outlineLevel="3" x14ac:dyDescent="0.3">
      <c r="A196" s="83" t="str">
        <f>'Базовый (ЦДТ)'!A184</f>
        <v>Стиратель для магнит.доски</v>
      </c>
      <c r="B196" s="28" t="str">
        <f>'Базовый (ЦДТ)'!B184</f>
        <v>шт.</v>
      </c>
      <c r="C196" s="55">
        <f>'Базовый (ЦДТ)'!I184</f>
        <v>1.7806267806267805E-5</v>
      </c>
      <c r="D196" s="330"/>
    </row>
    <row r="197" spans="1:4" hidden="1" outlineLevel="3" x14ac:dyDescent="0.3">
      <c r="A197" s="83" t="str">
        <f>'Базовый (ЦДТ)'!A185</f>
        <v>Фотобумага 50 л. (матовая)</v>
      </c>
      <c r="B197" s="28" t="str">
        <f>'Базовый (ЦДТ)'!B185</f>
        <v>пач.</v>
      </c>
      <c r="C197" s="55">
        <f>'Базовый (ЦДТ)'!I185</f>
        <v>5.9354226020892684E-6</v>
      </c>
      <c r="D197" s="330"/>
    </row>
    <row r="198" spans="1:4" hidden="1" outlineLevel="3" x14ac:dyDescent="0.3">
      <c r="A198" s="83" t="str">
        <f>'Базовый (ЦДТ)'!A186</f>
        <v>Фотобумага 50 л. (глянцевая)</v>
      </c>
      <c r="B198" s="28" t="str">
        <f>'Базовый (ЦДТ)'!B186</f>
        <v>пач.</v>
      </c>
      <c r="C198" s="55">
        <f>'Базовый (ЦДТ)'!I186</f>
        <v>0</v>
      </c>
      <c r="D198" s="330"/>
    </row>
    <row r="199" spans="1:4" hidden="1" outlineLevel="3" x14ac:dyDescent="0.3">
      <c r="A199" s="83" t="str">
        <f>'Базовый (ЦДТ)'!A187</f>
        <v>ММГ АК-74</v>
      </c>
      <c r="B199" s="28" t="str">
        <f>'Базовый (ЦДТ)'!B187</f>
        <v>шт.</v>
      </c>
      <c r="C199" s="55">
        <f>'Базовый (ЦДТ)'!I187</f>
        <v>0</v>
      </c>
      <c r="D199" s="330"/>
    </row>
    <row r="200" spans="1:4" hidden="1" outlineLevel="3" x14ac:dyDescent="0.3">
      <c r="A200" s="83" t="str">
        <f>'Базовый (ЦДТ)'!A188</f>
        <v>Стойка для световых приборов</v>
      </c>
      <c r="B200" s="28" t="str">
        <f>'Базовый (ЦДТ)'!B188</f>
        <v>шт.</v>
      </c>
      <c r="C200" s="55">
        <f>'Базовый (ЦДТ)'!I188</f>
        <v>0</v>
      </c>
      <c r="D200" s="330"/>
    </row>
    <row r="201" spans="1:4" ht="26" hidden="1" outlineLevel="3" x14ac:dyDescent="0.3">
      <c r="A201" s="83" t="str">
        <f>'Базовый (ЦДТ)'!A189</f>
        <v>Театральный световой прибор (Евроэлит)</v>
      </c>
      <c r="B201" s="28" t="str">
        <f>'Базовый (ЦДТ)'!B189</f>
        <v>шт.</v>
      </c>
      <c r="C201" s="55">
        <f>'Базовый (ЦДТ)'!I189</f>
        <v>0</v>
      </c>
      <c r="D201" s="330"/>
    </row>
    <row r="202" spans="1:4" hidden="1" outlineLevel="3" x14ac:dyDescent="0.3">
      <c r="A202" s="83" t="str">
        <f>'Базовый (ЦДТ)'!A190</f>
        <v>Прожектор для зеркального шара</v>
      </c>
      <c r="B202" s="28" t="str">
        <f>'Базовый (ЦДТ)'!B190</f>
        <v>шт.</v>
      </c>
      <c r="C202" s="55">
        <f>'Базовый (ЦДТ)'!I190</f>
        <v>2.9677113010446342E-6</v>
      </c>
      <c r="D202" s="330"/>
    </row>
    <row r="203" spans="1:4" hidden="1" outlineLevel="3" x14ac:dyDescent="0.3">
      <c r="A203" s="83" t="str">
        <f>'Базовый (ЦДТ)'!A191</f>
        <v>Прожектор театральный</v>
      </c>
      <c r="B203" s="28" t="str">
        <f>'Базовый (ЦДТ)'!B191</f>
        <v>шт.</v>
      </c>
      <c r="C203" s="55">
        <f>'Базовый (ЦДТ)'!I191</f>
        <v>5.9354226020892684E-6</v>
      </c>
      <c r="D203" s="330"/>
    </row>
    <row r="204" spans="1:4" ht="26" hidden="1" outlineLevel="3" x14ac:dyDescent="0.3">
      <c r="A204" s="83" t="str">
        <f>'Базовый (ЦДТ)'!A192</f>
        <v>Жидкость быстрого рассеивания для генератора дыма 5 л.</v>
      </c>
      <c r="B204" s="28" t="str">
        <f>'Базовый (ЦДТ)'!B192</f>
        <v>шт.</v>
      </c>
      <c r="C204" s="55">
        <f>'Базовый (ЦДТ)'!I192</f>
        <v>2.9677113010446342E-6</v>
      </c>
      <c r="D204" s="330"/>
    </row>
    <row r="205" spans="1:4" hidden="1" outlineLevel="3" x14ac:dyDescent="0.3">
      <c r="A205" s="83" t="str">
        <f>'Базовый (ЦДТ)'!A193</f>
        <v>Световой прибор</v>
      </c>
      <c r="B205" s="28" t="str">
        <f>'Базовый (ЦДТ)'!B193</f>
        <v>шт.</v>
      </c>
      <c r="C205" s="55">
        <f>'Базовый (ЦДТ)'!I193</f>
        <v>0</v>
      </c>
      <c r="D205" s="330"/>
    </row>
    <row r="206" spans="1:4" hidden="1" outlineLevel="3" x14ac:dyDescent="0.3">
      <c r="A206" s="83" t="str">
        <f>'Базовый (ЦДТ)'!A194</f>
        <v>Мультикорр</v>
      </c>
      <c r="B206" s="28" t="str">
        <f>'Базовый (ЦДТ)'!B194</f>
        <v>шт.</v>
      </c>
      <c r="C206" s="55">
        <f>'Базовый (ЦДТ)'!I194</f>
        <v>2.9677113010446342E-6</v>
      </c>
      <c r="D206" s="330"/>
    </row>
    <row r="207" spans="1:4" hidden="1" outlineLevel="3" x14ac:dyDescent="0.3">
      <c r="A207" s="83" t="str">
        <f>'Базовый (ЦДТ)'!A195</f>
        <v>Бензин для мотокросса</v>
      </c>
      <c r="B207" s="28" t="str">
        <f>'Базовый (ЦДТ)'!B195</f>
        <v>л.</v>
      </c>
      <c r="C207" s="55">
        <f>'Базовый (ЦДТ)'!I195</f>
        <v>0</v>
      </c>
      <c r="D207" s="330"/>
    </row>
    <row r="208" spans="1:4" ht="39" hidden="1" outlineLevel="3" x14ac:dyDescent="0.3">
      <c r="A208" s="83" t="str">
        <f>'Базовый (ЦДТ)'!A196</f>
        <v>Защита для мотокросса (шлем, наколенники, налокотники, панцирь)</v>
      </c>
      <c r="B208" s="28" t="str">
        <f>'Базовый (ЦДТ)'!B196</f>
        <v>шт.</v>
      </c>
      <c r="C208" s="55">
        <f>'Базовый (ЦДТ)'!I196</f>
        <v>0</v>
      </c>
      <c r="D208" s="330"/>
    </row>
    <row r="209" spans="1:4" hidden="1" outlineLevel="3" x14ac:dyDescent="0.3">
      <c r="A209" s="83" t="str">
        <f>'Базовый (ЦДТ)'!A197</f>
        <v>Масла и смазки для мотоцикла</v>
      </c>
      <c r="B209" s="28" t="str">
        <f>'Базовый (ЦДТ)'!B197</f>
        <v>шт.</v>
      </c>
      <c r="C209" s="55">
        <f>'Базовый (ЦДТ)'!I197</f>
        <v>0</v>
      </c>
      <c r="D209" s="330"/>
    </row>
    <row r="210" spans="1:4" hidden="1" outlineLevel="3" x14ac:dyDescent="0.3">
      <c r="A210" s="83" t="str">
        <f>'Базовый (ЦДТ)'!A198</f>
        <v>Набор TETRIX MAX для групп</v>
      </c>
      <c r="B210" s="28" t="str">
        <f>'Базовый (ЦДТ)'!B198</f>
        <v>комп.</v>
      </c>
      <c r="C210" s="55">
        <f>'Базовый (ЦДТ)'!I198</f>
        <v>0</v>
      </c>
      <c r="D210" s="330"/>
    </row>
    <row r="211" spans="1:4" hidden="1" outlineLevel="3" x14ac:dyDescent="0.3">
      <c r="A211" s="83" t="str">
        <f>'Базовый (ЦДТ)'!A199</f>
        <v>Базовый набор ЛЕГО</v>
      </c>
      <c r="B211" s="28" t="str">
        <f>'Базовый (ЦДТ)'!B199</f>
        <v>шт.</v>
      </c>
      <c r="C211" s="55">
        <f>'Базовый (ЦДТ)'!I199</f>
        <v>0</v>
      </c>
      <c r="D211" s="330"/>
    </row>
    <row r="212" spans="1:4" hidden="1" outlineLevel="3" x14ac:dyDescent="0.3">
      <c r="A212" s="83" t="str">
        <f>'Базовый (ЦДТ)'!A200</f>
        <v xml:space="preserve">Датчик движения </v>
      </c>
      <c r="B212" s="28" t="str">
        <f>'Базовый (ЦДТ)'!B200</f>
        <v>шт.</v>
      </c>
      <c r="C212" s="55">
        <f>'Базовый (ЦДТ)'!I200</f>
        <v>0</v>
      </c>
      <c r="D212" s="330"/>
    </row>
    <row r="213" spans="1:4" hidden="1" outlineLevel="3" x14ac:dyDescent="0.3">
      <c r="A213" s="83" t="str">
        <f>'Базовый (ЦДТ)'!A201</f>
        <v>Штатив</v>
      </c>
      <c r="B213" s="28" t="str">
        <f>'Базовый (ЦДТ)'!B201</f>
        <v>шт.</v>
      </c>
      <c r="C213" s="55">
        <f>'Базовый (ЦДТ)'!I201</f>
        <v>0</v>
      </c>
      <c r="D213" s="330"/>
    </row>
    <row r="214" spans="1:4" hidden="1" outlineLevel="3" x14ac:dyDescent="0.3">
      <c r="A214" s="83" t="str">
        <f>'Базовый (ЦДТ)'!A202</f>
        <v>Радиоуправляемое авто</v>
      </c>
      <c r="B214" s="28" t="str">
        <f>'Базовый (ЦДТ)'!B202</f>
        <v>шт.</v>
      </c>
      <c r="C214" s="55">
        <f>'Базовый (ЦДТ)'!I202</f>
        <v>0</v>
      </c>
      <c r="D214" s="330"/>
    </row>
    <row r="215" spans="1:4" hidden="1" outlineLevel="3" x14ac:dyDescent="0.3">
      <c r="A215" s="83" t="str">
        <f>'Базовый (ЦДТ)'!A203</f>
        <v>Квадрокоптер</v>
      </c>
      <c r="B215" s="28" t="str">
        <f>'Базовый (ЦДТ)'!B203</f>
        <v>шт.</v>
      </c>
      <c r="C215" s="55">
        <f>'Базовый (ЦДТ)'!I203</f>
        <v>0</v>
      </c>
      <c r="D215" s="330"/>
    </row>
    <row r="216" spans="1:4" hidden="1" outlineLevel="3" x14ac:dyDescent="0.3">
      <c r="A216" s="83" t="str">
        <f>'Базовый (ЦДТ)'!A204</f>
        <v>Модель квадрокоптер</v>
      </c>
      <c r="B216" s="28" t="str">
        <f>'Базовый (ЦДТ)'!B204</f>
        <v>шт.</v>
      </c>
      <c r="C216" s="55">
        <f>'Базовый (ЦДТ)'!I204</f>
        <v>0</v>
      </c>
      <c r="D216" s="330"/>
    </row>
    <row r="217" spans="1:4" hidden="1" outlineLevel="3" x14ac:dyDescent="0.3">
      <c r="A217" s="83" t="str">
        <f>'Базовый (ЦДТ)'!A205</f>
        <v>Очки с увеличительными линзами</v>
      </c>
      <c r="B217" s="28" t="str">
        <f>'Базовый (ЦДТ)'!B205</f>
        <v>шт.</v>
      </c>
      <c r="C217" s="55">
        <f>'Базовый (ЦДТ)'!I205</f>
        <v>0</v>
      </c>
      <c r="D217" s="330"/>
    </row>
    <row r="218" spans="1:4" hidden="1" outlineLevel="3" x14ac:dyDescent="0.3">
      <c r="A218" s="83" t="str">
        <f>'Базовый (ЦДТ)'!A206</f>
        <v>Пинцет анатомический изогнутый</v>
      </c>
      <c r="B218" s="28" t="str">
        <f>'Базовый (ЦДТ)'!B206</f>
        <v>шт.</v>
      </c>
      <c r="C218" s="55">
        <f>'Базовый (ЦДТ)'!I206</f>
        <v>0</v>
      </c>
      <c r="D218" s="330"/>
    </row>
    <row r="219" spans="1:4" hidden="1" outlineLevel="3" x14ac:dyDescent="0.3">
      <c r="A219" s="83" t="str">
        <f>'Базовый (ЦДТ)'!A207</f>
        <v>Прозрачный матовый акриловый лак</v>
      </c>
      <c r="B219" s="28" t="str">
        <f>'Базовый (ЦДТ)'!B207</f>
        <v>шт.</v>
      </c>
      <c r="C219" s="55">
        <f>'Базовый (ЦДТ)'!I207</f>
        <v>0</v>
      </c>
      <c r="D219" s="330"/>
    </row>
    <row r="220" spans="1:4" hidden="1" outlineLevel="3" x14ac:dyDescent="0.3">
      <c r="A220" s="83" t="str">
        <f>'Базовый (ЦДТ)'!A208</f>
        <v>Шары воздушные 50 шт.</v>
      </c>
      <c r="B220" s="28" t="str">
        <f>'Базовый (ЦДТ)'!B208</f>
        <v>пач.</v>
      </c>
      <c r="C220" s="55">
        <f>'Базовый (ЦДТ)'!I208</f>
        <v>0</v>
      </c>
      <c r="D220" s="330"/>
    </row>
    <row r="221" spans="1:4" hidden="1" outlineLevel="3" x14ac:dyDescent="0.3">
      <c r="A221" s="83" t="str">
        <f>'Базовый (ЦДТ)'!A209</f>
        <v>Видеокамера Сони</v>
      </c>
      <c r="B221" s="28" t="str">
        <f>'Базовый (ЦДТ)'!B209</f>
        <v>шт.</v>
      </c>
      <c r="C221" s="55">
        <f>'Базовый (ЦДТ)'!I209</f>
        <v>0</v>
      </c>
      <c r="D221" s="330"/>
    </row>
    <row r="222" spans="1:4" hidden="1" outlineLevel="3" x14ac:dyDescent="0.3">
      <c r="A222" s="83" t="str">
        <f>'Базовый (ЦДТ)'!A210</f>
        <v>Зеркальный фотоаппарат</v>
      </c>
      <c r="B222" s="28" t="str">
        <f>'Базовый (ЦДТ)'!B210</f>
        <v>шт.</v>
      </c>
      <c r="C222" s="55">
        <f>'Базовый (ЦДТ)'!I210</f>
        <v>0</v>
      </c>
      <c r="D222" s="330"/>
    </row>
    <row r="223" spans="1:4" hidden="1" outlineLevel="3" x14ac:dyDescent="0.3">
      <c r="A223" s="83" t="str">
        <f>'Базовый (ЦДТ)'!A211</f>
        <v>Объектив</v>
      </c>
      <c r="B223" s="28" t="str">
        <f>'Базовый (ЦДТ)'!B211</f>
        <v>шт.</v>
      </c>
      <c r="C223" s="55">
        <f>'Базовый (ЦДТ)'!I211</f>
        <v>0</v>
      </c>
      <c r="D223" s="330"/>
    </row>
    <row r="224" spans="1:4" hidden="1" outlineLevel="3" x14ac:dyDescent="0.3">
      <c r="A224" s="83" t="str">
        <f>'Базовый (ЦДТ)'!A212</f>
        <v>Базовый набор Лего</v>
      </c>
      <c r="B224" s="28" t="str">
        <f>'Базовый (ЦДТ)'!B212</f>
        <v>шт.</v>
      </c>
      <c r="C224" s="55">
        <f>'Базовый (ЦДТ)'!I212</f>
        <v>0</v>
      </c>
      <c r="D224" s="330"/>
    </row>
    <row r="225" spans="1:4" hidden="1" outlineLevel="3" x14ac:dyDescent="0.3">
      <c r="A225" s="83" t="str">
        <f>'Базовый (ЦДТ)'!A213</f>
        <v>Набор лего "Городская жизнь"</v>
      </c>
      <c r="B225" s="28" t="str">
        <f>'Базовый (ЦДТ)'!B213</f>
        <v>шт.</v>
      </c>
      <c r="C225" s="55">
        <f>'Базовый (ЦДТ)'!I213</f>
        <v>0</v>
      </c>
      <c r="D225" s="330"/>
    </row>
    <row r="226" spans="1:4" hidden="1" outlineLevel="3" x14ac:dyDescent="0.3">
      <c r="A226" s="83" t="str">
        <f>'Базовый (ЦДТ)'!A214</f>
        <v>Твердотопливная ракета</v>
      </c>
      <c r="B226" s="28" t="str">
        <f>'Базовый (ЦДТ)'!B214</f>
        <v>шт.</v>
      </c>
      <c r="C226" s="55">
        <f>'Базовый (ЦДТ)'!I214</f>
        <v>0</v>
      </c>
      <c r="D226" s="330"/>
    </row>
    <row r="227" spans="1:4" hidden="1" outlineLevel="3" x14ac:dyDescent="0.3">
      <c r="A227" s="83" t="str">
        <f>'Базовый (ЦДТ)'!A215</f>
        <v>Двигатель ракетный</v>
      </c>
      <c r="B227" s="28" t="str">
        <f>'Базовый (ЦДТ)'!B215</f>
        <v>шт.</v>
      </c>
      <c r="C227" s="55">
        <f>'Базовый (ЦДТ)'!I215</f>
        <v>0</v>
      </c>
      <c r="D227" s="330"/>
    </row>
    <row r="228" spans="1:4" hidden="1" outlineLevel="3" x14ac:dyDescent="0.3">
      <c r="A228" s="83" t="str">
        <f>'Базовый (ЦДТ)'!A216</f>
        <v>Театральный грим</v>
      </c>
      <c r="B228" s="28" t="str">
        <f>'Базовый (ЦДТ)'!B216</f>
        <v>шт.</v>
      </c>
      <c r="C228" s="55">
        <f>'Базовый (ЦДТ)'!I216</f>
        <v>5.9354226020892684E-6</v>
      </c>
      <c r="D228" s="330"/>
    </row>
    <row r="229" spans="1:4" hidden="1" outlineLevel="3" x14ac:dyDescent="0.3">
      <c r="A229" s="83" t="str">
        <f>'Базовый (ЦДТ)'!A217</f>
        <v>Пастель</v>
      </c>
      <c r="B229" s="28" t="str">
        <f>'Базовый (ЦДТ)'!B217</f>
        <v>наб.</v>
      </c>
      <c r="C229" s="55">
        <f>'Базовый (ЦДТ)'!I217</f>
        <v>5.9354226020892684E-6</v>
      </c>
      <c r="D229" s="330"/>
    </row>
    <row r="230" spans="1:4" hidden="1" outlineLevel="3" x14ac:dyDescent="0.3">
      <c r="A230" s="83" t="str">
        <f>'Базовый (ЦДТ)'!A218</f>
        <v>Лак акриловый</v>
      </c>
      <c r="B230" s="28" t="str">
        <f>'Базовый (ЦДТ)'!B218</f>
        <v>кг.</v>
      </c>
      <c r="C230" s="55">
        <f>'Базовый (ЦДТ)'!I218</f>
        <v>5.9354226020892684E-6</v>
      </c>
      <c r="D230" s="330"/>
    </row>
    <row r="231" spans="1:4" hidden="1" outlineLevel="3" x14ac:dyDescent="0.3">
      <c r="A231" s="83" t="str">
        <f>'Базовый (ЦДТ)'!A219</f>
        <v>Волосы для кукол.</v>
      </c>
      <c r="B231" s="28" t="str">
        <f>'Базовый (ЦДТ)'!B219</f>
        <v>наб.</v>
      </c>
      <c r="C231" s="55">
        <f>'Базовый (ЦДТ)'!I219</f>
        <v>1.1870845204178537E-5</v>
      </c>
      <c r="D231" s="330"/>
    </row>
    <row r="232" spans="1:4" hidden="1" outlineLevel="3" x14ac:dyDescent="0.3">
      <c r="A232" s="83" t="str">
        <f>'Базовый (ЦДТ)'!A220</f>
        <v>Резинка (ластик)</v>
      </c>
      <c r="B232" s="28" t="str">
        <f>'Базовый (ЦДТ)'!B220</f>
        <v>шт.</v>
      </c>
      <c r="C232" s="55">
        <f>'Базовый (ЦДТ)'!I220</f>
        <v>3.561253561253561E-5</v>
      </c>
      <c r="D232" s="330"/>
    </row>
    <row r="233" spans="1:4" hidden="1" outlineLevel="3" x14ac:dyDescent="0.3">
      <c r="A233" s="83" t="str">
        <f>'Базовый (ЦДТ)'!A221</f>
        <v>РИНГО сшиватель листов металл.</v>
      </c>
      <c r="B233" s="28" t="str">
        <f>'Базовый (ЦДТ)'!B221</f>
        <v>шт.</v>
      </c>
      <c r="C233" s="55">
        <f>'Базовый (ЦДТ)'!I221</f>
        <v>2.9677113010446342E-6</v>
      </c>
      <c r="D233" s="330"/>
    </row>
    <row r="234" spans="1:4" hidden="1" outlineLevel="3" x14ac:dyDescent="0.3">
      <c r="A234" s="83" t="str">
        <f>'Базовый (ЦДТ)'!A222</f>
        <v>Игры для Х-бокса</v>
      </c>
      <c r="B234" s="28" t="str">
        <f>'Базовый (ЦДТ)'!B222</f>
        <v>шт.</v>
      </c>
      <c r="C234" s="55">
        <f>'Базовый (ЦДТ)'!I222</f>
        <v>0</v>
      </c>
      <c r="D234" s="330"/>
    </row>
    <row r="235" spans="1:4" hidden="1" outlineLevel="3" x14ac:dyDescent="0.3">
      <c r="A235" s="83" t="str">
        <f>'Базовый (ЦДТ)'!A223</f>
        <v>Игра настольная</v>
      </c>
      <c r="B235" s="28" t="str">
        <f>'Базовый (ЦДТ)'!B223</f>
        <v>шт.</v>
      </c>
      <c r="C235" s="55">
        <f>'Базовый (ЦДТ)'!I223</f>
        <v>0</v>
      </c>
      <c r="D235" s="330"/>
    </row>
    <row r="236" spans="1:4" hidden="1" outlineLevel="3" x14ac:dyDescent="0.3">
      <c r="A236" s="83" t="str">
        <f>'Базовый (ЦДТ)'!A224</f>
        <v>Игра Твистер</v>
      </c>
      <c r="B236" s="28" t="str">
        <f>'Базовый (ЦДТ)'!B224</f>
        <v>шт.</v>
      </c>
      <c r="C236" s="55">
        <f>'Базовый (ЦДТ)'!I224</f>
        <v>0</v>
      </c>
      <c r="D236" s="330"/>
    </row>
    <row r="237" spans="1:4" hidden="1" outlineLevel="3" x14ac:dyDescent="0.3">
      <c r="A237" s="83" t="str">
        <f>'Базовый (ЦДТ)'!A225</f>
        <v>Проектор</v>
      </c>
      <c r="B237" s="28" t="str">
        <f>'Базовый (ЦДТ)'!B225</f>
        <v>шт.</v>
      </c>
      <c r="C237" s="55">
        <f>'Базовый (ЦДТ)'!I225</f>
        <v>0</v>
      </c>
      <c r="D237" s="330"/>
    </row>
    <row r="238" spans="1:4" hidden="1" outlineLevel="3" x14ac:dyDescent="0.3">
      <c r="A238" s="83" t="str">
        <f>'Базовый (ЦДТ)'!A226</f>
        <v>Экран для проектора</v>
      </c>
      <c r="B238" s="28" t="str">
        <f>'Базовый (ЦДТ)'!B226</f>
        <v>шт.</v>
      </c>
      <c r="C238" s="55">
        <f>'Базовый (ЦДТ)'!I226</f>
        <v>0</v>
      </c>
      <c r="D238" s="330"/>
    </row>
    <row r="239" spans="1:4" ht="52" hidden="1" outlineLevel="3" x14ac:dyDescent="0.3">
      <c r="A239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8" t="str">
        <f>'Базовый (ЦДТ)'!B227</f>
        <v>усл. Ед.</v>
      </c>
      <c r="C239" s="55">
        <f>'Базовый (ЦДТ)'!I227</f>
        <v>0</v>
      </c>
      <c r="D239" s="330"/>
    </row>
    <row r="240" spans="1:4" ht="52" hidden="1" outlineLevel="3" x14ac:dyDescent="0.3">
      <c r="A240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8" t="str">
        <f>'Базовый (ЦДТ)'!B228</f>
        <v>усл. Ед.</v>
      </c>
      <c r="C240" s="55">
        <f>'Базовый (ЦДТ)'!I228</f>
        <v>0</v>
      </c>
      <c r="D240" s="330"/>
    </row>
    <row r="241" spans="1:4" ht="26" hidden="1" outlineLevel="3" x14ac:dyDescent="0.3">
      <c r="A241" s="83" t="str">
        <f>'Базовый (ЦДТ)'!A229</f>
        <v>Музыкальное оборудование, инструменты</v>
      </c>
      <c r="B241" s="28" t="str">
        <f>'Базовый (ЦДТ)'!B229</f>
        <v>х</v>
      </c>
      <c r="C241" s="55" t="str">
        <f>'Базовый (ЦДТ)'!I229</f>
        <v>х</v>
      </c>
      <c r="D241" s="330"/>
    </row>
    <row r="242" spans="1:4" hidden="1" outlineLevel="3" x14ac:dyDescent="0.3">
      <c r="A242" s="83" t="str">
        <f>'Базовый (ЦДТ)'!A230</f>
        <v>Микшерный пульт</v>
      </c>
      <c r="B242" s="28" t="str">
        <f>'Базовый (ЦДТ)'!B230</f>
        <v>шт.</v>
      </c>
      <c r="C242" s="55">
        <f>'Базовый (ЦДТ)'!I230</f>
        <v>0</v>
      </c>
      <c r="D242" s="330"/>
    </row>
    <row r="243" spans="1:4" hidden="1" outlineLevel="3" x14ac:dyDescent="0.3">
      <c r="A243" s="83" t="str">
        <f>'Базовый (ЦДТ)'!A231</f>
        <v>Аккустическая система</v>
      </c>
      <c r="B243" s="28" t="str">
        <f>'Базовый (ЦДТ)'!B231</f>
        <v>шт.</v>
      </c>
      <c r="C243" s="55">
        <f>'Базовый (ЦДТ)'!I231</f>
        <v>0</v>
      </c>
      <c r="D243" s="330"/>
    </row>
    <row r="244" spans="1:4" hidden="1" outlineLevel="3" x14ac:dyDescent="0.3">
      <c r="A244" s="83" t="str">
        <f>'Базовый (ЦДТ)'!A232</f>
        <v>Вокальная радиосистема</v>
      </c>
      <c r="B244" s="28" t="str">
        <f>'Базовый (ЦДТ)'!B232</f>
        <v>шт.</v>
      </c>
      <c r="C244" s="55">
        <f>'Базовый (ЦДТ)'!I232</f>
        <v>0</v>
      </c>
      <c r="D244" s="330"/>
    </row>
    <row r="245" spans="1:4" hidden="1" outlineLevel="3" x14ac:dyDescent="0.3">
      <c r="A245" s="83" t="str">
        <f>'Базовый (ЦДТ)'!A233</f>
        <v>Микрофон ручной</v>
      </c>
      <c r="B245" s="28" t="str">
        <f>'Базовый (ЦДТ)'!B233</f>
        <v>шт.</v>
      </c>
      <c r="C245" s="55">
        <f>'Базовый (ЦДТ)'!I233</f>
        <v>0</v>
      </c>
      <c r="D245" s="330"/>
    </row>
    <row r="246" spans="1:4" ht="26" hidden="1" outlineLevel="3" x14ac:dyDescent="0.3">
      <c r="A246" s="83" t="str">
        <f>'Базовый (ЦДТ)'!A234</f>
        <v>Цифровой программируемый микшерный пульт</v>
      </c>
      <c r="B246" s="28" t="str">
        <f>'Базовый (ЦДТ)'!B234</f>
        <v>шт.</v>
      </c>
      <c r="C246" s="55">
        <f>'Базовый (ЦДТ)'!I234</f>
        <v>0</v>
      </c>
      <c r="D246" s="330"/>
    </row>
    <row r="247" spans="1:4" hidden="1" outlineLevel="3" x14ac:dyDescent="0.3">
      <c r="A247" s="83" t="str">
        <f>'Базовый (ЦДТ)'!A235</f>
        <v>Вокальные микрофоны</v>
      </c>
      <c r="B247" s="28" t="str">
        <f>'Базовый (ЦДТ)'!B235</f>
        <v>шт.</v>
      </c>
      <c r="C247" s="55">
        <f>'Базовый (ЦДТ)'!I235</f>
        <v>5.9354226020892684E-6</v>
      </c>
      <c r="D247" s="330"/>
    </row>
    <row r="248" spans="1:4" hidden="1" outlineLevel="3" x14ac:dyDescent="0.3">
      <c r="A248" s="83" t="str">
        <f>'Базовый (ЦДТ)'!A236</f>
        <v>Стойка микрофонная  укороченноя</v>
      </c>
      <c r="B248" s="28" t="str">
        <f>'Базовый (ЦДТ)'!B236</f>
        <v>шт.</v>
      </c>
      <c r="C248" s="55">
        <f>'Базовый (ЦДТ)'!I236</f>
        <v>0</v>
      </c>
      <c r="D248" s="330"/>
    </row>
    <row r="249" spans="1:4" hidden="1" outlineLevel="3" x14ac:dyDescent="0.3">
      <c r="A249" s="83" t="str">
        <f>'Базовый (ЦДТ)'!A237</f>
        <v>Микрофонный баласный кабель</v>
      </c>
      <c r="B249" s="28" t="str">
        <f>'Базовый (ЦДТ)'!B237</f>
        <v>м.</v>
      </c>
      <c r="C249" s="55">
        <f>'Базовый (ЦДТ)'!I237</f>
        <v>2.9677113010446343E-4</v>
      </c>
      <c r="D249" s="330"/>
    </row>
    <row r="250" spans="1:4" hidden="1" outlineLevel="3" x14ac:dyDescent="0.3">
      <c r="A250" s="83" t="str">
        <f>'Базовый (ЦДТ)'!A238</f>
        <v>Театральные микрофоны</v>
      </c>
      <c r="B250" s="28" t="str">
        <f>'Базовый (ЦДТ)'!B238</f>
        <v>шт.</v>
      </c>
      <c r="C250" s="55">
        <f>'Базовый (ЦДТ)'!I238</f>
        <v>0</v>
      </c>
      <c r="D250" s="330"/>
    </row>
    <row r="251" spans="1:4" hidden="1" outlineLevel="3" x14ac:dyDescent="0.3">
      <c r="A251" s="83" t="str">
        <f>'Базовый (ЦДТ)'!A239</f>
        <v>Гитарный усилитель</v>
      </c>
      <c r="B251" s="28" t="str">
        <f>'Базовый (ЦДТ)'!B239</f>
        <v>шт.</v>
      </c>
      <c r="C251" s="55">
        <f>'Базовый (ЦДТ)'!I239</f>
        <v>0</v>
      </c>
      <c r="D251" s="330"/>
    </row>
    <row r="252" spans="1:4" ht="26" hidden="1" outlineLevel="3" x14ac:dyDescent="0.3">
      <c r="A252" s="83" t="str">
        <f>'Базовый (ЦДТ)'!A240</f>
        <v>Универсальный кабель для инструментов</v>
      </c>
      <c r="B252" s="28" t="str">
        <f>'Базовый (ЦДТ)'!B240</f>
        <v>шт.</v>
      </c>
      <c r="C252" s="55">
        <f>'Базовый (ЦДТ)'!I240</f>
        <v>5.9354226020892684E-6</v>
      </c>
      <c r="D252" s="330"/>
    </row>
    <row r="253" spans="1:4" ht="39" hidden="1" outlineLevel="3" x14ac:dyDescent="0.3">
      <c r="A253" s="83" t="str">
        <f>'Базовый (ЦДТ)'!A241</f>
        <v>З/Ч к муз инструментам(ремни к аккардеонам,струны и смычки к скрипкам,струны к гитарам,домрам)</v>
      </c>
      <c r="B253" s="28" t="str">
        <f>'Базовый (ЦДТ)'!B241</f>
        <v>усл. Ед.</v>
      </c>
      <c r="C253" s="55">
        <f>'Базовый (ЦДТ)'!I241</f>
        <v>0</v>
      </c>
      <c r="D253" s="330"/>
    </row>
    <row r="254" spans="1:4" ht="26" hidden="1" outlineLevel="3" x14ac:dyDescent="0.3">
      <c r="A254" s="83" t="str">
        <f>'Базовый (ЦДТ)'!A242</f>
        <v>Инструментальные микрофоны для гитаристов</v>
      </c>
      <c r="B254" s="28" t="str">
        <f>'Базовый (ЦДТ)'!B242</f>
        <v>шт.</v>
      </c>
      <c r="C254" s="55">
        <f>'Базовый (ЦДТ)'!I242</f>
        <v>0</v>
      </c>
      <c r="D254" s="330"/>
    </row>
    <row r="255" spans="1:4" hidden="1" outlineLevel="3" x14ac:dyDescent="0.3">
      <c r="A255" s="83" t="str">
        <f>'Базовый (ЦДТ)'!A243</f>
        <v>Переносной музыкальный центр</v>
      </c>
      <c r="B255" s="28" t="str">
        <f>'Базовый (ЦДТ)'!B243</f>
        <v>шт.</v>
      </c>
      <c r="C255" s="55">
        <f>'Базовый (ЦДТ)'!I243</f>
        <v>0</v>
      </c>
      <c r="D255" s="330"/>
    </row>
    <row r="256" spans="1:4" hidden="1" outlineLevel="3" x14ac:dyDescent="0.3">
      <c r="A256" s="83" t="str">
        <f>'Базовый (ЦДТ)'!A244</f>
        <v>Музыкальный центр</v>
      </c>
      <c r="B256" s="28" t="str">
        <f>'Базовый (ЦДТ)'!B244</f>
        <v>шт.</v>
      </c>
      <c r="C256" s="55">
        <f>'Базовый (ЦДТ)'!I244</f>
        <v>0</v>
      </c>
      <c r="D256" s="330"/>
    </row>
    <row r="257" spans="1:4" outlineLevel="1" collapsed="1" x14ac:dyDescent="0.3">
      <c r="A257" s="336" t="s">
        <v>73</v>
      </c>
      <c r="B257" s="336"/>
      <c r="C257" s="336"/>
      <c r="D257" s="336"/>
    </row>
    <row r="258" spans="1:4" hidden="1" outlineLevel="3" x14ac:dyDescent="0.3">
      <c r="A258" s="83" t="str">
        <f>'Базовый (ЦДТ)'!A246</f>
        <v>Бытовая техника</v>
      </c>
      <c r="B258" s="28" t="str">
        <f>'Базовый (ЦДТ)'!B246</f>
        <v>х</v>
      </c>
      <c r="C258" s="55" t="str">
        <f>'Базовый (ЦДТ)'!I246</f>
        <v>х</v>
      </c>
      <c r="D258" s="330" t="s">
        <v>128</v>
      </c>
    </row>
    <row r="259" spans="1:4" hidden="1" outlineLevel="3" x14ac:dyDescent="0.3">
      <c r="A259" s="83" t="str">
        <f>'Базовый (ЦДТ)'!A247</f>
        <v>Телевизор</v>
      </c>
      <c r="B259" s="28" t="str">
        <f>'Базовый (ЦДТ)'!B247</f>
        <v>шт.</v>
      </c>
      <c r="C259" s="55">
        <f>'Базовый (ЦДТ)'!I247</f>
        <v>0</v>
      </c>
      <c r="D259" s="330"/>
    </row>
    <row r="260" spans="1:4" hidden="1" outlineLevel="3" x14ac:dyDescent="0.3">
      <c r="A260" s="83" t="str">
        <f>'Базовый (ЦДТ)'!A248</f>
        <v>Видеокамера Сони</v>
      </c>
      <c r="B260" s="28" t="str">
        <f>'Базовый (ЦДТ)'!B248</f>
        <v>шт.</v>
      </c>
      <c r="C260" s="55">
        <f>'Базовый (ЦДТ)'!I248</f>
        <v>0</v>
      </c>
      <c r="D260" s="330"/>
    </row>
    <row r="261" spans="1:4" ht="26" hidden="1" outlineLevel="3" x14ac:dyDescent="0.3">
      <c r="A261" s="83" t="str">
        <f>'Базовый (ЦДТ)'!A249</f>
        <v>Компьютерное оборудование, программное обеспечение, прочее</v>
      </c>
      <c r="B261" s="28" t="str">
        <f>'Базовый (ЦДТ)'!B249</f>
        <v>х</v>
      </c>
      <c r="C261" s="55" t="str">
        <f>'Базовый (ЦДТ)'!I249</f>
        <v>х</v>
      </c>
      <c r="D261" s="330"/>
    </row>
    <row r="262" spans="1:4" hidden="1" outlineLevel="3" x14ac:dyDescent="0.3">
      <c r="A262" s="83" t="str">
        <f>'Базовый (ЦДТ)'!A250</f>
        <v>Системный блок</v>
      </c>
      <c r="B262" s="28" t="str">
        <f>'Базовый (ЦДТ)'!B250</f>
        <v>шт.</v>
      </c>
      <c r="C262" s="55">
        <f>'Базовый (ЦДТ)'!I250</f>
        <v>0</v>
      </c>
      <c r="D262" s="330"/>
    </row>
    <row r="263" spans="1:4" hidden="1" outlineLevel="3" x14ac:dyDescent="0.3">
      <c r="A263" s="83" t="str">
        <f>'Базовый (ЦДТ)'!A251</f>
        <v xml:space="preserve">Майкрософт Виндоус </v>
      </c>
      <c r="B263" s="28" t="str">
        <f>'Базовый (ЦДТ)'!B251</f>
        <v>шт.</v>
      </c>
      <c r="C263" s="55">
        <f>'Базовый (ЦДТ)'!I251</f>
        <v>0</v>
      </c>
      <c r="D263" s="330"/>
    </row>
    <row r="264" spans="1:4" hidden="1" outlineLevel="3" x14ac:dyDescent="0.3">
      <c r="A264" s="83" t="str">
        <f>'Базовый (ЦДТ)'!A252</f>
        <v>Приобретение картриджей</v>
      </c>
      <c r="B264" s="28" t="str">
        <f>'Базовый (ЦДТ)'!B252</f>
        <v>шт.</v>
      </c>
      <c r="C264" s="55">
        <f>'Базовый (ЦДТ)'!I252</f>
        <v>0</v>
      </c>
      <c r="D264" s="330"/>
    </row>
    <row r="265" spans="1:4" hidden="1" outlineLevel="3" x14ac:dyDescent="0.3">
      <c r="A265" s="83" t="str">
        <f>'Базовый (ЦДТ)'!A253</f>
        <v>Ноутбук</v>
      </c>
      <c r="B265" s="28" t="str">
        <f>'Базовый (ЦДТ)'!B253</f>
        <v>шт.</v>
      </c>
      <c r="C265" s="55">
        <f>'Базовый (ЦДТ)'!I253</f>
        <v>0</v>
      </c>
      <c r="D265" s="330"/>
    </row>
    <row r="266" spans="1:4" hidden="1" outlineLevel="3" x14ac:dyDescent="0.3">
      <c r="A266" s="83" t="str">
        <f>'Базовый (ЦДТ)'!A254</f>
        <v>Пленка для принтеров</v>
      </c>
      <c r="B266" s="28" t="str">
        <f>'Базовый (ЦДТ)'!B254</f>
        <v>упак.</v>
      </c>
      <c r="C266" s="55">
        <f>'Базовый (ЦДТ)'!I254</f>
        <v>2.9677113010446342E-6</v>
      </c>
      <c r="D266" s="330"/>
    </row>
    <row r="267" spans="1:4" hidden="1" outlineLevel="3" x14ac:dyDescent="0.3">
      <c r="A267" s="83" t="str">
        <f>'Базовый (ЦДТ)'!A255</f>
        <v>Адаптер Microsoft (для кинект)</v>
      </c>
      <c r="B267" s="28" t="str">
        <f>'Базовый (ЦДТ)'!B255</f>
        <v>шт.</v>
      </c>
      <c r="C267" s="55">
        <f>'Базовый (ЦДТ)'!I255</f>
        <v>0</v>
      </c>
      <c r="D267" s="330"/>
    </row>
    <row r="268" spans="1:4" hidden="1" outlineLevel="3" x14ac:dyDescent="0.3">
      <c r="A268" s="83" t="str">
        <f>'Базовый (ЦДТ)'!A256</f>
        <v>Комплект чернил для принтера</v>
      </c>
      <c r="B268" s="28" t="str">
        <f>'Базовый (ЦДТ)'!B256</f>
        <v>шт.</v>
      </c>
      <c r="C268" s="55">
        <f>'Базовый (ЦДТ)'!I256</f>
        <v>0</v>
      </c>
      <c r="D268" s="330"/>
    </row>
    <row r="269" spans="1:4" hidden="1" outlineLevel="3" x14ac:dyDescent="0.3">
      <c r="A269" s="83" t="str">
        <f>'Базовый (ЦДТ)'!A257</f>
        <v>Диски CD-RW</v>
      </c>
      <c r="B269" s="28" t="str">
        <f>'Базовый (ЦДТ)'!B257</f>
        <v>шт.</v>
      </c>
      <c r="C269" s="55">
        <f>'Базовый (ЦДТ)'!I257</f>
        <v>2.9677113010446345E-5</v>
      </c>
      <c r="D269" s="330"/>
    </row>
    <row r="270" spans="1:4" hidden="1" outlineLevel="3" x14ac:dyDescent="0.3">
      <c r="A270" s="83" t="str">
        <f>'Базовый (ЦДТ)'!A258</f>
        <v>Диски CD</v>
      </c>
      <c r="B270" s="28" t="str">
        <f>'Базовый (ЦДТ)'!B258</f>
        <v>бокс</v>
      </c>
      <c r="C270" s="55">
        <f>'Базовый (ЦДТ)'!I258</f>
        <v>5.9354226020892684E-6</v>
      </c>
      <c r="D270" s="330"/>
    </row>
    <row r="271" spans="1:4" hidden="1" outlineLevel="3" x14ac:dyDescent="0.3">
      <c r="A271" s="83" t="str">
        <f>'Базовый (ЦДТ)'!A259</f>
        <v>ADSL модем</v>
      </c>
      <c r="B271" s="28" t="str">
        <f>'Базовый (ЦДТ)'!B259</f>
        <v>шт.</v>
      </c>
      <c r="C271" s="55">
        <f>'Базовый (ЦДТ)'!I259</f>
        <v>5.6662511870845196E-7</v>
      </c>
      <c r="D271" s="330"/>
    </row>
    <row r="272" spans="1:4" hidden="1" outlineLevel="3" x14ac:dyDescent="0.3">
      <c r="A272" s="83" t="str">
        <f>'Базовый (ЦДТ)'!A260</f>
        <v>Wi-fi точка доступа</v>
      </c>
      <c r="B272" s="28" t="str">
        <f>'Базовый (ЦДТ)'!B260</f>
        <v>шт.</v>
      </c>
      <c r="C272" s="55">
        <f>'Базовый (ЦДТ)'!I260</f>
        <v>5.6662511870845196E-7</v>
      </c>
      <c r="D272" s="330"/>
    </row>
    <row r="273" spans="1:4" hidden="1" outlineLevel="3" x14ac:dyDescent="0.3">
      <c r="A273" s="83" t="str">
        <f>'Базовый (ЦДТ)'!A261</f>
        <v>Корел драв Х8</v>
      </c>
      <c r="B273" s="28" t="str">
        <f>'Базовый (ЦДТ)'!B261</f>
        <v>шт.</v>
      </c>
      <c r="C273" s="55">
        <f>'Базовый (ЦДТ)'!I261</f>
        <v>0</v>
      </c>
      <c r="D273" s="330"/>
    </row>
    <row r="274" spans="1:4" hidden="1" outlineLevel="3" x14ac:dyDescent="0.3">
      <c r="A274" s="83" t="str">
        <f>'Базовый (ЦДТ)'!A262</f>
        <v>Салфетки для экрана</v>
      </c>
      <c r="B274" s="28" t="str">
        <f>'Базовый (ЦДТ)'!B262</f>
        <v>шт.</v>
      </c>
      <c r="C274" s="55">
        <f>'Базовый (ЦДТ)'!I262</f>
        <v>0</v>
      </c>
      <c r="D274" s="330"/>
    </row>
    <row r="275" spans="1:4" hidden="1" outlineLevel="3" x14ac:dyDescent="0.3">
      <c r="A275" s="83" t="str">
        <f>'Базовый (ЦДТ)'!A263</f>
        <v>Рулон для плоттера</v>
      </c>
      <c r="B275" s="28" t="str">
        <f>'Базовый (ЦДТ)'!B263</f>
        <v>рул.</v>
      </c>
      <c r="C275" s="55">
        <f>'Базовый (ЦДТ)'!I263</f>
        <v>2.9677113010446342E-6</v>
      </c>
      <c r="D275" s="330"/>
    </row>
    <row r="276" spans="1:4" hidden="1" outlineLevel="3" x14ac:dyDescent="0.3">
      <c r="A276" s="83" t="str">
        <f>'Базовый (ЦДТ)'!A264</f>
        <v>Подписка</v>
      </c>
      <c r="B276" s="28" t="str">
        <f>'Базовый (ЦДТ)'!B264</f>
        <v>х</v>
      </c>
      <c r="C276" s="55" t="str">
        <f>'Базовый (ЦДТ)'!I264</f>
        <v>х</v>
      </c>
      <c r="D276" s="330"/>
    </row>
    <row r="277" spans="1:4" ht="26" hidden="1" outlineLevel="3" x14ac:dyDescent="0.3">
      <c r="A277" s="83" t="str">
        <f>'Базовый (ЦДТ)'!A265</f>
        <v>Подписка: Дополнительное образование и воспитание детей</v>
      </c>
      <c r="B277" s="28" t="str">
        <f>'Базовый (ЦДТ)'!B265</f>
        <v>мес.</v>
      </c>
      <c r="C277" s="55">
        <f>'Базовый (ЦДТ)'!I265</f>
        <v>6.7995014245014231E-6</v>
      </c>
      <c r="D277" s="330"/>
    </row>
    <row r="278" spans="1:4" hidden="1" outlineLevel="3" x14ac:dyDescent="0.3">
      <c r="A278" s="83" t="str">
        <f>'Базовый (ЦДТ)'!A266</f>
        <v>Подписка: Вышивка бисером</v>
      </c>
      <c r="B278" s="28" t="str">
        <f>'Базовый (ЦДТ)'!B266</f>
        <v>мес.</v>
      </c>
      <c r="C278" s="55">
        <f>'Базовый (ЦДТ)'!I266</f>
        <v>3.3997507122507116E-6</v>
      </c>
      <c r="D278" s="330"/>
    </row>
    <row r="279" spans="1:4" ht="26" hidden="1" outlineLevel="3" x14ac:dyDescent="0.3">
      <c r="A279" s="83" t="str">
        <f>'Базовый (ЦДТ)'!A267</f>
        <v>Подписка: Охрана труда в вопросах и ответах</v>
      </c>
      <c r="B279" s="28" t="str">
        <f>'Базовый (ЦДТ)'!B267</f>
        <v>мес.</v>
      </c>
      <c r="C279" s="55">
        <f>'Базовый (ЦДТ)'!I267</f>
        <v>6.7995014245014231E-6</v>
      </c>
      <c r="D279" s="330"/>
    </row>
    <row r="280" spans="1:4" ht="26" hidden="1" outlineLevel="3" x14ac:dyDescent="0.3">
      <c r="A280" s="83" t="str">
        <f>'Базовый (ЦДТ)'!A268</f>
        <v>Русско-английский словарь В.Мюллер</v>
      </c>
      <c r="B280" s="28" t="str">
        <f>'Базовый (ЦДТ)'!B268</f>
        <v>шт.</v>
      </c>
      <c r="C280" s="55">
        <f>'Базовый (ЦДТ)'!I268</f>
        <v>0</v>
      </c>
      <c r="D280" s="330"/>
    </row>
    <row r="281" spans="1:4" hidden="1" outlineLevel="3" x14ac:dyDescent="0.3">
      <c r="A281" s="83" t="str">
        <f>'Базовый (ЦДТ)'!A269</f>
        <v>Подписка на фотошоп годовая</v>
      </c>
      <c r="B281" s="28" t="str">
        <f>'Базовый (ЦДТ)'!B269</f>
        <v>лицензия</v>
      </c>
      <c r="C281" s="55">
        <f>'Базовый (ЦДТ)'!I269</f>
        <v>0</v>
      </c>
      <c r="D281" s="330"/>
    </row>
    <row r="282" spans="1:4" hidden="1" outlineLevel="3" x14ac:dyDescent="0.3">
      <c r="A282" s="83" t="str">
        <f>'Базовый (ЦДТ)'!A270</f>
        <v>Диск к учебнику (фотошоп)</v>
      </c>
      <c r="B282" s="28" t="str">
        <f>'Базовый (ЦДТ)'!B270</f>
        <v>шт.</v>
      </c>
      <c r="C282" s="55">
        <f>'Базовый (ЦДТ)'!I270</f>
        <v>0</v>
      </c>
      <c r="D282" s="330"/>
    </row>
    <row r="283" spans="1:4" hidden="1" outlineLevel="3" x14ac:dyDescent="0.3">
      <c r="A283" s="83" t="str">
        <f>'Базовый (ЦДТ)'!A271</f>
        <v>Мебель</v>
      </c>
      <c r="B283" s="28" t="str">
        <f>'Базовый (ЦДТ)'!B271</f>
        <v>х</v>
      </c>
      <c r="C283" s="55" t="str">
        <f>'Базовый (ЦДТ)'!I271</f>
        <v>х</v>
      </c>
      <c r="D283" s="330"/>
    </row>
    <row r="284" spans="1:4" hidden="1" outlineLevel="3" x14ac:dyDescent="0.3">
      <c r="A284" s="83" t="str">
        <f>'Базовый (ЦДТ)'!A272</f>
        <v>Стул ученический</v>
      </c>
      <c r="B284" s="28" t="str">
        <f>'Базовый (ЦДТ)'!B272</f>
        <v>шт.</v>
      </c>
      <c r="C284" s="55">
        <f>'Базовый (ЦДТ)'!I272</f>
        <v>8.4993767806267802E-6</v>
      </c>
      <c r="D284" s="330"/>
    </row>
    <row r="285" spans="1:4" hidden="1" outlineLevel="3" x14ac:dyDescent="0.3">
      <c r="A285" s="83" t="str">
        <f>'Базовый (ЦДТ)'!A273</f>
        <v>Кресло-мешок</v>
      </c>
      <c r="B285" s="28" t="str">
        <f>'Базовый (ЦДТ)'!B273</f>
        <v>шт.</v>
      </c>
      <c r="C285" s="55">
        <f>'Базовый (ЦДТ)'!I273</f>
        <v>0</v>
      </c>
      <c r="D285" s="330"/>
    </row>
    <row r="286" spans="1:4" hidden="1" outlineLevel="3" x14ac:dyDescent="0.3">
      <c r="A286" s="83" t="str">
        <f>'Базовый (ЦДТ)'!A274</f>
        <v>Стеллаж для конструктора лего</v>
      </c>
      <c r="B286" s="28" t="str">
        <f>'Базовый (ЦДТ)'!B274</f>
        <v>шт.</v>
      </c>
      <c r="C286" s="55">
        <f>'Базовый (ЦДТ)'!I274</f>
        <v>0</v>
      </c>
      <c r="D286" s="330"/>
    </row>
    <row r="287" spans="1:4" hidden="1" outlineLevel="3" x14ac:dyDescent="0.3">
      <c r="A287" s="83" t="str">
        <f>'Базовый (ЦДТ)'!A275</f>
        <v>Журнальный столик</v>
      </c>
      <c r="B287" s="28" t="str">
        <f>'Базовый (ЦДТ)'!B275</f>
        <v>шт.</v>
      </c>
      <c r="C287" s="55">
        <f>'Базовый (ЦДТ)'!I275</f>
        <v>0</v>
      </c>
      <c r="D287" s="330"/>
    </row>
    <row r="288" spans="1:4" hidden="1" outlineLevel="3" x14ac:dyDescent="0.3">
      <c r="A288" s="83" t="str">
        <f>'Базовый (ЦДТ)'!A276</f>
        <v>Диван угловой</v>
      </c>
      <c r="B288" s="28" t="str">
        <f>'Базовый (ЦДТ)'!B276</f>
        <v>шт.</v>
      </c>
      <c r="C288" s="55">
        <f>'Базовый (ЦДТ)'!I276</f>
        <v>0</v>
      </c>
      <c r="D288" s="330"/>
    </row>
    <row r="289" spans="1:4" hidden="1" outlineLevel="3" x14ac:dyDescent="0.3">
      <c r="A289" s="83" t="str">
        <f>'Базовый (ЦДТ)'!A277</f>
        <v>Стеллаж для фитболов</v>
      </c>
      <c r="B289" s="28" t="str">
        <f>'Базовый (ЦДТ)'!B277</f>
        <v>шт.</v>
      </c>
      <c r="C289" s="55">
        <f>'Базовый (ЦДТ)'!I277</f>
        <v>0</v>
      </c>
      <c r="D289" s="330"/>
    </row>
    <row r="290" spans="1:4" hidden="1" outlineLevel="3" x14ac:dyDescent="0.3">
      <c r="A290" s="83" t="str">
        <f>'Базовый (ЦДТ)'!A278</f>
        <v>Кресло офисное</v>
      </c>
      <c r="B290" s="28" t="str">
        <f>'Базовый (ЦДТ)'!B278</f>
        <v>шт.</v>
      </c>
      <c r="C290" s="55">
        <f>'Базовый (ЦДТ)'!I278</f>
        <v>2.8331255935422603E-6</v>
      </c>
      <c r="D290" s="330"/>
    </row>
    <row r="291" spans="1:4" hidden="1" outlineLevel="3" x14ac:dyDescent="0.3">
      <c r="A291" s="83" t="str">
        <f>'Базовый (ЦДТ)'!A279</f>
        <v>Средства личной гигиены</v>
      </c>
      <c r="B291" s="28" t="str">
        <f>'Базовый (ЦДТ)'!B279</f>
        <v>х</v>
      </c>
      <c r="C291" s="55" t="str">
        <f>'Базовый (ЦДТ)'!I279</f>
        <v>х</v>
      </c>
      <c r="D291" s="330"/>
    </row>
    <row r="292" spans="1:4" hidden="1" outlineLevel="3" x14ac:dyDescent="0.3">
      <c r="A292" s="83" t="str">
        <f>'Базовый (ЦДТ)'!A280</f>
        <v>Туалетная бумага</v>
      </c>
      <c r="B292" s="28" t="str">
        <f>'Базовый (ЦДТ)'!B280</f>
        <v>шт.</v>
      </c>
      <c r="C292" s="55">
        <f>'Базовый (ЦДТ)'!I280</f>
        <v>2.9677113010446343E-4</v>
      </c>
      <c r="D292" s="330"/>
    </row>
    <row r="293" spans="1:4" hidden="1" outlineLevel="3" x14ac:dyDescent="0.3">
      <c r="A293" s="83" t="str">
        <f>'Базовый (ЦДТ)'!A281</f>
        <v>Салфетки влажные 80 шт.</v>
      </c>
      <c r="B293" s="28" t="str">
        <f>'Базовый (ЦДТ)'!B281</f>
        <v>упак.</v>
      </c>
      <c r="C293" s="55">
        <f>'Базовый (ЦДТ)'!I281</f>
        <v>1.7806267806267805E-5</v>
      </c>
      <c r="D293" s="330"/>
    </row>
    <row r="294" spans="1:4" hidden="1" outlineLevel="3" x14ac:dyDescent="0.3">
      <c r="A294" s="83" t="str">
        <f>'Базовый (ЦДТ)'!A282</f>
        <v>Бумага туалетная комп. 12 шт.</v>
      </c>
      <c r="B294" s="28" t="str">
        <f>'Базовый (ЦДТ)'!B282</f>
        <v>комп.</v>
      </c>
      <c r="C294" s="55">
        <f>'Базовый (ЦДТ)'!I282</f>
        <v>1.4838556505223173E-5</v>
      </c>
      <c r="D294" s="330"/>
    </row>
    <row r="295" spans="1:4" hidden="1" outlineLevel="3" x14ac:dyDescent="0.3">
      <c r="A295" s="83" t="str">
        <f>'Базовый (ЦДТ)'!A283</f>
        <v>Салфетки универсальные 30 шт.</v>
      </c>
      <c r="B295" s="28" t="str">
        <f>'Базовый (ЦДТ)'!B283</f>
        <v>шт.</v>
      </c>
      <c r="C295" s="55">
        <f>'Базовый (ЦДТ)'!I283</f>
        <v>2.3741690408357073E-5</v>
      </c>
      <c r="D295" s="330"/>
    </row>
    <row r="296" spans="1:4" hidden="1" outlineLevel="3" x14ac:dyDescent="0.3">
      <c r="A296" s="83" t="str">
        <f>'Базовый (ЦДТ)'!A284</f>
        <v>Освежитель воздуха 300 мл.</v>
      </c>
      <c r="B296" s="28" t="str">
        <f>'Базовый (ЦДТ)'!B284</f>
        <v>шт.</v>
      </c>
      <c r="C296" s="55">
        <f>'Базовый (ЦДТ)'!I284</f>
        <v>0</v>
      </c>
      <c r="D296" s="330"/>
    </row>
    <row r="297" spans="1:4" hidden="1" outlineLevel="3" x14ac:dyDescent="0.3">
      <c r="A297" s="83" t="str">
        <f>'Базовый (ЦДТ)'!A285</f>
        <v>Услуги сторонних организаций</v>
      </c>
      <c r="B297" s="28" t="str">
        <f>'Базовый (ЦДТ)'!B285</f>
        <v>х</v>
      </c>
      <c r="C297" s="55" t="str">
        <f>'Базовый (ЦДТ)'!I285</f>
        <v>х</v>
      </c>
      <c r="D297" s="330"/>
    </row>
    <row r="298" spans="1:4" hidden="1" outlineLevel="3" x14ac:dyDescent="0.3">
      <c r="A298" s="83" t="str">
        <f>'Базовый (ЦДТ)'!A286</f>
        <v>Гигиеническая аттестация</v>
      </c>
      <c r="B298" s="28" t="str">
        <f>'Базовый (ЦДТ)'!B286</f>
        <v>чел</v>
      </c>
      <c r="C298" s="55">
        <f>'Базовый (ЦДТ)'!I286</f>
        <v>2.5498130341880341E-5</v>
      </c>
      <c r="D298" s="330"/>
    </row>
    <row r="299" spans="1:4" hidden="1" outlineLevel="3" x14ac:dyDescent="0.3">
      <c r="A299" s="83" t="str">
        <f>'Базовый (ЦДТ)'!A287</f>
        <v>Выполнение тех.паспорта</v>
      </c>
      <c r="B299" s="28" t="str">
        <f>'Базовый (ЦДТ)'!B287</f>
        <v>шт.</v>
      </c>
      <c r="C299" s="55">
        <f>'Базовый (ЦДТ)'!I287</f>
        <v>5.6662511870845196E-7</v>
      </c>
      <c r="D299" s="330"/>
    </row>
    <row r="300" spans="1:4" hidden="1" outlineLevel="3" x14ac:dyDescent="0.3">
      <c r="A300" s="83" t="str">
        <f>'Базовый (ЦДТ)'!A288</f>
        <v>Оформление новой мед.книжки</v>
      </c>
      <c r="B300" s="28" t="str">
        <f>'Базовый (ЦДТ)'!B288</f>
        <v>шт.</v>
      </c>
      <c r="C300" s="55">
        <f>'Базовый (ЦДТ)'!I288</f>
        <v>2.8331255935422603E-6</v>
      </c>
      <c r="D300" s="330"/>
    </row>
    <row r="301" spans="1:4" hidden="1" outlineLevel="3" x14ac:dyDescent="0.3">
      <c r="A301" s="83" t="str">
        <f>'Базовый (ЦДТ)'!A289</f>
        <v>Абонирование ячеек а/я</v>
      </c>
      <c r="B301" s="28" t="str">
        <f>'Базовый (ЦДТ)'!B289</f>
        <v>мес.</v>
      </c>
      <c r="C301" s="55">
        <f>'Базовый (ЦДТ)'!I289</f>
        <v>6.7995014245014231E-6</v>
      </c>
      <c r="D301" s="330"/>
    </row>
    <row r="302" spans="1:4" hidden="1" outlineLevel="3" x14ac:dyDescent="0.3">
      <c r="A302" s="83" t="str">
        <f>'Базовый (ЦДТ)'!A290</f>
        <v>Мед.осмотр</v>
      </c>
      <c r="B302" s="28" t="str">
        <f>'Базовый (ЦДТ)'!B290</f>
        <v>чел.</v>
      </c>
      <c r="C302" s="55">
        <f>'Базовый (ЦДТ)'!I290</f>
        <v>2.5498130341880341E-5</v>
      </c>
      <c r="D302" s="330"/>
    </row>
    <row r="303" spans="1:4" ht="26" hidden="1" outlineLevel="3" x14ac:dyDescent="0.3">
      <c r="A303" s="83" t="str">
        <f>'Базовый (ЦДТ)'!A291</f>
        <v>Курсы "Безопасная эксплуатация тепловой энергии"</v>
      </c>
      <c r="B303" s="28" t="str">
        <f>'Базовый (ЦДТ)'!B291</f>
        <v>шт.</v>
      </c>
      <c r="C303" s="55">
        <f>'Базовый (ЦДТ)'!I291</f>
        <v>5.6662511870845196E-7</v>
      </c>
      <c r="D303" s="330"/>
    </row>
    <row r="304" spans="1:4" ht="39" hidden="1" outlineLevel="3" x14ac:dyDescent="0.3">
      <c r="A304" s="83" t="str">
        <f>'Базовый (ЦДТ)'!A292</f>
        <v>Курсы "Устройство, эксплуатация и безопасное обслуживание электроустановок"</v>
      </c>
      <c r="B304" s="28" t="str">
        <f>'Базовый (ЦДТ)'!B292</f>
        <v>шт.</v>
      </c>
      <c r="C304" s="55">
        <f>'Базовый (ЦДТ)'!I292</f>
        <v>5.6662511870845196E-7</v>
      </c>
      <c r="D304" s="330"/>
    </row>
    <row r="305" spans="1:4" ht="26" hidden="1" outlineLevel="3" x14ac:dyDescent="0.3">
      <c r="A305" s="83" t="str">
        <f>'Базовый (ЦДТ)'!A293</f>
        <v>Курсы по пожарно-техническому минимуму</v>
      </c>
      <c r="B305" s="28" t="str">
        <f>'Базовый (ЦДТ)'!B293</f>
        <v>чел.</v>
      </c>
      <c r="C305" s="55">
        <f>'Базовый (ЦДТ)'!I293</f>
        <v>1.1332502374169039E-6</v>
      </c>
      <c r="D305" s="330"/>
    </row>
    <row r="306" spans="1:4" hidden="1" outlineLevel="3" x14ac:dyDescent="0.3">
      <c r="A306" s="83" t="str">
        <f>'Базовый (ЦДТ)'!A294</f>
        <v>Курсы по охране труда</v>
      </c>
      <c r="B306" s="28" t="str">
        <f>'Базовый (ЦДТ)'!B294</f>
        <v>чел.</v>
      </c>
      <c r="C306" s="55">
        <f>'Базовый (ЦДТ)'!I294</f>
        <v>1.1332502374169039E-6</v>
      </c>
      <c r="D306" s="330"/>
    </row>
    <row r="307" spans="1:4" ht="26" hidden="1" outlineLevel="3" x14ac:dyDescent="0.3">
      <c r="A307" s="83" t="str">
        <f>'Базовый (ЦДТ)'!A295</f>
        <v>Курсы повышения квалификации педагогов</v>
      </c>
      <c r="B307" s="28" t="str">
        <f>'Базовый (ЦДТ)'!B295</f>
        <v>чел.</v>
      </c>
      <c r="C307" s="55">
        <f>'Базовый (ЦДТ)'!I295</f>
        <v>3.9663758309591636E-6</v>
      </c>
      <c r="D307" s="330"/>
    </row>
    <row r="308" spans="1:4" hidden="1" outlineLevel="3" x14ac:dyDescent="0.3">
      <c r="A308" s="83" t="str">
        <f>'Базовый (ЦДТ)'!A296</f>
        <v>Курсы по ГО и ЧС</v>
      </c>
      <c r="B308" s="28" t="str">
        <f>'Базовый (ЦДТ)'!B296</f>
        <v>чел.</v>
      </c>
      <c r="C308" s="55">
        <f>'Базовый (ЦДТ)'!I296</f>
        <v>5.6662511870845196E-7</v>
      </c>
      <c r="D308" s="330"/>
    </row>
    <row r="309" spans="1:4" hidden="1" outlineLevel="3" x14ac:dyDescent="0.3">
      <c r="A309" s="83" t="str">
        <f>'Базовый (ЦДТ)'!A297</f>
        <v>Канцелярские товары</v>
      </c>
      <c r="B309" s="28" t="str">
        <f>'Базовый (ЦДТ)'!B297</f>
        <v>х</v>
      </c>
      <c r="C309" s="55" t="str">
        <f>'Базовый (ЦДТ)'!I297</f>
        <v>х</v>
      </c>
      <c r="D309" s="330"/>
    </row>
    <row r="310" spans="1:4" hidden="1" outlineLevel="3" x14ac:dyDescent="0.3">
      <c r="A310" s="83" t="str">
        <f>'Базовый (ЦДТ)'!A298</f>
        <v>Скобы для степлера №24/6</v>
      </c>
      <c r="B310" s="28" t="str">
        <f>'Базовый (ЦДТ)'!B298</f>
        <v>упак.</v>
      </c>
      <c r="C310" s="55">
        <f>'Базовый (ЦДТ)'!I298</f>
        <v>0</v>
      </c>
      <c r="D310" s="330"/>
    </row>
    <row r="311" spans="1:4" hidden="1" outlineLevel="3" x14ac:dyDescent="0.3">
      <c r="A311" s="83" t="str">
        <f>'Базовый (ЦДТ)'!A299</f>
        <v>Скобы для степлера №10</v>
      </c>
      <c r="B311" s="28" t="str">
        <f>'Базовый (ЦДТ)'!B299</f>
        <v>упак.</v>
      </c>
      <c r="C311" s="55">
        <f>'Базовый (ЦДТ)'!I299</f>
        <v>0</v>
      </c>
      <c r="D311" s="330"/>
    </row>
    <row r="312" spans="1:4" hidden="1" outlineLevel="3" x14ac:dyDescent="0.3">
      <c r="A312" s="83" t="str">
        <f>'Базовый (ЦДТ)'!A300</f>
        <v>Скоросшиватель пластиковый</v>
      </c>
      <c r="B312" s="28" t="str">
        <f>'Базовый (ЦДТ)'!B300</f>
        <v>шт.</v>
      </c>
      <c r="C312" s="55">
        <f>'Базовый (ЦДТ)'!I300</f>
        <v>5.9354226020892691E-5</v>
      </c>
      <c r="D312" s="330"/>
    </row>
    <row r="313" spans="1:4" hidden="1" outlineLevel="3" x14ac:dyDescent="0.3">
      <c r="A313" s="83" t="str">
        <f>'Базовый (ЦДТ)'!A301</f>
        <v>Скрепки</v>
      </c>
      <c r="B313" s="28" t="str">
        <f>'Базовый (ЦДТ)'!B301</f>
        <v>короб.</v>
      </c>
      <c r="C313" s="55">
        <f>'Базовый (ЦДТ)'!I301</f>
        <v>0</v>
      </c>
      <c r="D313" s="330"/>
    </row>
    <row r="314" spans="1:4" hidden="1" outlineLevel="3" x14ac:dyDescent="0.3">
      <c r="A314" s="83" t="str">
        <f>'Базовый (ЦДТ)'!A302</f>
        <v xml:space="preserve">Текст-маркер </v>
      </c>
      <c r="B314" s="28" t="str">
        <f>'Базовый (ЦДТ)'!B302</f>
        <v>шт.</v>
      </c>
      <c r="C314" s="55">
        <f>'Базовый (ЦДТ)'!I302</f>
        <v>0</v>
      </c>
      <c r="D314" s="330"/>
    </row>
    <row r="315" spans="1:4" hidden="1" outlineLevel="3" x14ac:dyDescent="0.3">
      <c r="A315" s="83" t="str">
        <f>'Базовый (ЦДТ)'!A303</f>
        <v>Фломастеры 12 цв.</v>
      </c>
      <c r="B315" s="28" t="str">
        <f>'Базовый (ЦДТ)'!B303</f>
        <v>упак.</v>
      </c>
      <c r="C315" s="55">
        <f>'Базовый (ЦДТ)'!I303</f>
        <v>4.7483380816714147E-5</v>
      </c>
      <c r="D315" s="330"/>
    </row>
    <row r="316" spans="1:4" hidden="1" outlineLevel="3" x14ac:dyDescent="0.3">
      <c r="A316" s="83" t="str">
        <f>'Базовый (ЦДТ)'!A304</f>
        <v>Тетрадь 48 лист.</v>
      </c>
      <c r="B316" s="28" t="str">
        <f>'Базовый (ЦДТ)'!B304</f>
        <v>шт.</v>
      </c>
      <c r="C316" s="55">
        <f>'Базовый (ЦДТ)'!I304</f>
        <v>0</v>
      </c>
      <c r="D316" s="330"/>
    </row>
    <row r="317" spans="1:4" hidden="1" outlineLevel="3" x14ac:dyDescent="0.3">
      <c r="A317" s="83" t="str">
        <f>'Базовый (ЦДТ)'!A305</f>
        <v>Тетрадь 80 лист.</v>
      </c>
      <c r="B317" s="28" t="str">
        <f>'Базовый (ЦДТ)'!B305</f>
        <v>шт.</v>
      </c>
      <c r="C317" s="55">
        <f>'Базовый (ЦДТ)'!I305</f>
        <v>0</v>
      </c>
      <c r="D317" s="330"/>
    </row>
    <row r="318" spans="1:4" hidden="1" outlineLevel="3" x14ac:dyDescent="0.3">
      <c r="A318" s="83" t="str">
        <f>'Базовый (ЦДТ)'!A306</f>
        <v>Тетрадь 96 лист.</v>
      </c>
      <c r="B318" s="28" t="str">
        <f>'Базовый (ЦДТ)'!B306</f>
        <v>шт.</v>
      </c>
      <c r="C318" s="55">
        <f>'Базовый (ЦДТ)'!I306</f>
        <v>0</v>
      </c>
      <c r="D318" s="330"/>
    </row>
    <row r="319" spans="1:4" hidden="1" outlineLevel="3" x14ac:dyDescent="0.3">
      <c r="A319" s="83" t="str">
        <f>'Базовый (ЦДТ)'!A307</f>
        <v>Цветной картон</v>
      </c>
      <c r="B319" s="28" t="str">
        <f>'Базовый (ЦДТ)'!B307</f>
        <v>пач.</v>
      </c>
      <c r="C319" s="55">
        <f>'Базовый (ЦДТ)'!I307</f>
        <v>4.1547958214624882E-5</v>
      </c>
      <c r="D319" s="330"/>
    </row>
    <row r="320" spans="1:4" hidden="1" outlineLevel="3" x14ac:dyDescent="0.3">
      <c r="A320" s="83" t="str">
        <f>'Базовый (ЦДТ)'!A308</f>
        <v>Белый картон</v>
      </c>
      <c r="B320" s="28" t="str">
        <f>'Базовый (ЦДТ)'!B308</f>
        <v>набор.</v>
      </c>
      <c r="C320" s="55">
        <f>'Базовый (ЦДТ)'!I308</f>
        <v>1.7806267806267805E-5</v>
      </c>
      <c r="D320" s="330"/>
    </row>
    <row r="321" spans="1:4" hidden="1" outlineLevel="3" x14ac:dyDescent="0.3">
      <c r="A321" s="83" t="str">
        <f>'Базовый (ЦДТ)'!A309</f>
        <v>Точилка</v>
      </c>
      <c r="B321" s="28" t="str">
        <f>'Базовый (ЦДТ)'!B309</f>
        <v>шт.</v>
      </c>
      <c r="C321" s="55">
        <f>'Базовый (ЦДТ)'!I309</f>
        <v>0</v>
      </c>
      <c r="D321" s="330"/>
    </row>
    <row r="322" spans="1:4" hidden="1" outlineLevel="3" x14ac:dyDescent="0.3">
      <c r="A322" s="83" t="str">
        <f>'Базовый (ЦДТ)'!A310</f>
        <v>Папка-файл</v>
      </c>
      <c r="B322" s="28" t="str">
        <f>'Базовый (ЦДТ)'!B310</f>
        <v>наб</v>
      </c>
      <c r="C322" s="55">
        <f>'Базовый (ЦДТ)'!I310</f>
        <v>1.4838556505223173E-5</v>
      </c>
      <c r="D322" s="330"/>
    </row>
    <row r="323" spans="1:4" hidden="1" outlineLevel="3" x14ac:dyDescent="0.3">
      <c r="A323" s="83" t="str">
        <f>'Базовый (ЦДТ)'!A311</f>
        <v>Ручка гелевая</v>
      </c>
      <c r="B323" s="28" t="str">
        <f>'Базовый (ЦДТ)'!B311</f>
        <v>наб.</v>
      </c>
      <c r="C323" s="55">
        <f>'Базовый (ЦДТ)'!I311</f>
        <v>5.9354226020892691E-5</v>
      </c>
      <c r="D323" s="330"/>
    </row>
    <row r="324" spans="1:4" hidden="1" outlineLevel="3" x14ac:dyDescent="0.3">
      <c r="A324" s="83" t="str">
        <f>'Базовый (ЦДТ)'!A312</f>
        <v xml:space="preserve">Ручка шариковая </v>
      </c>
      <c r="B324" s="28" t="str">
        <f>'Базовый (ЦДТ)'!B312</f>
        <v>шт.</v>
      </c>
      <c r="C324" s="55">
        <f>'Базовый (ЦДТ)'!I312</f>
        <v>0</v>
      </c>
      <c r="D324" s="330"/>
    </row>
    <row r="325" spans="1:4" hidden="1" outlineLevel="3" x14ac:dyDescent="0.3">
      <c r="A325" s="83" t="str">
        <f>'Базовый (ЦДТ)'!A313</f>
        <v>Бумага А4</v>
      </c>
      <c r="B325" s="28" t="str">
        <f>'Базовый (ЦДТ)'!B313</f>
        <v>пач.</v>
      </c>
      <c r="C325" s="55">
        <f>'Базовый (ЦДТ)'!I313</f>
        <v>2.9677113010446343E-4</v>
      </c>
      <c r="D325" s="330"/>
    </row>
    <row r="326" spans="1:4" hidden="1" outlineLevel="3" x14ac:dyDescent="0.3">
      <c r="A326" s="83" t="str">
        <f>'Базовый (ЦДТ)'!A314</f>
        <v>Ватман А1</v>
      </c>
      <c r="B326" s="28" t="str">
        <f>'Базовый (ЦДТ)'!B314</f>
        <v>л.</v>
      </c>
      <c r="C326" s="55">
        <f>'Базовый (ЦДТ)'!I314</f>
        <v>3.8580246913580245E-4</v>
      </c>
      <c r="D326" s="330"/>
    </row>
    <row r="327" spans="1:4" hidden="1" outlineLevel="3" x14ac:dyDescent="0.3">
      <c r="A327" s="83" t="str">
        <f>'Базовый (ЦДТ)'!A315</f>
        <v>Ватман А3</v>
      </c>
      <c r="B327" s="28" t="str">
        <f>'Базовый (ЦДТ)'!B315</f>
        <v>шт.</v>
      </c>
      <c r="C327" s="55">
        <f>'Базовый (ЦДТ)'!I315</f>
        <v>0</v>
      </c>
      <c r="D327" s="330"/>
    </row>
    <row r="328" spans="1:4" hidden="1" outlineLevel="3" x14ac:dyDescent="0.3">
      <c r="A328" s="83" t="str">
        <f>'Базовый (ЦДТ)'!A316</f>
        <v>Доска-планшет А4</v>
      </c>
      <c r="B328" s="28" t="str">
        <f>'Базовый (ЦДТ)'!B316</f>
        <v>шт.</v>
      </c>
      <c r="C328" s="55">
        <f>'Базовый (ЦДТ)'!I316</f>
        <v>5.9354226020892684E-6</v>
      </c>
      <c r="D328" s="330"/>
    </row>
    <row r="329" spans="1:4" hidden="1" outlineLevel="3" x14ac:dyDescent="0.3">
      <c r="A329" s="83" t="str">
        <f>'Базовый (ЦДТ)'!A317</f>
        <v>Карандаши ч/графит</v>
      </c>
      <c r="B329" s="28" t="str">
        <f>'Базовый (ЦДТ)'!B317</f>
        <v>шт.</v>
      </c>
      <c r="C329" s="55">
        <f>'Базовый (ЦДТ)'!I317</f>
        <v>3.442545109211776E-4</v>
      </c>
      <c r="D329" s="330"/>
    </row>
    <row r="330" spans="1:4" hidden="1" outlineLevel="3" x14ac:dyDescent="0.3">
      <c r="A330" s="83" t="str">
        <f>'Базовый (ЦДТ)'!A318</f>
        <v xml:space="preserve">Карандаши цв. </v>
      </c>
      <c r="B330" s="28" t="str">
        <f>'Базовый (ЦДТ)'!B318</f>
        <v>наб.</v>
      </c>
      <c r="C330" s="55">
        <f>'Базовый (ЦДТ)'!I318</f>
        <v>2.3741690408357073E-5</v>
      </c>
      <c r="D330" s="330"/>
    </row>
    <row r="331" spans="1:4" hidden="1" outlineLevel="3" x14ac:dyDescent="0.3">
      <c r="A331" s="83" t="str">
        <f>'Базовый (ЦДТ)'!A319</f>
        <v>Клей-карандаш 15 г.</v>
      </c>
      <c r="B331" s="28" t="str">
        <f>'Базовый (ЦДТ)'!B319</f>
        <v>шт.</v>
      </c>
      <c r="C331" s="55">
        <f>'Базовый (ЦДТ)'!I319</f>
        <v>0</v>
      </c>
      <c r="D331" s="330"/>
    </row>
    <row r="332" spans="1:4" hidden="1" outlineLevel="3" x14ac:dyDescent="0.3">
      <c r="A332" s="83" t="str">
        <f>'Базовый (ЦДТ)'!A320</f>
        <v>Клейкая лента прозрач.</v>
      </c>
      <c r="B332" s="28" t="str">
        <f>'Базовый (ЦДТ)'!B320</f>
        <v>шт.</v>
      </c>
      <c r="C332" s="55">
        <f>'Базовый (ЦДТ)'!I320</f>
        <v>2.9677113010446345E-5</v>
      </c>
      <c r="D332" s="330"/>
    </row>
    <row r="333" spans="1:4" hidden="1" outlineLevel="3" x14ac:dyDescent="0.3">
      <c r="A333" s="83" t="str">
        <f>'Базовый (ЦДТ)'!A321</f>
        <v>Кнопки канцелярские 100 шт.</v>
      </c>
      <c r="B333" s="28" t="str">
        <f>'Базовый (ЦДТ)'!B321</f>
        <v>короб.</v>
      </c>
      <c r="C333" s="55">
        <f>'Базовый (ЦДТ)'!I321</f>
        <v>0</v>
      </c>
      <c r="D333" s="330"/>
    </row>
    <row r="334" spans="1:4" hidden="1" outlineLevel="3" x14ac:dyDescent="0.3">
      <c r="A334" s="83" t="str">
        <f>'Базовый (ЦДТ)'!A322</f>
        <v>Кнопки-гвозди канц.</v>
      </c>
      <c r="B334" s="28" t="str">
        <f>'Базовый (ЦДТ)'!B322</f>
        <v>короб.</v>
      </c>
      <c r="C334" s="55">
        <f>'Базовый (ЦДТ)'!I322</f>
        <v>1.7806267806267805E-5</v>
      </c>
      <c r="D334" s="330"/>
    </row>
    <row r="335" spans="1:4" hidden="1" outlineLevel="3" x14ac:dyDescent="0.3">
      <c r="A335" s="83" t="str">
        <f>'Базовый (ЦДТ)'!A323</f>
        <v xml:space="preserve">Маркер перманентный Brauberg </v>
      </c>
      <c r="B335" s="28" t="str">
        <f>'Базовый (ЦДТ)'!B323</f>
        <v>шт.</v>
      </c>
      <c r="C335" s="55">
        <f>'Базовый (ЦДТ)'!I323</f>
        <v>0</v>
      </c>
      <c r="D335" s="330"/>
    </row>
    <row r="336" spans="1:4" hidden="1" outlineLevel="3" x14ac:dyDescent="0.3">
      <c r="A336" s="83" t="str">
        <f>'Базовый (ЦДТ)'!A324</f>
        <v>Маркер 4 шт.</v>
      </c>
      <c r="B336" s="28" t="str">
        <f>'Базовый (ЦДТ)'!B324</f>
        <v>наб.</v>
      </c>
      <c r="C336" s="55">
        <f>'Базовый (ЦДТ)'!I324</f>
        <v>1.7806267806267805E-5</v>
      </c>
      <c r="D336" s="330"/>
    </row>
    <row r="337" spans="1:4" hidden="1" outlineLevel="3" x14ac:dyDescent="0.3">
      <c r="A337" s="83" t="str">
        <f>'Базовый (ЦДТ)'!A325</f>
        <v>Корректирующая лента</v>
      </c>
      <c r="B337" s="28" t="str">
        <f>'Базовый (ЦДТ)'!B325</f>
        <v>шт.</v>
      </c>
      <c r="C337" s="55">
        <f>'Базовый (ЦДТ)'!I325</f>
        <v>0</v>
      </c>
      <c r="D337" s="330"/>
    </row>
    <row r="338" spans="1:4" hidden="1" outlineLevel="3" x14ac:dyDescent="0.3">
      <c r="A338" s="83" t="str">
        <f>'Базовый (ЦДТ)'!A326</f>
        <v>Корректирующая жидкость</v>
      </c>
      <c r="B338" s="28" t="str">
        <f>'Базовый (ЦДТ)'!B326</f>
        <v>шт.</v>
      </c>
      <c r="C338" s="55">
        <f>'Базовый (ЦДТ)'!I326</f>
        <v>8.9031339031339026E-6</v>
      </c>
      <c r="D338" s="330"/>
    </row>
    <row r="339" spans="1:4" hidden="1" outlineLevel="3" x14ac:dyDescent="0.3">
      <c r="A339" s="83" t="str">
        <f>'Базовый (ЦДТ)'!A327</f>
        <v>Клей ПВА</v>
      </c>
      <c r="B339" s="28" t="str">
        <f>'Базовый (ЦДТ)'!B327</f>
        <v>шт.</v>
      </c>
      <c r="C339" s="55">
        <f>'Базовый (ЦДТ)'!I327</f>
        <v>2.9677113010446345E-5</v>
      </c>
      <c r="D339" s="330"/>
    </row>
    <row r="340" spans="1:4" hidden="1" outlineLevel="3" x14ac:dyDescent="0.3">
      <c r="A340" s="83" t="str">
        <f>'Базовый (ЦДТ)'!A328</f>
        <v>Карандаш мех.</v>
      </c>
      <c r="B340" s="28" t="str">
        <f>'Базовый (ЦДТ)'!B328</f>
        <v>шт.</v>
      </c>
      <c r="C340" s="55">
        <f>'Базовый (ЦДТ)'!I328</f>
        <v>0</v>
      </c>
      <c r="D340" s="330"/>
    </row>
    <row r="341" spans="1:4" hidden="1" outlineLevel="3" x14ac:dyDescent="0.3">
      <c r="A341" s="83" t="str">
        <f>'Базовый (ЦДТ)'!A329</f>
        <v>Набор зажимов для бумаги</v>
      </c>
      <c r="B341" s="28" t="str">
        <f>'Базовый (ЦДТ)'!B329</f>
        <v>кор.</v>
      </c>
      <c r="C341" s="55">
        <f>'Базовый (ЦДТ)'!I329</f>
        <v>0</v>
      </c>
      <c r="D341" s="330"/>
    </row>
    <row r="342" spans="1:4" hidden="1" outlineLevel="3" x14ac:dyDescent="0.3">
      <c r="A342" s="83" t="str">
        <f>'Базовый (ЦДТ)'!A330</f>
        <v>Кисти 5 шт.</v>
      </c>
      <c r="B342" s="28" t="str">
        <f>'Базовый (ЦДТ)'!B330</f>
        <v>наб.</v>
      </c>
      <c r="C342" s="55">
        <f>'Базовый (ЦДТ)'!I330</f>
        <v>5.9354226020892691E-5</v>
      </c>
      <c r="D342" s="330"/>
    </row>
    <row r="343" spans="1:4" hidden="1" outlineLevel="3" x14ac:dyDescent="0.3">
      <c r="A343" s="83" t="str">
        <f>'Базовый (ЦДТ)'!A331</f>
        <v>Кисть-спонж 4 шт.</v>
      </c>
      <c r="B343" s="28" t="str">
        <f>'Базовый (ЦДТ)'!B331</f>
        <v>наб.</v>
      </c>
      <c r="C343" s="55">
        <f>'Базовый (ЦДТ)'!I331</f>
        <v>4.4515669515669518E-5</v>
      </c>
      <c r="D343" s="330"/>
    </row>
    <row r="344" spans="1:4" hidden="1" outlineLevel="3" x14ac:dyDescent="0.3">
      <c r="A344" s="83" t="str">
        <f>'Базовый (ЦДТ)'!A332</f>
        <v>Гуашь 12 цв.</v>
      </c>
      <c r="B344" s="28" t="str">
        <f>'Базовый (ЦДТ)'!B332</f>
        <v>наб.</v>
      </c>
      <c r="C344" s="55">
        <f>'Базовый (ЦДТ)'!I332</f>
        <v>4.4515669515669518E-5</v>
      </c>
      <c r="D344" s="330"/>
    </row>
    <row r="345" spans="1:4" hidden="1" outlineLevel="3" x14ac:dyDescent="0.3">
      <c r="A345" s="83" t="str">
        <f>'Базовый (ЦДТ)'!A333</f>
        <v>Гуашь 6 цв.</v>
      </c>
      <c r="B345" s="28" t="str">
        <f>'Базовый (ЦДТ)'!B333</f>
        <v>шт.</v>
      </c>
      <c r="C345" s="55">
        <f>'Базовый (ЦДТ)'!I333</f>
        <v>0</v>
      </c>
      <c r="D345" s="330"/>
    </row>
    <row r="346" spans="1:4" hidden="1" outlineLevel="3" x14ac:dyDescent="0.3">
      <c r="A346" s="83" t="str">
        <f>'Базовый (ЦДТ)'!A334</f>
        <v>Грифель запасной 20 шт.</v>
      </c>
      <c r="B346" s="28" t="str">
        <f>'Базовый (ЦДТ)'!B334</f>
        <v>упак.</v>
      </c>
      <c r="C346" s="55">
        <f>'Базовый (ЦДТ)'!I334</f>
        <v>5.9354226020892684E-6</v>
      </c>
      <c r="D346" s="330"/>
    </row>
    <row r="347" spans="1:4" hidden="1" outlineLevel="3" x14ac:dyDescent="0.3">
      <c r="A347" s="83" t="str">
        <f>'Базовый (ЦДТ)'!A335</f>
        <v>Ручка-корректор 10 мл.</v>
      </c>
      <c r="B347" s="28" t="str">
        <f>'Базовый (ЦДТ)'!B335</f>
        <v>шт.</v>
      </c>
      <c r="C347" s="55">
        <f>'Базовый (ЦДТ)'!I335</f>
        <v>0</v>
      </c>
      <c r="D347" s="330"/>
    </row>
    <row r="348" spans="1:4" hidden="1" outlineLevel="3" x14ac:dyDescent="0.3">
      <c r="A348" s="83" t="str">
        <f>'Базовый (ЦДТ)'!A336</f>
        <v>Степлер № 10</v>
      </c>
      <c r="B348" s="28" t="str">
        <f>'Базовый (ЦДТ)'!B336</f>
        <v>шт.</v>
      </c>
      <c r="C348" s="55">
        <f>'Базовый (ЦДТ)'!I336</f>
        <v>0</v>
      </c>
      <c r="D348" s="330"/>
    </row>
    <row r="349" spans="1:4" hidden="1" outlineLevel="3" x14ac:dyDescent="0.3">
      <c r="A349" s="83" t="str">
        <f>'Базовый (ЦДТ)'!A337</f>
        <v>Цветной фетр для творчества</v>
      </c>
      <c r="B349" s="28" t="str">
        <f>'Базовый (ЦДТ)'!B337</f>
        <v>пач.</v>
      </c>
      <c r="C349" s="55">
        <f>'Базовый (ЦДТ)'!I337</f>
        <v>2.9677113010446345E-5</v>
      </c>
      <c r="D349" s="330"/>
    </row>
    <row r="350" spans="1:4" hidden="1" outlineLevel="3" x14ac:dyDescent="0.3">
      <c r="A350" s="83" t="str">
        <f>'Базовый (ЦДТ)'!A338</f>
        <v>Цветная бумага</v>
      </c>
      <c r="B350" s="28" t="str">
        <f>'Базовый (ЦДТ)'!B338</f>
        <v>рул.</v>
      </c>
      <c r="C350" s="55">
        <f>'Базовый (ЦДТ)'!I338</f>
        <v>8.9031339031339036E-5</v>
      </c>
      <c r="D350" s="330"/>
    </row>
    <row r="351" spans="1:4" hidden="1" outlineLevel="3" x14ac:dyDescent="0.3">
      <c r="A351" s="83" t="str">
        <f>'Базовый (ЦДТ)'!A339</f>
        <v>Цветная бумага</v>
      </c>
      <c r="B351" s="28" t="str">
        <f>'Базовый (ЦДТ)'!B339</f>
        <v>набор.</v>
      </c>
      <c r="C351" s="55">
        <f>'Базовый (ЦДТ)'!I339</f>
        <v>2.9677113010446345E-5</v>
      </c>
      <c r="D351" s="330"/>
    </row>
    <row r="352" spans="1:4" hidden="1" outlineLevel="3" x14ac:dyDescent="0.3">
      <c r="A352" s="83" t="str">
        <f>'Базовый (ЦДТ)'!A340</f>
        <v>Механизм для скоросшивателя</v>
      </c>
      <c r="B352" s="28" t="str">
        <f>'Базовый (ЦДТ)'!B340</f>
        <v>наб.</v>
      </c>
      <c r="C352" s="55">
        <f>'Базовый (ЦДТ)'!I340</f>
        <v>0</v>
      </c>
      <c r="D352" s="330"/>
    </row>
    <row r="353" spans="1:4" hidden="1" outlineLevel="3" x14ac:dyDescent="0.3">
      <c r="A353" s="83" t="str">
        <f>'Базовый (ЦДТ)'!A341</f>
        <v>Пластилин 12 цв.</v>
      </c>
      <c r="B353" s="28" t="str">
        <f>'Базовый (ЦДТ)'!B341</f>
        <v>наб.</v>
      </c>
      <c r="C353" s="55">
        <f>'Базовый (ЦДТ)'!I341</f>
        <v>0</v>
      </c>
      <c r="D353" s="330"/>
    </row>
    <row r="354" spans="1:4" hidden="1" outlineLevel="3" x14ac:dyDescent="0.3">
      <c r="A354" s="83" t="str">
        <f>'Базовый (ЦДТ)'!A342</f>
        <v>Альбом для рисования 12 л.</v>
      </c>
      <c r="B354" s="28" t="str">
        <f>'Базовый (ЦДТ)'!B342</f>
        <v>шт.</v>
      </c>
      <c r="C354" s="55">
        <f>'Базовый (ЦДТ)'!I342</f>
        <v>5.9354226020892691E-5</v>
      </c>
      <c r="D354" s="330"/>
    </row>
    <row r="355" spans="1:4" hidden="1" outlineLevel="3" x14ac:dyDescent="0.3">
      <c r="A355" s="83" t="str">
        <f>'Базовый (ЦДТ)'!A343</f>
        <v>Альбом для рисования 40 л.</v>
      </c>
      <c r="B355" s="28" t="str">
        <f>'Базовый (ЦДТ)'!B343</f>
        <v>шт.</v>
      </c>
      <c r="C355" s="55">
        <f>'Базовый (ЦДТ)'!I343</f>
        <v>4.7483380816714147E-5</v>
      </c>
      <c r="D355" s="330"/>
    </row>
    <row r="356" spans="1:4" hidden="1" outlineLevel="3" x14ac:dyDescent="0.3">
      <c r="A356" s="83" t="str">
        <f>'Базовый (ЦДТ)'!A344</f>
        <v>Ножницы офисные</v>
      </c>
      <c r="B356" s="28" t="str">
        <f>'Базовый (ЦДТ)'!B344</f>
        <v>шт.</v>
      </c>
      <c r="C356" s="55">
        <f>'Базовый (ЦДТ)'!I344</f>
        <v>5.9354226020892691E-5</v>
      </c>
      <c r="D356" s="330"/>
    </row>
    <row r="357" spans="1:4" hidden="1" outlineLevel="3" x14ac:dyDescent="0.3">
      <c r="A357" s="83" t="str">
        <f>'Базовый (ЦДТ)'!A345</f>
        <v>Папка для акварели А3</v>
      </c>
      <c r="B357" s="28" t="str">
        <f>'Базовый (ЦДТ)'!B345</f>
        <v>шт.</v>
      </c>
      <c r="C357" s="55">
        <f>'Базовый (ЦДТ)'!I345</f>
        <v>4.1547958214624882E-5</v>
      </c>
      <c r="D357" s="330"/>
    </row>
    <row r="358" spans="1:4" hidden="1" outlineLevel="3" x14ac:dyDescent="0.3">
      <c r="A358" s="83" t="str">
        <f>'Базовый (ЦДТ)'!A346</f>
        <v>Папка для черчения А4</v>
      </c>
      <c r="B358" s="28" t="str">
        <f>'Базовый (ЦДТ)'!B346</f>
        <v>шт.</v>
      </c>
      <c r="C358" s="55">
        <f>'Базовый (ЦДТ)'!I346</f>
        <v>5.9354226020892691E-5</v>
      </c>
      <c r="D358" s="330"/>
    </row>
    <row r="359" spans="1:4" hidden="1" outlineLevel="3" x14ac:dyDescent="0.3">
      <c r="A359" s="83" t="str">
        <f>'Базовый (ЦДТ)'!A347</f>
        <v>Краски акварель</v>
      </c>
      <c r="B359" s="28" t="str">
        <f>'Базовый (ЦДТ)'!B347</f>
        <v>наб.</v>
      </c>
      <c r="C359" s="55">
        <f>'Базовый (ЦДТ)'!I347</f>
        <v>6.8257359924026585E-5</v>
      </c>
      <c r="D359" s="330"/>
    </row>
    <row r="360" spans="1:4" hidden="1" outlineLevel="3" x14ac:dyDescent="0.3">
      <c r="A360" s="83" t="str">
        <f>'Базовый (ЦДТ)'!A348</f>
        <v>Краски акриловые</v>
      </c>
      <c r="B360" s="28" t="str">
        <f>'Базовый (ЦДТ)'!B348</f>
        <v>шт.</v>
      </c>
      <c r="C360" s="55">
        <f>'Базовый (ЦДТ)'!I348</f>
        <v>5.9354226020892691E-5</v>
      </c>
      <c r="D360" s="330"/>
    </row>
    <row r="361" spans="1:4" hidden="1" outlineLevel="3" x14ac:dyDescent="0.3">
      <c r="A361" s="83" t="str">
        <f>'Базовый (ЦДТ)'!A349</f>
        <v xml:space="preserve">Ножницы детские </v>
      </c>
      <c r="B361" s="28" t="str">
        <f>'Базовый (ЦДТ)'!B349</f>
        <v>шт.</v>
      </c>
      <c r="C361" s="55">
        <f>'Базовый (ЦДТ)'!I349</f>
        <v>5.9354226020892684E-6</v>
      </c>
      <c r="D361" s="330"/>
    </row>
    <row r="362" spans="1:4" hidden="1" outlineLevel="3" x14ac:dyDescent="0.3">
      <c r="A362" s="83" t="str">
        <f>'Базовый (ЦДТ)'!A350</f>
        <v>Палитра для рисования</v>
      </c>
      <c r="B362" s="28" t="str">
        <f>'Базовый (ЦДТ)'!B350</f>
        <v>шт.</v>
      </c>
      <c r="C362" s="55">
        <f>'Базовый (ЦДТ)'!I350</f>
        <v>2.9677113010446345E-5</v>
      </c>
      <c r="D362" s="330"/>
    </row>
    <row r="363" spans="1:4" hidden="1" outlineLevel="3" x14ac:dyDescent="0.3">
      <c r="A363" s="83" t="str">
        <f>'Базовый (ЦДТ)'!A351</f>
        <v>Фотобумага</v>
      </c>
      <c r="B363" s="28" t="str">
        <f>'Базовый (ЦДТ)'!B351</f>
        <v>пач.</v>
      </c>
      <c r="C363" s="55">
        <f>'Базовый (ЦДТ)'!I351</f>
        <v>0</v>
      </c>
      <c r="D363" s="330"/>
    </row>
    <row r="364" spans="1:4" hidden="1" outlineLevel="3" x14ac:dyDescent="0.3">
      <c r="A364" s="83" t="str">
        <f>'Базовый (ЦДТ)'!A352</f>
        <v>Набор самоклеющихся запладок</v>
      </c>
      <c r="B364" s="28" t="str">
        <f>'Базовый (ЦДТ)'!B352</f>
        <v>шт.</v>
      </c>
      <c r="C364" s="55">
        <f>'Базовый (ЦДТ)'!I352</f>
        <v>0</v>
      </c>
      <c r="D364" s="330"/>
    </row>
    <row r="365" spans="1:4" ht="12.75" customHeight="1" x14ac:dyDescent="0.3">
      <c r="A365" s="335" t="s">
        <v>74</v>
      </c>
      <c r="B365" s="335"/>
      <c r="C365" s="335"/>
      <c r="D365" s="335"/>
    </row>
    <row r="366" spans="1:4" outlineLevel="1" x14ac:dyDescent="0.3">
      <c r="A366" s="335" t="s">
        <v>75</v>
      </c>
      <c r="B366" s="335"/>
      <c r="C366" s="335"/>
      <c r="D366" s="335"/>
    </row>
    <row r="367" spans="1:4" outlineLevel="2" x14ac:dyDescent="0.3">
      <c r="A367" s="83" t="str">
        <f>'Базовый (ЦДТ)'!A355</f>
        <v>Теплоэнергия (город)</v>
      </c>
      <c r="B367" s="28" t="str">
        <f>'Базовый (ЦДТ)'!B355</f>
        <v>Гкал</v>
      </c>
      <c r="C367" s="55">
        <f>'Базовый (ЦДТ)'!I355</f>
        <v>4.2140873341049376E-4</v>
      </c>
      <c r="D367" s="329" t="s">
        <v>128</v>
      </c>
    </row>
    <row r="368" spans="1:4" outlineLevel="2" x14ac:dyDescent="0.3">
      <c r="A368" s="83" t="str">
        <f>'Базовый (ЦДТ)'!A356</f>
        <v>Теплоноситель</v>
      </c>
      <c r="B368" s="28" t="str">
        <f>'Базовый (ЦДТ)'!B356</f>
        <v>м3</v>
      </c>
      <c r="C368" s="55">
        <f>'Базовый (ЦДТ)'!I356</f>
        <v>2.3689462962962963E-4</v>
      </c>
      <c r="D368" s="330"/>
    </row>
    <row r="369" spans="1:4" outlineLevel="2" x14ac:dyDescent="0.3">
      <c r="A369" s="83" t="str">
        <f>'Базовый (ЦДТ)'!A357</f>
        <v>Электроэнергия</v>
      </c>
      <c r="B369" s="28" t="str">
        <f>'Базовый (ЦДТ)'!B357</f>
        <v>Квт*ч</v>
      </c>
      <c r="C369" s="55">
        <f>'Базовый (ЦДТ)'!I357</f>
        <v>3.909713319088319E-2</v>
      </c>
      <c r="D369" s="330"/>
    </row>
    <row r="370" spans="1:4" outlineLevel="2" x14ac:dyDescent="0.3">
      <c r="A370" s="83" t="str">
        <f>'Базовый (ЦДТ)'!A358</f>
        <v>Холодное водоснабжение</v>
      </c>
      <c r="B370" s="28" t="str">
        <f>'Базовый (ЦДТ)'!B358</f>
        <v>м3</v>
      </c>
      <c r="C370" s="55">
        <f>'Базовый (ЦДТ)'!I358</f>
        <v>4.48767094017094E-4</v>
      </c>
      <c r="D370" s="330"/>
    </row>
    <row r="371" spans="1:4" outlineLevel="2" x14ac:dyDescent="0.3">
      <c r="A371" s="83" t="str">
        <f>'Базовый (ЦДТ)'!A359</f>
        <v>Водоотведение</v>
      </c>
      <c r="B371" s="28" t="str">
        <f>'Базовый (ЦДТ)'!B359</f>
        <v>м3</v>
      </c>
      <c r="C371" s="55">
        <f>'Базовый (ЦДТ)'!I359</f>
        <v>6.396517640075974E-4</v>
      </c>
      <c r="D371" s="330"/>
    </row>
    <row r="372" spans="1:4" outlineLevel="2" x14ac:dyDescent="0.3">
      <c r="A372" s="83" t="str">
        <f>'Базовый (ЦДТ)'!A360</f>
        <v>Сбросы загрязнений</v>
      </c>
      <c r="B372" s="28" t="str">
        <f>'Базовый (ЦДТ)'!B360</f>
        <v>м3</v>
      </c>
      <c r="C372" s="55">
        <f>'Базовый (ЦДТ)'!I360</f>
        <v>5.5075961538461539E-4</v>
      </c>
      <c r="D372" s="330"/>
    </row>
    <row r="373" spans="1:4" ht="12.75" customHeight="1" outlineLevel="1" x14ac:dyDescent="0.3">
      <c r="A373" s="335" t="s">
        <v>76</v>
      </c>
      <c r="B373" s="335"/>
      <c r="C373" s="335"/>
      <c r="D373" s="335"/>
    </row>
    <row r="374" spans="1:4" outlineLevel="2" x14ac:dyDescent="0.3">
      <c r="A374" s="83" t="str">
        <f>'Базовый (ЦДТ)'!A362</f>
        <v>Дератизация</v>
      </c>
      <c r="B374" s="28" t="str">
        <f>'Базовый (ЦДТ)'!B362</f>
        <v>м2</v>
      </c>
      <c r="C374" s="55">
        <f>'Базовый (ЦДТ)'!I362</f>
        <v>5.4713321462488134E-4</v>
      </c>
      <c r="D374" s="329" t="s">
        <v>128</v>
      </c>
    </row>
    <row r="375" spans="1:4" outlineLevel="2" x14ac:dyDescent="0.3">
      <c r="A375" s="83" t="str">
        <f>'Базовый (ЦДТ)'!A363</f>
        <v>Дезинсекция</v>
      </c>
      <c r="B375" s="28" t="str">
        <f>'Базовый (ЦДТ)'!B363</f>
        <v>м2</v>
      </c>
      <c r="C375" s="55">
        <f>'Базовый (ЦДТ)'!I363</f>
        <v>5.4713321462488134E-4</v>
      </c>
      <c r="D375" s="330"/>
    </row>
    <row r="376" spans="1:4" outlineLevel="2" x14ac:dyDescent="0.3">
      <c r="A376" s="83" t="str">
        <f>'Базовый (ЦДТ)'!A364</f>
        <v>ТО КТС</v>
      </c>
      <c r="B376" s="28" t="str">
        <f>'Базовый (ЦДТ)'!B364</f>
        <v>усл.ед</v>
      </c>
      <c r="C376" s="55">
        <f>'Базовый (ЦДТ)'!I364</f>
        <v>6.7995014245014231E-6</v>
      </c>
      <c r="D376" s="330"/>
    </row>
    <row r="377" spans="1:4" outlineLevel="2" x14ac:dyDescent="0.3">
      <c r="A377" s="83" t="str">
        <f>'Базовый (ЦДТ)'!A365</f>
        <v>Охрана обьекта при помощи КТС</v>
      </c>
      <c r="B377" s="28" t="str">
        <f>'Базовый (ЦДТ)'!B365</f>
        <v>усл.ед</v>
      </c>
      <c r="C377" s="55">
        <f>'Базовый (ЦДТ)'!I365</f>
        <v>6.7995014245014231E-6</v>
      </c>
      <c r="D377" s="330"/>
    </row>
    <row r="378" spans="1:4" outlineLevel="2" x14ac:dyDescent="0.3">
      <c r="A378" s="83" t="str">
        <f>'Базовый (ЦДТ)'!A366</f>
        <v>Пожарная сигнализация</v>
      </c>
      <c r="B378" s="28" t="str">
        <f>'Базовый (ЦДТ)'!B366</f>
        <v>усл.ед</v>
      </c>
      <c r="C378" s="55">
        <f>'Базовый (ЦДТ)'!I366</f>
        <v>6.7995014245014231E-6</v>
      </c>
      <c r="D378" s="330"/>
    </row>
    <row r="379" spans="1:4" outlineLevel="2" x14ac:dyDescent="0.3">
      <c r="A379" s="83" t="str">
        <f>'Базовый (ЦДТ)'!A367</f>
        <v>ТО пожарной сигнализации</v>
      </c>
      <c r="B379" s="28" t="str">
        <f>'Базовый (ЦДТ)'!B367</f>
        <v>усл.ед</v>
      </c>
      <c r="C379" s="55">
        <f>'Базовый (ЦДТ)'!I367</f>
        <v>6.7995014245014231E-6</v>
      </c>
      <c r="D379" s="330"/>
    </row>
    <row r="380" spans="1:4" ht="26" outlineLevel="2" x14ac:dyDescent="0.3">
      <c r="A380" s="83" t="str">
        <f>'Базовый (ЦДТ)'!A368</f>
        <v>ТО приборов  учета тепловой энергии</v>
      </c>
      <c r="B380" s="28" t="str">
        <f>'Базовый (ЦДТ)'!B368</f>
        <v>усл.ед</v>
      </c>
      <c r="C380" s="55">
        <f>'Базовый (ЦДТ)'!I368</f>
        <v>6.7995014245014231E-6</v>
      </c>
      <c r="D380" s="330"/>
    </row>
    <row r="381" spans="1:4" outlineLevel="2" x14ac:dyDescent="0.3">
      <c r="A381" s="83" t="str">
        <f>'Базовый (ЦДТ)'!A369</f>
        <v>Вывоз ТКО</v>
      </c>
      <c r="B381" s="28" t="str">
        <f>'Базовый (ЦДТ)'!B369</f>
        <v>м3</v>
      </c>
      <c r="C381" s="55">
        <f>'Базовый (ЦДТ)'!I369</f>
        <v>6.9128264482431147E-5</v>
      </c>
      <c r="D381" s="330"/>
    </row>
    <row r="382" spans="1:4" outlineLevel="2" x14ac:dyDescent="0.3">
      <c r="A382" s="83" t="str">
        <f>'Базовый (ЦДТ)'!A370</f>
        <v>Вывоз снега</v>
      </c>
      <c r="B382" s="28" t="str">
        <f>'Базовый (ЦДТ)'!B370</f>
        <v>усл.ед</v>
      </c>
      <c r="C382" s="55">
        <f>'Базовый (ЦДТ)'!I370</f>
        <v>0</v>
      </c>
      <c r="D382" s="330"/>
    </row>
    <row r="383" spans="1:4" ht="26" outlineLevel="2" x14ac:dyDescent="0.3">
      <c r="A383" s="83" t="str">
        <f>'Базовый (ЦДТ)'!A371</f>
        <v>Проверка качества огнезащитной обработки</v>
      </c>
      <c r="B383" s="28" t="str">
        <f>'Базовый (ЦДТ)'!B371</f>
        <v>усл.</v>
      </c>
      <c r="C383" s="55">
        <f>'Базовый (ЦДТ)'!I371</f>
        <v>5.6662511870845196E-7</v>
      </c>
      <c r="D383" s="330"/>
    </row>
    <row r="384" spans="1:4" ht="26" outlineLevel="2" x14ac:dyDescent="0.3">
      <c r="A384" s="83" t="str">
        <f>'Базовый (ЦДТ)'!A372</f>
        <v>Исследование воды после гидропромывки</v>
      </c>
      <c r="B384" s="28" t="str">
        <f>'Базовый (ЦДТ)'!B372</f>
        <v>усл.ед</v>
      </c>
      <c r="C384" s="55">
        <f>'Базовый (ЦДТ)'!I372</f>
        <v>1.1332502374169039E-6</v>
      </c>
      <c r="D384" s="330"/>
    </row>
    <row r="385" spans="1:4" ht="26" outlineLevel="2" x14ac:dyDescent="0.3">
      <c r="A385" s="83" t="str">
        <f>'Базовый (ЦДТ)'!A373</f>
        <v xml:space="preserve">Частичный и капитальный ремонт систем АПС </v>
      </c>
      <c r="B385" s="28" t="str">
        <f>'Базовый (ЦДТ)'!B373</f>
        <v>шт.</v>
      </c>
      <c r="C385" s="55">
        <f>'Базовый (ЦДТ)'!I373</f>
        <v>0</v>
      </c>
      <c r="D385" s="330"/>
    </row>
    <row r="386" spans="1:4" ht="26" outlineLevel="2" x14ac:dyDescent="0.3">
      <c r="A386" s="83" t="str">
        <f>'Базовый (ЦДТ)'!A374</f>
        <v xml:space="preserve">Содержание и текущий ремонт имущества </v>
      </c>
      <c r="B386" s="28" t="str">
        <f>'Базовый (ЦДТ)'!B374</f>
        <v>м2</v>
      </c>
      <c r="C386" s="55">
        <f>'Базовый (ЦДТ)'!I374</f>
        <v>5.6662511870845196E-7</v>
      </c>
      <c r="D386" s="330"/>
    </row>
    <row r="387" spans="1:4" ht="26" outlineLevel="2" x14ac:dyDescent="0.3">
      <c r="A387" s="83" t="str">
        <f>'Базовый (ЦДТ)'!A375</f>
        <v>Обеспечение вывода тревожных сигналов( 3 здания)</v>
      </c>
      <c r="B387" s="28" t="str">
        <f>'Базовый (ЦДТ)'!B375</f>
        <v>усл. Ед.</v>
      </c>
      <c r="C387" s="55">
        <f>'Базовый (ЦДТ)'!I375</f>
        <v>5.6662511870845196E-7</v>
      </c>
      <c r="D387" s="330"/>
    </row>
    <row r="388" spans="1:4" outlineLevel="2" x14ac:dyDescent="0.3">
      <c r="A388" s="83" t="str">
        <f>'Базовый (ЦДТ)'!A376</f>
        <v>ТО лифта</v>
      </c>
      <c r="B388" s="28" t="str">
        <f>'Базовый (ЦДТ)'!B376</f>
        <v>усл. Ед.</v>
      </c>
      <c r="C388" s="55">
        <f>'Базовый (ЦДТ)'!I376</f>
        <v>5.6662511870845196E-7</v>
      </c>
      <c r="D388" s="330"/>
    </row>
    <row r="389" spans="1:4" outlineLevel="2" x14ac:dyDescent="0.3">
      <c r="A389" s="83" t="str">
        <f>'Базовый (ЦДТ)'!A377</f>
        <v>ТО ОС и АПС</v>
      </c>
      <c r="B389" s="28" t="str">
        <f>'Базовый (ЦДТ)'!B377</f>
        <v>усл. Ед.</v>
      </c>
      <c r="C389" s="55">
        <f>'Базовый (ЦДТ)'!I377</f>
        <v>5.6662511870845196E-7</v>
      </c>
      <c r="D389" s="330"/>
    </row>
    <row r="390" spans="1:4" ht="12.75" customHeight="1" outlineLevel="1" collapsed="1" x14ac:dyDescent="0.3">
      <c r="A390" s="332" t="s">
        <v>77</v>
      </c>
      <c r="B390" s="333"/>
      <c r="C390" s="333"/>
      <c r="D390" s="334"/>
    </row>
    <row r="391" spans="1:4" ht="12.75" hidden="1" customHeight="1" outlineLevel="2" x14ac:dyDescent="0.3">
      <c r="A391" s="83"/>
      <c r="B391" s="28"/>
      <c r="C391" s="55"/>
      <c r="D391" s="329" t="s">
        <v>128</v>
      </c>
    </row>
    <row r="392" spans="1:4" ht="12.75" hidden="1" customHeight="1" outlineLevel="2" x14ac:dyDescent="0.3">
      <c r="A392" s="50"/>
      <c r="B392" s="28"/>
      <c r="C392" s="55"/>
      <c r="D392" s="330"/>
    </row>
    <row r="393" spans="1:4" ht="12.75" hidden="1" customHeight="1" outlineLevel="2" x14ac:dyDescent="0.3">
      <c r="A393" s="50"/>
      <c r="B393" s="28"/>
      <c r="C393" s="55"/>
      <c r="D393" s="331"/>
    </row>
    <row r="394" spans="1:4" outlineLevel="1" collapsed="1" x14ac:dyDescent="0.3">
      <c r="A394" s="335" t="s">
        <v>78</v>
      </c>
      <c r="B394" s="335"/>
      <c r="C394" s="335"/>
      <c r="D394" s="335"/>
    </row>
    <row r="395" spans="1:4" hidden="1" outlineLevel="2" x14ac:dyDescent="0.3">
      <c r="A395" s="83" t="str">
        <f>'Базовый (ЦДТ)'!A383</f>
        <v>МГ/МН связь</v>
      </c>
      <c r="B395" s="28" t="str">
        <f>'Базовый (ЦДТ)'!B383</f>
        <v>мес.</v>
      </c>
      <c r="C395" s="55">
        <f>'Базовый (ЦДТ)'!I383</f>
        <v>5.6662511870845196E-7</v>
      </c>
      <c r="D395" s="329" t="s">
        <v>128</v>
      </c>
    </row>
    <row r="396" spans="1:4" hidden="1" outlineLevel="2" x14ac:dyDescent="0.3">
      <c r="A396" s="83" t="str">
        <f>'Базовый (ЦДТ)'!A384</f>
        <v>Интернет</v>
      </c>
      <c r="B396" s="28" t="str">
        <f>'Базовый (ЦДТ)'!B384</f>
        <v>мес.</v>
      </c>
      <c r="C396" s="55">
        <f>'Базовый (ЦДТ)'!I384</f>
        <v>5.6662511870845196E-7</v>
      </c>
      <c r="D396" s="330"/>
    </row>
    <row r="397" spans="1:4" hidden="1" outlineLevel="2" x14ac:dyDescent="0.3">
      <c r="A397" s="83" t="str">
        <f>'Базовый (ЦДТ)'!A385</f>
        <v>Местная связь</v>
      </c>
      <c r="B397" s="28" t="str">
        <f>'Базовый (ЦДТ)'!B385</f>
        <v>мес.</v>
      </c>
      <c r="C397" s="55">
        <f>'Базовый (ЦДТ)'!I385</f>
        <v>5.6662511870845196E-7</v>
      </c>
      <c r="D397" s="330"/>
    </row>
    <row r="398" spans="1:4" outlineLevel="1" collapsed="1" x14ac:dyDescent="0.3">
      <c r="A398" s="335" t="s">
        <v>79</v>
      </c>
      <c r="B398" s="335"/>
      <c r="C398" s="335"/>
      <c r="D398" s="335"/>
    </row>
    <row r="399" spans="1:4" ht="12.75" hidden="1" customHeight="1" outlineLevel="2" x14ac:dyDescent="0.3">
      <c r="A399" s="83"/>
      <c r="B399" s="28"/>
      <c r="C399" s="50"/>
      <c r="D399" s="50"/>
    </row>
    <row r="400" spans="1:4" ht="12.75" hidden="1" customHeight="1" outlineLevel="2" x14ac:dyDescent="0.3">
      <c r="A400" s="83"/>
      <c r="B400" s="28"/>
      <c r="C400" s="50"/>
      <c r="D400" s="50"/>
    </row>
    <row r="401" spans="1:4" ht="12.75" hidden="1" customHeight="1" outlineLevel="2" x14ac:dyDescent="0.3">
      <c r="A401" s="83"/>
      <c r="B401" s="28"/>
      <c r="C401" s="50"/>
      <c r="D401" s="50"/>
    </row>
    <row r="402" spans="1:4" ht="12.75" customHeight="1" outlineLevel="1" x14ac:dyDescent="0.3">
      <c r="A402" s="335" t="s">
        <v>80</v>
      </c>
      <c r="B402" s="335"/>
      <c r="C402" s="335"/>
      <c r="D402" s="335"/>
    </row>
    <row r="403" spans="1:4" ht="12.75" customHeight="1" outlineLevel="2" x14ac:dyDescent="0.3">
      <c r="A403" s="83" t="str">
        <f>'Базовый (ЦДТ)'!A391</f>
        <v>Административно-управленческий персонал</v>
      </c>
      <c r="B403" s="28" t="str">
        <f>'Базовый (ЦДТ)'!B391</f>
        <v>шт.ед.</v>
      </c>
      <c r="C403" s="55">
        <f>'Базовый (ЦДТ)'!I391</f>
        <v>7.2172983006882097E-6</v>
      </c>
      <c r="D403" s="329" t="s">
        <v>128</v>
      </c>
    </row>
    <row r="404" spans="1:4" ht="12.75" customHeight="1" outlineLevel="2" x14ac:dyDescent="0.3">
      <c r="A404" s="83" t="str">
        <f>'Базовый (ЦДТ)'!A392</f>
        <v>Обслуживающий персонал</v>
      </c>
      <c r="B404" s="28" t="str">
        <f>'Базовый (ЦДТ)'!B392</f>
        <v>шт.ед.</v>
      </c>
      <c r="C404" s="55">
        <f>'Базовый (ЦДТ)'!I392</f>
        <v>1.9121153939485642E-5</v>
      </c>
      <c r="D404" s="330"/>
    </row>
    <row r="405" spans="1:4" hidden="1" outlineLevel="2" x14ac:dyDescent="0.3">
      <c r="A405" s="83"/>
      <c r="B405" s="28"/>
      <c r="C405" s="45"/>
      <c r="D405" s="330"/>
    </row>
    <row r="406" spans="1:4" ht="12.75" customHeight="1" outlineLevel="1" collapsed="1" x14ac:dyDescent="0.3">
      <c r="A406" s="332" t="s">
        <v>81</v>
      </c>
      <c r="B406" s="333"/>
      <c r="C406" s="333"/>
      <c r="D406" s="334"/>
    </row>
    <row r="407" spans="1:4" hidden="1" outlineLevel="2" x14ac:dyDescent="0.3">
      <c r="A407" s="83" t="str">
        <f>'Базовый (ЦДТ)'!A395</f>
        <v>Спецодежда</v>
      </c>
      <c r="B407" s="28" t="str">
        <f>'Базовый (ЦДТ)'!B395</f>
        <v>х</v>
      </c>
      <c r="C407" s="55" t="str">
        <f>'Базовый (ЦДТ)'!I395</f>
        <v>х</v>
      </c>
      <c r="D407" s="329" t="s">
        <v>128</v>
      </c>
    </row>
    <row r="408" spans="1:4" hidden="1" outlineLevel="2" x14ac:dyDescent="0.3">
      <c r="A408" s="83" t="str">
        <f>'Базовый (ЦДТ)'!A396</f>
        <v>Халат белый мед.</v>
      </c>
      <c r="B408" s="28" t="str">
        <f>'Базовый (ЦДТ)'!B396</f>
        <v>шт.</v>
      </c>
      <c r="C408" s="55">
        <f>'Базовый (ЦДТ)'!I396</f>
        <v>0</v>
      </c>
      <c r="D408" s="330"/>
    </row>
    <row r="409" spans="1:4" hidden="1" outlineLevel="2" x14ac:dyDescent="0.3">
      <c r="A409" s="83" t="str">
        <f>'Базовый (ЦДТ)'!A397</f>
        <v>Ролл-шторы</v>
      </c>
      <c r="B409" s="28" t="str">
        <f>'Базовый (ЦДТ)'!B397</f>
        <v>шт.</v>
      </c>
      <c r="C409" s="55">
        <f>'Базовый (ЦДТ)'!I397</f>
        <v>0</v>
      </c>
      <c r="D409" s="330"/>
    </row>
    <row r="410" spans="1:4" ht="26" hidden="1" outlineLevel="2" x14ac:dyDescent="0.3">
      <c r="A410" s="83" t="str">
        <f>'Базовый (ЦДТ)'!A398</f>
        <v>Чистящие, моющие, дезинфицирующие средства</v>
      </c>
      <c r="B410" s="28" t="str">
        <f>'Базовый (ЦДТ)'!B398</f>
        <v>х</v>
      </c>
      <c r="C410" s="55" t="str">
        <f>'Базовый (ЦДТ)'!I398</f>
        <v>х</v>
      </c>
      <c r="D410" s="330"/>
    </row>
    <row r="411" spans="1:4" hidden="1" outlineLevel="2" x14ac:dyDescent="0.3">
      <c r="A411" s="83" t="str">
        <f>'Базовый (ЦДТ)'!A399</f>
        <v>Мыло-крем жидкое 5 л.</v>
      </c>
      <c r="B411" s="28" t="str">
        <f>'Базовый (ЦДТ)'!B399</f>
        <v>шт.</v>
      </c>
      <c r="C411" s="55">
        <f>'Базовый (ЦДТ)'!I399</f>
        <v>0</v>
      </c>
      <c r="D411" s="330"/>
    </row>
    <row r="412" spans="1:4" hidden="1" outlineLevel="2" x14ac:dyDescent="0.3">
      <c r="A412" s="83" t="str">
        <f>'Базовый (ЦДТ)'!A400</f>
        <v>Жидкое мыло для диспансера</v>
      </c>
      <c r="B412" s="28" t="str">
        <f>'Базовый (ЦДТ)'!B400</f>
        <v>шт.</v>
      </c>
      <c r="C412" s="55">
        <f>'Базовый (ЦДТ)'!I400</f>
        <v>0</v>
      </c>
      <c r="D412" s="330"/>
    </row>
    <row r="413" spans="1:4" hidden="1" outlineLevel="2" x14ac:dyDescent="0.3">
      <c r="A413" s="83" t="str">
        <f>'Базовый (ЦДТ)'!A401</f>
        <v>Картридж с жидким мылом 0,8 л.</v>
      </c>
      <c r="B413" s="28" t="str">
        <f>'Базовый (ЦДТ)'!B401</f>
        <v>шт.</v>
      </c>
      <c r="C413" s="55">
        <f>'Базовый (ЦДТ)'!I401</f>
        <v>1.1870845204178537E-5</v>
      </c>
      <c r="D413" s="330"/>
    </row>
    <row r="414" spans="1:4" hidden="1" outlineLevel="2" x14ac:dyDescent="0.3">
      <c r="A414" s="83" t="str">
        <f>'Базовый (ЦДТ)'!A402</f>
        <v>Средство для мытья полов 5 кг.</v>
      </c>
      <c r="B414" s="28" t="str">
        <f>'Базовый (ЦДТ)'!B402</f>
        <v>бут.</v>
      </c>
      <c r="C414" s="55">
        <f>'Базовый (ЦДТ)'!I402</f>
        <v>0</v>
      </c>
      <c r="D414" s="330"/>
    </row>
    <row r="415" spans="1:4" ht="26" hidden="1" outlineLevel="2" x14ac:dyDescent="0.3">
      <c r="A415" s="83" t="str">
        <f>'Базовый (ЦДТ)'!A403</f>
        <v>Средство для мытья стекол и зеркал 5 л.</v>
      </c>
      <c r="B415" s="28" t="str">
        <f>'Базовый (ЦДТ)'!B403</f>
        <v>шт.</v>
      </c>
      <c r="C415" s="55">
        <f>'Базовый (ЦДТ)'!I403</f>
        <v>0</v>
      </c>
      <c r="D415" s="330"/>
    </row>
    <row r="416" spans="1:4" ht="26" hidden="1" outlineLevel="2" x14ac:dyDescent="0.3">
      <c r="A416" s="83" t="str">
        <f>'Базовый (ЦДТ)'!A404</f>
        <v>Средство для мытья стекол распылитель 0,5 л.</v>
      </c>
      <c r="B416" s="28" t="str">
        <f>'Базовый (ЦДТ)'!B404</f>
        <v>шт.</v>
      </c>
      <c r="C416" s="55">
        <f>'Базовый (ЦДТ)'!I404</f>
        <v>1.4838556505223173E-5</v>
      </c>
      <c r="D416" s="330"/>
    </row>
    <row r="417" spans="1:4" ht="26" hidden="1" outlineLevel="2" x14ac:dyDescent="0.3">
      <c r="A417" s="83" t="str">
        <f>'Базовый (ЦДТ)'!A405</f>
        <v>Средство для уборки туалетных комнат 750 мл.</v>
      </c>
      <c r="B417" s="28" t="str">
        <f>'Базовый (ЦДТ)'!B405</f>
        <v>шт.</v>
      </c>
      <c r="C417" s="55">
        <f>'Базовый (ЦДТ)'!I405</f>
        <v>0</v>
      </c>
      <c r="D417" s="330"/>
    </row>
    <row r="418" spans="1:4" ht="26" hidden="1" outlineLevel="2" x14ac:dyDescent="0.3">
      <c r="A418" s="83" t="str">
        <f>'Базовый (ЦДТ)'!A406</f>
        <v>Средство для уборки туалетных комнат 1 л.</v>
      </c>
      <c r="B418" s="28" t="str">
        <f>'Базовый (ЦДТ)'!B406</f>
        <v>шт.</v>
      </c>
      <c r="C418" s="55">
        <f>'Базовый (ЦДТ)'!I406</f>
        <v>0</v>
      </c>
      <c r="D418" s="330"/>
    </row>
    <row r="419" spans="1:4" ht="26" hidden="1" outlineLevel="2" x14ac:dyDescent="0.3">
      <c r="A419" s="83" t="str">
        <f>'Базовый (ЦДТ)'!A407</f>
        <v>Средство для уборки туалетных комнат 5 л.</v>
      </c>
      <c r="B419" s="28" t="str">
        <f>'Базовый (ЦДТ)'!B407</f>
        <v>шт.</v>
      </c>
      <c r="C419" s="55">
        <f>'Базовый (ЦДТ)'!I407</f>
        <v>0</v>
      </c>
      <c r="D419" s="330"/>
    </row>
    <row r="420" spans="1:4" hidden="1" outlineLevel="2" x14ac:dyDescent="0.3">
      <c r="A420" s="83" t="str">
        <f>'Базовый (ЦДТ)'!A408</f>
        <v>Стиральный порошок 350 гр.</v>
      </c>
      <c r="B420" s="28" t="str">
        <f>'Базовый (ЦДТ)'!B408</f>
        <v>шт.</v>
      </c>
      <c r="C420" s="55">
        <f>'Базовый (ЦДТ)'!I408</f>
        <v>0</v>
      </c>
      <c r="D420" s="330"/>
    </row>
    <row r="421" spans="1:4" hidden="1" outlineLevel="2" x14ac:dyDescent="0.3">
      <c r="A421" s="83" t="str">
        <f>'Базовый (ЦДТ)'!A409</f>
        <v>Стиральный порошок 3,7 кг</v>
      </c>
      <c r="B421" s="28" t="str">
        <f>'Базовый (ЦДТ)'!B409</f>
        <v>упак.</v>
      </c>
      <c r="C421" s="55">
        <f>'Базовый (ЦДТ)'!I409</f>
        <v>2.9677113010446342E-6</v>
      </c>
      <c r="D421" s="330"/>
    </row>
    <row r="422" spans="1:4" hidden="1" outlineLevel="2" x14ac:dyDescent="0.3">
      <c r="A422" s="83" t="str">
        <f>'Базовый (ЦДТ)'!A410</f>
        <v>Стиральный порошок 2,4 кг</v>
      </c>
      <c r="B422" s="28" t="str">
        <f>'Базовый (ЦДТ)'!B410</f>
        <v>упак.</v>
      </c>
      <c r="C422" s="55">
        <f>'Базовый (ЦДТ)'!I410</f>
        <v>2.0773979107312441E-5</v>
      </c>
      <c r="D422" s="330"/>
    </row>
    <row r="423" spans="1:4" hidden="1" outlineLevel="2" x14ac:dyDescent="0.3">
      <c r="A423" s="83" t="str">
        <f>'Базовый (ЦДТ)'!A411</f>
        <v>Стиральный порошок 0,4 кг</v>
      </c>
      <c r="B423" s="28" t="str">
        <f>'Базовый (ЦДТ)'!B411</f>
        <v>упак.</v>
      </c>
      <c r="C423" s="55">
        <f>'Базовый (ЦДТ)'!I411</f>
        <v>2.3741690408357073E-5</v>
      </c>
      <c r="D423" s="330"/>
    </row>
    <row r="424" spans="1:4" hidden="1" outlineLevel="2" x14ac:dyDescent="0.3">
      <c r="A424" s="83" t="str">
        <f>'Базовый (ЦДТ)'!A412</f>
        <v>Стиральный порошок 15 кг</v>
      </c>
      <c r="B424" s="28" t="str">
        <f>'Базовый (ЦДТ)'!B412</f>
        <v>упак.</v>
      </c>
      <c r="C424" s="55">
        <f>'Базовый (ЦДТ)'!I412</f>
        <v>5.9354226020892684E-6</v>
      </c>
      <c r="D424" s="330"/>
    </row>
    <row r="425" spans="1:4" hidden="1" outlineLevel="2" x14ac:dyDescent="0.3">
      <c r="A425" s="83" t="str">
        <f>'Базовый (ЦДТ)'!A413</f>
        <v>Чистящее средство "Доместос" 1 л.</v>
      </c>
      <c r="B425" s="28" t="str">
        <f>'Базовый (ЦДТ)'!B413</f>
        <v>л.</v>
      </c>
      <c r="C425" s="55">
        <f>'Базовый (ЦДТ)'!I413</f>
        <v>2.9677113010446345E-5</v>
      </c>
      <c r="D425" s="330"/>
    </row>
    <row r="426" spans="1:4" hidden="1" outlineLevel="2" x14ac:dyDescent="0.3">
      <c r="A426" s="83" t="str">
        <f>'Базовый (ЦДТ)'!A414</f>
        <v>Чистящее средство  180 гр.</v>
      </c>
      <c r="B426" s="28" t="str">
        <f>'Базовый (ЦДТ)'!B414</f>
        <v>шт.</v>
      </c>
      <c r="C426" s="55">
        <f>'Базовый (ЦДТ)'!I414</f>
        <v>2.3741690408357073E-5</v>
      </c>
      <c r="D426" s="330"/>
    </row>
    <row r="427" spans="1:4" hidden="1" outlineLevel="2" x14ac:dyDescent="0.3">
      <c r="A427" s="83" t="str">
        <f>'Базовый (ЦДТ)'!A415</f>
        <v>Чистящее средство Комет 400 гр.</v>
      </c>
      <c r="B427" s="28" t="str">
        <f>'Базовый (ЦДТ)'!B415</f>
        <v>шт.</v>
      </c>
      <c r="C427" s="55">
        <f>'Базовый (ЦДТ)'!I415</f>
        <v>0</v>
      </c>
      <c r="D427" s="330"/>
    </row>
    <row r="428" spans="1:4" hidden="1" outlineLevel="2" x14ac:dyDescent="0.3">
      <c r="A428" s="83" t="str">
        <f>'Базовый (ЦДТ)'!A416</f>
        <v>Чистящее средство Комет 475 гр.</v>
      </c>
      <c r="B428" s="28" t="str">
        <f>'Базовый (ЦДТ)'!B416</f>
        <v>шт.</v>
      </c>
      <c r="C428" s="55">
        <f>'Базовый (ЦДТ)'!I416</f>
        <v>0</v>
      </c>
      <c r="D428" s="330"/>
    </row>
    <row r="429" spans="1:4" hidden="1" outlineLevel="2" x14ac:dyDescent="0.3">
      <c r="A429" s="83" t="str">
        <f>'Базовый (ЦДТ)'!A417</f>
        <v>Чистящее средство 500гр</v>
      </c>
      <c r="B429" s="28" t="str">
        <f>'Базовый (ЦДТ)'!B417</f>
        <v>шт.</v>
      </c>
      <c r="C429" s="55">
        <f>'Базовый (ЦДТ)'!I417</f>
        <v>0</v>
      </c>
      <c r="D429" s="330"/>
    </row>
    <row r="430" spans="1:4" hidden="1" outlineLevel="2" x14ac:dyDescent="0.3">
      <c r="A430" s="83" t="str">
        <f>'Базовый (ЦДТ)'!A418</f>
        <v>Чистящее средство  1 л.</v>
      </c>
      <c r="B430" s="28" t="str">
        <f>'Базовый (ЦДТ)'!B418</f>
        <v>л.</v>
      </c>
      <c r="C430" s="55">
        <f>'Базовый (ЦДТ)'!I418</f>
        <v>0</v>
      </c>
      <c r="D430" s="330"/>
    </row>
    <row r="431" spans="1:4" hidden="1" outlineLevel="2" x14ac:dyDescent="0.3">
      <c r="A431" s="83" t="str">
        <f>'Базовый (ЦДТ)'!A419</f>
        <v>Жавель-Солид</v>
      </c>
      <c r="B431" s="28" t="str">
        <f>'Базовый (ЦДТ)'!B419</f>
        <v>шт.</v>
      </c>
      <c r="C431" s="55">
        <f>'Базовый (ЦДТ)'!I419</f>
        <v>0</v>
      </c>
      <c r="D431" s="330"/>
    </row>
    <row r="432" spans="1:4" hidden="1" outlineLevel="2" x14ac:dyDescent="0.3">
      <c r="A432" s="83" t="str">
        <f>'Базовый (ЦДТ)'!A420</f>
        <v>Белизна</v>
      </c>
      <c r="B432" s="28" t="str">
        <f>'Базовый (ЦДТ)'!B420</f>
        <v>бут.</v>
      </c>
      <c r="C432" s="55">
        <f>'Базовый (ЦДТ)'!I420</f>
        <v>0</v>
      </c>
      <c r="D432" s="330"/>
    </row>
    <row r="433" spans="1:4" hidden="1" outlineLevel="2" x14ac:dyDescent="0.3">
      <c r="A433" s="83" t="str">
        <f>'Базовый (ЦДТ)'!A421</f>
        <v>Белизна гель</v>
      </c>
      <c r="B433" s="28" t="str">
        <f>'Базовый (ЦДТ)'!B421</f>
        <v>бут.</v>
      </c>
      <c r="C433" s="55">
        <f>'Базовый (ЦДТ)'!I421</f>
        <v>0</v>
      </c>
      <c r="D433" s="330"/>
    </row>
    <row r="434" spans="1:4" hidden="1" outlineLevel="2" x14ac:dyDescent="0.3">
      <c r="A434" s="83" t="str">
        <f>'Базовый (ЦДТ)'!A422</f>
        <v>Средство для мытья посуды 0,5л.</v>
      </c>
      <c r="B434" s="28" t="str">
        <f>'Базовый (ЦДТ)'!B422</f>
        <v>шт.</v>
      </c>
      <c r="C434" s="55">
        <f>'Базовый (ЦДТ)'!I422</f>
        <v>0</v>
      </c>
      <c r="D434" s="330"/>
    </row>
    <row r="435" spans="1:4" hidden="1" outlineLevel="2" x14ac:dyDescent="0.3">
      <c r="A435" s="83" t="str">
        <f>'Базовый (ЦДТ)'!A423</f>
        <v>Средство для мытья посуды 1 л.</v>
      </c>
      <c r="B435" s="28" t="str">
        <f>'Базовый (ЦДТ)'!B423</f>
        <v>шт.</v>
      </c>
      <c r="C435" s="55">
        <f>'Базовый (ЦДТ)'!I423</f>
        <v>5.9354226020892684E-6</v>
      </c>
      <c r="D435" s="330"/>
    </row>
    <row r="436" spans="1:4" ht="26" hidden="1" outlineLevel="2" x14ac:dyDescent="0.3">
      <c r="A436" s="83" t="str">
        <f>'Базовый (ЦДТ)'!A424</f>
        <v>Средство для мытья посуды а посудомоечных машинах  0,5 л.</v>
      </c>
      <c r="B436" s="28" t="str">
        <f>'Базовый (ЦДТ)'!B424</f>
        <v>уп.</v>
      </c>
      <c r="C436" s="55">
        <f>'Базовый (ЦДТ)'!I424</f>
        <v>0</v>
      </c>
      <c r="D436" s="330"/>
    </row>
    <row r="437" spans="1:4" hidden="1" outlineLevel="2" x14ac:dyDescent="0.3">
      <c r="A437" s="83" t="str">
        <f>'Базовый (ЦДТ)'!A425</f>
        <v>Средство Макси-Дез 1 л.</v>
      </c>
      <c r="B437" s="28" t="str">
        <f>'Базовый (ЦДТ)'!B425</f>
        <v>шт.</v>
      </c>
      <c r="C437" s="55">
        <f>'Базовый (ЦДТ)'!I425</f>
        <v>1.7806267806267805E-5</v>
      </c>
      <c r="D437" s="330"/>
    </row>
    <row r="438" spans="1:4" hidden="1" outlineLevel="2" x14ac:dyDescent="0.3">
      <c r="A438" s="83" t="str">
        <f>'Базовый (ЦДТ)'!A426</f>
        <v>Дез средство Оптимакс</v>
      </c>
      <c r="B438" s="28" t="str">
        <f>'Базовый (ЦДТ)'!B426</f>
        <v>л</v>
      </c>
      <c r="C438" s="55">
        <f>'Базовый (ЦДТ)'!I426</f>
        <v>0</v>
      </c>
      <c r="D438" s="330"/>
    </row>
    <row r="439" spans="1:4" hidden="1" outlineLevel="2" x14ac:dyDescent="0.3">
      <c r="A439" s="83" t="str">
        <f>'Базовый (ЦДТ)'!A427</f>
        <v>Средство для чистки плит 3 л</v>
      </c>
      <c r="B439" s="28" t="str">
        <f>'Базовый (ЦДТ)'!B427</f>
        <v>шт.</v>
      </c>
      <c r="C439" s="55">
        <f>'Базовый (ЦДТ)'!I427</f>
        <v>0</v>
      </c>
      <c r="D439" s="330"/>
    </row>
    <row r="440" spans="1:4" hidden="1" outlineLevel="2" x14ac:dyDescent="0.3">
      <c r="A440" s="83" t="str">
        <f>'Базовый (ЦДТ)'!A428</f>
        <v>Чистящие салфетки 100 шт.</v>
      </c>
      <c r="B440" s="28" t="str">
        <f>'Базовый (ЦДТ)'!B428</f>
        <v>пач.</v>
      </c>
      <c r="C440" s="55">
        <f>'Базовый (ЦДТ)'!I428</f>
        <v>0</v>
      </c>
      <c r="D440" s="330"/>
    </row>
    <row r="441" spans="1:4" hidden="1" outlineLevel="2" x14ac:dyDescent="0.3">
      <c r="A441" s="83" t="str">
        <f>'Базовый (ЦДТ)'!A429</f>
        <v>Прочие хозяйственные товары</v>
      </c>
      <c r="B441" s="28" t="str">
        <f>'Базовый (ЦДТ)'!B429</f>
        <v>х</v>
      </c>
      <c r="C441" s="55" t="str">
        <f>'Базовый (ЦДТ)'!I429</f>
        <v>х</v>
      </c>
      <c r="D441" s="330"/>
    </row>
    <row r="442" spans="1:4" hidden="1" outlineLevel="2" x14ac:dyDescent="0.3">
      <c r="A442" s="83" t="str">
        <f>'Базовый (ЦДТ)'!A430</f>
        <v>Мешки для мусора</v>
      </c>
      <c r="B442" s="28" t="str">
        <f>'Базовый (ЦДТ)'!B430</f>
        <v>рул.</v>
      </c>
      <c r="C442" s="55">
        <f>'Базовый (ЦДТ)'!I430</f>
        <v>0</v>
      </c>
      <c r="D442" s="330"/>
    </row>
    <row r="443" spans="1:4" hidden="1" outlineLevel="2" x14ac:dyDescent="0.3">
      <c r="A443" s="83" t="str">
        <f>'Базовый (ЦДТ)'!A431</f>
        <v>Мешки для мусора 120 л.</v>
      </c>
      <c r="B443" s="28" t="str">
        <f>'Базовый (ЦДТ)'!B431</f>
        <v>шт.</v>
      </c>
      <c r="C443" s="55">
        <f>'Базовый (ЦДТ)'!I431</f>
        <v>2.3741690408357073E-5</v>
      </c>
      <c r="D443" s="330"/>
    </row>
    <row r="444" spans="1:4" hidden="1" outlineLevel="2" x14ac:dyDescent="0.3">
      <c r="A444" s="83" t="str">
        <f>'Базовый (ЦДТ)'!A432</f>
        <v xml:space="preserve">Подставка органайзер </v>
      </c>
      <c r="B444" s="28" t="str">
        <f>'Базовый (ЦДТ)'!B432</f>
        <v>шт.</v>
      </c>
      <c r="C444" s="55">
        <f>'Базовый (ЦДТ)'!I432</f>
        <v>1.7806267806267805E-5</v>
      </c>
      <c r="D444" s="330"/>
    </row>
    <row r="445" spans="1:4" hidden="1" outlineLevel="2" x14ac:dyDescent="0.3">
      <c r="A445" s="83" t="str">
        <f>'Базовый (ЦДТ)'!A433</f>
        <v>Вода питьевая</v>
      </c>
      <c r="B445" s="28" t="str">
        <f>'Базовый (ЦДТ)'!B433</f>
        <v>бут.</v>
      </c>
      <c r="C445" s="55">
        <f>'Базовый (ЦДТ)'!I433</f>
        <v>5.6662511870845203E-5</v>
      </c>
      <c r="D445" s="330"/>
    </row>
    <row r="446" spans="1:4" hidden="1" outlineLevel="2" x14ac:dyDescent="0.3">
      <c r="A446" s="83" t="str">
        <f>'Базовый (ЦДТ)'!A434</f>
        <v>Одноразовые стаканы (100 шт.)</v>
      </c>
      <c r="B446" s="28" t="str">
        <f>'Базовый (ЦДТ)'!B434</f>
        <v>упак.</v>
      </c>
      <c r="C446" s="55">
        <f>'Базовый (ЦДТ)'!I434</f>
        <v>5.6662511870845203E-5</v>
      </c>
      <c r="D446" s="330"/>
    </row>
    <row r="447" spans="1:4" hidden="1" outlineLevel="2" x14ac:dyDescent="0.3">
      <c r="A447" s="83" t="str">
        <f>'Базовый (ЦДТ)'!A435</f>
        <v>Мед.аптечка</v>
      </c>
      <c r="B447" s="28" t="str">
        <f>'Базовый (ЦДТ)'!B435</f>
        <v>шт.</v>
      </c>
      <c r="C447" s="55">
        <f>'Базовый (ЦДТ)'!I435</f>
        <v>9.0660018993352314E-6</v>
      </c>
      <c r="D447" s="330"/>
    </row>
    <row r="448" spans="1:4" hidden="1" outlineLevel="2" x14ac:dyDescent="0.3">
      <c r="A448" s="83" t="str">
        <f>'Базовый (ЦДТ)'!A436</f>
        <v>Лента сигнальная красно-белая</v>
      </c>
      <c r="B448" s="28" t="str">
        <f>'Базовый (ЦДТ)'!B436</f>
        <v>шт.</v>
      </c>
      <c r="C448" s="55">
        <f>'Базовый (ЦДТ)'!I436</f>
        <v>0</v>
      </c>
      <c r="D448" s="330"/>
    </row>
    <row r="449" spans="1:4" hidden="1" outlineLevel="2" x14ac:dyDescent="0.3">
      <c r="A449" s="83" t="str">
        <f>'Базовый (ЦДТ)'!A437</f>
        <v>Батарейки ААА 10 шт.</v>
      </c>
      <c r="B449" s="28" t="str">
        <f>'Базовый (ЦДТ)'!B437</f>
        <v>комп.</v>
      </c>
      <c r="C449" s="55">
        <f>'Базовый (ЦДТ)'!I437</f>
        <v>0</v>
      </c>
      <c r="D449" s="330"/>
    </row>
    <row r="450" spans="1:4" hidden="1" outlineLevel="2" x14ac:dyDescent="0.3">
      <c r="A450" s="83" t="str">
        <f>'Базовый (ЦДТ)'!A438</f>
        <v>Насадки на швабру</v>
      </c>
      <c r="B450" s="28" t="str">
        <f>'Базовый (ЦДТ)'!B438</f>
        <v>шт.</v>
      </c>
      <c r="C450" s="55">
        <f>'Базовый (ЦДТ)'!I438</f>
        <v>1.7806267806267805E-5</v>
      </c>
      <c r="D450" s="330"/>
    </row>
    <row r="451" spans="1:4" hidden="1" outlineLevel="2" x14ac:dyDescent="0.3">
      <c r="A451" s="83" t="str">
        <f>'Базовый (ЦДТ)'!A439</f>
        <v>Перчатки хозяйственные</v>
      </c>
      <c r="B451" s="28" t="str">
        <f>'Базовый (ЦДТ)'!B439</f>
        <v>пар</v>
      </c>
      <c r="C451" s="55">
        <f>'Базовый (ЦДТ)'!I439</f>
        <v>5.9354226020892691E-5</v>
      </c>
      <c r="D451" s="330"/>
    </row>
    <row r="452" spans="1:4" hidden="1" outlineLevel="2" x14ac:dyDescent="0.3">
      <c r="A452" s="83" t="str">
        <f>'Базовый (ЦДТ)'!A440</f>
        <v xml:space="preserve">Лопата снегоуборочная </v>
      </c>
      <c r="B452" s="28" t="str">
        <f>'Базовый (ЦДТ)'!B440</f>
        <v>шт.</v>
      </c>
      <c r="C452" s="55">
        <f>'Базовый (ЦДТ)'!I440</f>
        <v>0</v>
      </c>
      <c r="D452" s="330"/>
    </row>
    <row r="453" spans="1:4" hidden="1" outlineLevel="2" x14ac:dyDescent="0.3">
      <c r="A453" s="83" t="str">
        <f>'Базовый (ЦДТ)'!A441</f>
        <v>Совок для мусора</v>
      </c>
      <c r="B453" s="28" t="str">
        <f>'Базовый (ЦДТ)'!B441</f>
        <v>шт.</v>
      </c>
      <c r="C453" s="55">
        <f>'Базовый (ЦДТ)'!I441</f>
        <v>0</v>
      </c>
      <c r="D453" s="330"/>
    </row>
    <row r="454" spans="1:4" hidden="1" outlineLevel="2" x14ac:dyDescent="0.3">
      <c r="A454" s="83" t="str">
        <f>'Базовый (ЦДТ)'!A442</f>
        <v>Швабра с отжимом</v>
      </c>
      <c r="B454" s="28" t="str">
        <f>'Базовый (ЦДТ)'!B442</f>
        <v>шт.</v>
      </c>
      <c r="C454" s="55">
        <f>'Базовый (ЦДТ)'!I442</f>
        <v>0</v>
      </c>
      <c r="D454" s="330"/>
    </row>
    <row r="455" spans="1:4" hidden="1" outlineLevel="2" x14ac:dyDescent="0.3">
      <c r="A455" s="83" t="str">
        <f>'Базовый (ЦДТ)'!A443</f>
        <v>Ерш для унитаза</v>
      </c>
      <c r="B455" s="28" t="str">
        <f>'Базовый (ЦДТ)'!B443</f>
        <v>шт.</v>
      </c>
      <c r="C455" s="55">
        <f>'Базовый (ЦДТ)'!I443</f>
        <v>0</v>
      </c>
      <c r="D455" s="330"/>
    </row>
    <row r="456" spans="1:4" hidden="1" outlineLevel="2" x14ac:dyDescent="0.3">
      <c r="A456" s="83" t="str">
        <f>'Базовый (ЦДТ)'!A444</f>
        <v>Тряпки для мытья пола 20 шт.</v>
      </c>
      <c r="B456" s="28" t="str">
        <f>'Базовый (ЦДТ)'!B444</f>
        <v>упак.</v>
      </c>
      <c r="C456" s="55">
        <f>'Базовый (ЦДТ)'!I444</f>
        <v>5.9354226020892684E-6</v>
      </c>
      <c r="D456" s="330"/>
    </row>
    <row r="457" spans="1:4" hidden="1" outlineLevel="2" x14ac:dyDescent="0.3">
      <c r="A457" s="83" t="str">
        <f>'Базовый (ЦДТ)'!A445</f>
        <v>Демеркуризация ламп</v>
      </c>
      <c r="B457" s="28" t="str">
        <f>'Базовый (ЦДТ)'!B445</f>
        <v>шт.</v>
      </c>
      <c r="C457" s="55">
        <f>'Базовый (ЦДТ)'!I445</f>
        <v>0</v>
      </c>
      <c r="D457" s="330"/>
    </row>
    <row r="458" spans="1:4" hidden="1" outlineLevel="2" x14ac:dyDescent="0.3">
      <c r="A458" s="83" t="str">
        <f>'Базовый (ЦДТ)'!A446</f>
        <v>Покос травы газонокосилкой</v>
      </c>
      <c r="B458" s="28" t="str">
        <f>'Базовый (ЦДТ)'!B446</f>
        <v>м2</v>
      </c>
      <c r="C458" s="55">
        <f>'Базовый (ЦДТ)'!I446</f>
        <v>3.3997507122507121E-4</v>
      </c>
      <c r="D458" s="330"/>
    </row>
    <row r="459" spans="1:4" hidden="1" outlineLevel="2" x14ac:dyDescent="0.3">
      <c r="A459" s="83" t="str">
        <f>'Базовый (ЦДТ)'!A447</f>
        <v>Приобретение светильников</v>
      </c>
      <c r="B459" s="28" t="str">
        <f>'Базовый (ЦДТ)'!B447</f>
        <v>шт.</v>
      </c>
      <c r="C459" s="55">
        <f>'Базовый (ЦДТ)'!I447</f>
        <v>2.124844195156695E-4</v>
      </c>
      <c r="D459" s="330"/>
    </row>
    <row r="460" spans="1:4" ht="26" hidden="1" outlineLevel="2" x14ac:dyDescent="0.3">
      <c r="A460" s="83" t="str">
        <f>'Базовый (ЦДТ)'!A448</f>
        <v>Проверка качества огнезащитной обработки</v>
      </c>
      <c r="B460" s="28" t="str">
        <f>'Базовый (ЦДТ)'!B448</f>
        <v>усл.</v>
      </c>
      <c r="C460" s="55">
        <f>'Базовый (ЦДТ)'!I448</f>
        <v>0</v>
      </c>
      <c r="D460" s="330"/>
    </row>
    <row r="461" spans="1:4" hidden="1" outlineLevel="2" x14ac:dyDescent="0.3">
      <c r="A461" s="83" t="str">
        <f>'Базовый (ЦДТ)'!A449</f>
        <v>Зарядка огнетушителей ОП-5</v>
      </c>
      <c r="B461" s="28" t="str">
        <f>'Базовый (ЦДТ)'!B449</f>
        <v>шт.</v>
      </c>
      <c r="C461" s="55">
        <f>'Базовый (ЦДТ)'!I449</f>
        <v>1.7565378679962013E-5</v>
      </c>
      <c r="D461" s="330"/>
    </row>
    <row r="462" spans="1:4" hidden="1" outlineLevel="2" x14ac:dyDescent="0.3">
      <c r="A462" s="83" t="str">
        <f>'Базовый (ЦДТ)'!A450</f>
        <v>Светильники, лампы</v>
      </c>
      <c r="B462" s="28" t="str">
        <f>'Базовый (ЦДТ)'!B450</f>
        <v>усл. Ед.</v>
      </c>
      <c r="C462" s="55">
        <f>'Базовый (ЦДТ)'!I450</f>
        <v>0</v>
      </c>
      <c r="D462" s="330"/>
    </row>
    <row r="463" spans="1:4" ht="26" hidden="1" outlineLevel="2" x14ac:dyDescent="0.3">
      <c r="A463" s="83" t="str">
        <f>'Базовый (ЦДТ)'!A451</f>
        <v>Заправка картриджей, ремонт оргтехники</v>
      </c>
      <c r="B463" s="28" t="str">
        <f>'Базовый (ЦДТ)'!B451</f>
        <v>усл. Ед.</v>
      </c>
      <c r="C463" s="55">
        <f>'Базовый (ЦДТ)'!I451</f>
        <v>5.6662511870845196E-7</v>
      </c>
      <c r="D463" s="330"/>
    </row>
    <row r="464" spans="1:4" hidden="1" outlineLevel="2" x14ac:dyDescent="0.3">
      <c r="A464" s="83" t="str">
        <f>'Базовый (ЦДТ)'!A452</f>
        <v>Испытание пожарных лестниц</v>
      </c>
      <c r="B464" s="28" t="str">
        <f>'Базовый (ЦДТ)'!B452</f>
        <v>шт.</v>
      </c>
      <c r="C464" s="55">
        <f>'Базовый (ЦДТ)'!I452</f>
        <v>3.3997507122507116E-6</v>
      </c>
      <c r="D464" s="330"/>
    </row>
    <row r="465" spans="1:4" x14ac:dyDescent="0.3">
      <c r="A465" s="10"/>
    </row>
    <row r="466" spans="1:4" ht="37.5" customHeight="1" x14ac:dyDescent="0.3">
      <c r="A466" s="10" t="s">
        <v>82</v>
      </c>
      <c r="B466" s="51"/>
      <c r="C466" s="51"/>
    </row>
    <row r="467" spans="1:4" ht="17.25" customHeight="1" x14ac:dyDescent="0.3">
      <c r="A467" s="328" t="s">
        <v>83</v>
      </c>
      <c r="B467" s="328"/>
      <c r="C467" s="328"/>
      <c r="D467" s="328"/>
    </row>
    <row r="468" spans="1:4" ht="44.25" customHeight="1" x14ac:dyDescent="0.3">
      <c r="A468" s="328" t="s">
        <v>84</v>
      </c>
      <c r="B468" s="328"/>
      <c r="C468" s="328"/>
      <c r="D468" s="328"/>
    </row>
    <row r="469" spans="1:4" ht="42.75" customHeight="1" x14ac:dyDescent="0.3">
      <c r="A469" s="328" t="s">
        <v>84</v>
      </c>
      <c r="B469" s="328"/>
      <c r="C469" s="328"/>
      <c r="D469" s="328"/>
    </row>
    <row r="470" spans="1:4" ht="19.899999999999999" customHeight="1" x14ac:dyDescent="0.3">
      <c r="A470" s="328" t="s">
        <v>85</v>
      </c>
      <c r="B470" s="328"/>
      <c r="C470" s="328"/>
      <c r="D470" s="328"/>
    </row>
    <row r="471" spans="1:4" ht="36.65" customHeight="1" x14ac:dyDescent="0.3">
      <c r="A471" s="328" t="s">
        <v>86</v>
      </c>
      <c r="B471" s="328"/>
      <c r="C471" s="328"/>
      <c r="D471" s="328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B14" sqref="B14"/>
    </sheetView>
  </sheetViews>
  <sheetFormatPr defaultColWidth="9.1796875" defaultRowHeight="13" outlineLevelRow="1" x14ac:dyDescent="0.3"/>
  <cols>
    <col min="1" max="6" width="25.7265625" style="46" customWidth="1"/>
    <col min="7" max="16384" width="9.1796875" style="46"/>
  </cols>
  <sheetData>
    <row r="1" spans="1:6" x14ac:dyDescent="0.3">
      <c r="A1" s="65"/>
      <c r="F1" s="47" t="s">
        <v>87</v>
      </c>
    </row>
    <row r="2" spans="1:6" ht="14.5" customHeight="1" x14ac:dyDescent="0.3">
      <c r="A2" s="65"/>
      <c r="F2" s="48" t="s">
        <v>88</v>
      </c>
    </row>
    <row r="3" spans="1:6" x14ac:dyDescent="0.3">
      <c r="A3" s="10"/>
    </row>
    <row r="4" spans="1:6" x14ac:dyDescent="0.3">
      <c r="A4" s="340" t="s">
        <v>89</v>
      </c>
      <c r="B4" s="340"/>
      <c r="C4" s="340"/>
      <c r="D4" s="340"/>
      <c r="E4" s="340"/>
      <c r="F4" s="340"/>
    </row>
    <row r="5" spans="1:6" x14ac:dyDescent="0.3">
      <c r="A5" s="340" t="s">
        <v>90</v>
      </c>
      <c r="B5" s="340"/>
      <c r="C5" s="340"/>
      <c r="D5" s="340"/>
      <c r="E5" s="340"/>
      <c r="F5" s="340"/>
    </row>
    <row r="6" spans="1:6" x14ac:dyDescent="0.3">
      <c r="A6" s="10"/>
    </row>
    <row r="7" spans="1:6" ht="26" x14ac:dyDescent="0.3">
      <c r="A7" s="63" t="s">
        <v>0</v>
      </c>
      <c r="B7" s="63" t="s">
        <v>50</v>
      </c>
      <c r="C7" s="63" t="s">
        <v>52</v>
      </c>
      <c r="D7" s="63" t="s">
        <v>53</v>
      </c>
      <c r="E7" s="63" t="s">
        <v>54</v>
      </c>
      <c r="F7" s="63" t="s">
        <v>91</v>
      </c>
    </row>
    <row r="8" spans="1:6" x14ac:dyDescent="0.3">
      <c r="A8" s="63">
        <v>1</v>
      </c>
      <c r="B8" s="63">
        <v>2</v>
      </c>
      <c r="C8" s="63">
        <v>3</v>
      </c>
      <c r="D8" s="63">
        <v>4</v>
      </c>
      <c r="E8" s="63">
        <v>5</v>
      </c>
      <c r="F8" s="63">
        <v>6</v>
      </c>
    </row>
    <row r="9" spans="1:6" ht="28.9" customHeight="1" x14ac:dyDescent="0.3">
      <c r="A9" s="336" t="s">
        <v>615</v>
      </c>
      <c r="B9" s="336"/>
      <c r="C9" s="336"/>
      <c r="D9" s="336"/>
      <c r="E9" s="336"/>
      <c r="F9" s="336"/>
    </row>
    <row r="10" spans="1:6" ht="28.9" customHeight="1" x14ac:dyDescent="0.3">
      <c r="A10" s="341" t="s">
        <v>621</v>
      </c>
      <c r="B10" s="341"/>
      <c r="C10" s="341"/>
      <c r="D10" s="341"/>
      <c r="E10" s="341"/>
      <c r="F10" s="341"/>
    </row>
    <row r="11" spans="1:6" ht="30" customHeight="1" x14ac:dyDescent="0.3">
      <c r="A11" s="336" t="s">
        <v>4</v>
      </c>
      <c r="B11" s="336"/>
      <c r="C11" s="336"/>
      <c r="D11" s="336"/>
      <c r="E11" s="64">
        <f>E12+E18+E253</f>
        <v>27.653550175467419</v>
      </c>
      <c r="F11" s="50"/>
    </row>
    <row r="12" spans="1:6" ht="30" customHeight="1" x14ac:dyDescent="0.3">
      <c r="A12" s="336" t="s">
        <v>5</v>
      </c>
      <c r="B12" s="336"/>
      <c r="C12" s="336"/>
      <c r="D12" s="336"/>
      <c r="E12" s="62">
        <f>SUM(E13:E17)</f>
        <v>25.933305919474588</v>
      </c>
      <c r="F12" s="50"/>
    </row>
    <row r="13" spans="1:6" ht="26" outlineLevel="1" x14ac:dyDescent="0.3">
      <c r="A13" s="83" t="str">
        <f>'Базовый (ЦДТ)'!A5</f>
        <v>Учебно-вспомогательный персонал</v>
      </c>
      <c r="B13" s="55">
        <f>'Базовый (ЦДТ)'!I5</f>
        <v>5.6238688057310715E-6</v>
      </c>
      <c r="C13" s="192">
        <f>'Базовый (ЦДТ)'!K5</f>
        <v>1</v>
      </c>
      <c r="D13" s="62">
        <f>'Базовый (ЦДТ)'!L5</f>
        <v>208995.33333333334</v>
      </c>
      <c r="E13" s="62">
        <f>B13*D13/C13</f>
        <v>1.1753623356767007</v>
      </c>
      <c r="F13" s="50"/>
    </row>
    <row r="14" spans="1:6" outlineLevel="1" x14ac:dyDescent="0.3">
      <c r="A14" s="83" t="str">
        <f>'Базовый (ЦДТ)'!A6</f>
        <v>Педагогический персонал</v>
      </c>
      <c r="B14" s="55">
        <f>'Базовый (ЦДТ)'!I6</f>
        <v>4.3022596363842697E-5</v>
      </c>
      <c r="C14" s="192">
        <f>'Базовый (ЦДТ)'!K6</f>
        <v>1</v>
      </c>
      <c r="D14" s="62">
        <f>'Базовый (ЦДТ)'!L6</f>
        <v>575463.72549019614</v>
      </c>
      <c r="E14" s="62">
        <f>B14*D14/C14</f>
        <v>24.757943583797886</v>
      </c>
      <c r="F14" s="50"/>
    </row>
    <row r="15" spans="1:6" outlineLevel="1" x14ac:dyDescent="0.3">
      <c r="A15" s="83"/>
      <c r="B15" s="55"/>
      <c r="C15" s="49"/>
      <c r="D15" s="62"/>
      <c r="E15" s="62"/>
      <c r="F15" s="50"/>
    </row>
    <row r="16" spans="1:6" outlineLevel="1" x14ac:dyDescent="0.3">
      <c r="A16" s="83"/>
      <c r="B16" s="55"/>
      <c r="C16" s="49"/>
      <c r="D16" s="62"/>
      <c r="E16" s="62"/>
      <c r="F16" s="50"/>
    </row>
    <row r="17" spans="1:6" outlineLevel="1" x14ac:dyDescent="0.3">
      <c r="A17" s="83"/>
      <c r="B17" s="50"/>
      <c r="C17" s="50"/>
      <c r="D17" s="50"/>
      <c r="E17" s="49"/>
      <c r="F17" s="50"/>
    </row>
    <row r="18" spans="1:6" ht="45" customHeight="1" x14ac:dyDescent="0.3">
      <c r="A18" s="336" t="s">
        <v>6</v>
      </c>
      <c r="B18" s="336"/>
      <c r="C18" s="336"/>
      <c r="D18" s="336"/>
      <c r="E18" s="62">
        <f>E19+E41+E237</f>
        <v>1.2017187893505996</v>
      </c>
      <c r="F18" s="50"/>
    </row>
    <row r="19" spans="1:6" s="66" customFormat="1" ht="28.5" customHeight="1" x14ac:dyDescent="0.3">
      <c r="A19" s="83" t="str">
        <f>'Базовый (ЦДТ)'!A11</f>
        <v>Сценические костюмы,одежда для спортивных кружков</v>
      </c>
      <c r="B19" s="55" t="str">
        <f>'Базовый (ЦДТ)'!I11</f>
        <v>х</v>
      </c>
      <c r="C19" s="192" t="str">
        <f>'Базовый (ЦДТ)'!K11</f>
        <v>х</v>
      </c>
      <c r="D19" s="62" t="str">
        <f>'Базовый (ЦДТ)'!L11</f>
        <v>х</v>
      </c>
      <c r="E19" s="62">
        <f>SUM(E20:E40)</f>
        <v>0.50964110477999358</v>
      </c>
      <c r="F19" s="193"/>
    </row>
    <row r="20" spans="1:6" s="66" customFormat="1" ht="26" x14ac:dyDescent="0.3">
      <c r="A20" s="83" t="str">
        <f>'Базовый (ЦДТ)'!A12</f>
        <v>Комплект одежды для аэробики</v>
      </c>
      <c r="B20" s="55">
        <f>'Базовый (ЦДТ)'!I12</f>
        <v>0</v>
      </c>
      <c r="C20" s="192">
        <f>'Базовый (ЦДТ)'!K12</f>
        <v>1</v>
      </c>
      <c r="D20" s="62">
        <f>'Базовый (ЦДТ)'!L12</f>
        <v>5852</v>
      </c>
      <c r="E20" s="62">
        <f>B20*D20/C20</f>
        <v>0</v>
      </c>
      <c r="F20" s="193"/>
    </row>
    <row r="21" spans="1:6" s="66" customFormat="1" x14ac:dyDescent="0.3">
      <c r="A21" s="83" t="str">
        <f>'Базовый (ЦДТ)'!A13</f>
        <v>Боксерки (кеды)</v>
      </c>
      <c r="B21" s="55">
        <f>'Базовый (ЦДТ)'!I13</f>
        <v>0</v>
      </c>
      <c r="C21" s="192">
        <f>'Базовый (ЦДТ)'!K13</f>
        <v>1</v>
      </c>
      <c r="D21" s="62">
        <f>'Базовый (ЦДТ)'!L13</f>
        <v>6098</v>
      </c>
      <c r="E21" s="62">
        <f t="shared" ref="E21:E40" si="0">B21*D21/C21</f>
        <v>0</v>
      </c>
      <c r="F21" s="193"/>
    </row>
    <row r="22" spans="1:6" s="66" customFormat="1" x14ac:dyDescent="0.3">
      <c r="A22" s="83" t="str">
        <f>'Базовый (ЦДТ)'!A14</f>
        <v>Джазовки кожа</v>
      </c>
      <c r="B22" s="55">
        <f>'Базовый (ЦДТ)'!I14</f>
        <v>0</v>
      </c>
      <c r="C22" s="192">
        <f>'Базовый (ЦДТ)'!K14</f>
        <v>1</v>
      </c>
      <c r="D22" s="62">
        <f>'Базовый (ЦДТ)'!L14</f>
        <v>1550</v>
      </c>
      <c r="E22" s="62">
        <f t="shared" si="0"/>
        <v>0</v>
      </c>
      <c r="F22" s="193"/>
    </row>
    <row r="23" spans="1:6" s="66" customFormat="1" x14ac:dyDescent="0.3">
      <c r="A23" s="83" t="str">
        <f>'Базовый (ЦДТ)'!A15</f>
        <v>Костюм светлячков</v>
      </c>
      <c r="B23" s="55">
        <f>'Базовый (ЦДТ)'!I15</f>
        <v>3.561253561253561E-5</v>
      </c>
      <c r="C23" s="192">
        <f>'Базовый (ЦДТ)'!K15</f>
        <v>1</v>
      </c>
      <c r="D23" s="62">
        <f>'Базовый (ЦДТ)'!L15</f>
        <v>1516.6666666666667</v>
      </c>
      <c r="E23" s="62">
        <f t="shared" si="0"/>
        <v>5.4012345679012343E-2</v>
      </c>
      <c r="F23" s="193"/>
    </row>
    <row r="24" spans="1:6" s="66" customFormat="1" x14ac:dyDescent="0.3">
      <c r="A24" s="83" t="str">
        <f>'Базовый (ЦДТ)'!A16</f>
        <v>Костюмы арбузиков</v>
      </c>
      <c r="B24" s="55">
        <f>'Базовый (ЦДТ)'!I16</f>
        <v>3.561253561253561E-5</v>
      </c>
      <c r="C24" s="192">
        <f>'Базовый (ЦДТ)'!K16</f>
        <v>1</v>
      </c>
      <c r="D24" s="62">
        <f>'Базовый (ЦДТ)'!L16</f>
        <v>1917.3333333333333</v>
      </c>
      <c r="E24" s="62">
        <f t="shared" si="0"/>
        <v>6.8281101614434944E-2</v>
      </c>
      <c r="F24" s="193"/>
    </row>
    <row r="25" spans="1:6" s="66" customFormat="1" x14ac:dyDescent="0.3">
      <c r="A25" s="83" t="str">
        <f>'Базовый (ЦДТ)'!A17</f>
        <v>Костюм осминожек</v>
      </c>
      <c r="B25" s="55">
        <f>'Базовый (ЦДТ)'!I17</f>
        <v>4.4515669515669518E-5</v>
      </c>
      <c r="C25" s="192">
        <f>'Базовый (ЦДТ)'!K17</f>
        <v>1</v>
      </c>
      <c r="D25" s="62">
        <f>'Базовый (ЦДТ)'!L17</f>
        <v>1433</v>
      </c>
      <c r="E25" s="62">
        <f t="shared" si="0"/>
        <v>6.3790954415954421E-2</v>
      </c>
      <c r="F25" s="193"/>
    </row>
    <row r="26" spans="1:6" s="66" customFormat="1" ht="26" x14ac:dyDescent="0.3">
      <c r="A26" s="83" t="str">
        <f>'Базовый (ЦДТ)'!A18</f>
        <v>Костюм камуфлированный детский</v>
      </c>
      <c r="B26" s="55">
        <f>'Базовый (ЦДТ)'!I18</f>
        <v>0</v>
      </c>
      <c r="C26" s="192">
        <f>'Базовый (ЦДТ)'!K18</f>
        <v>1</v>
      </c>
      <c r="D26" s="62">
        <f>'Базовый (ЦДТ)'!L18</f>
        <v>2633.3333333333335</v>
      </c>
      <c r="E26" s="62">
        <f t="shared" si="0"/>
        <v>0</v>
      </c>
      <c r="F26" s="193"/>
    </row>
    <row r="27" spans="1:6" s="66" customFormat="1" x14ac:dyDescent="0.3">
      <c r="A27" s="83" t="str">
        <f>'Базовый (ЦДТ)'!A19</f>
        <v>Джазовые ботинки</v>
      </c>
      <c r="B27" s="55">
        <f>'Базовый (ЦДТ)'!I19</f>
        <v>0</v>
      </c>
      <c r="C27" s="192">
        <f>'Базовый (ЦДТ)'!K19</f>
        <v>1</v>
      </c>
      <c r="D27" s="62">
        <f>'Базовый (ЦДТ)'!L19</f>
        <v>1550</v>
      </c>
      <c r="E27" s="62">
        <f t="shared" si="0"/>
        <v>0</v>
      </c>
      <c r="F27" s="193"/>
    </row>
    <row r="28" spans="1:6" s="66" customFormat="1" x14ac:dyDescent="0.3">
      <c r="A28" s="83" t="str">
        <f>'Базовый (ЦДТ)'!A20</f>
        <v>Сапоги мужские</v>
      </c>
      <c r="B28" s="55">
        <f>'Базовый (ЦДТ)'!I20</f>
        <v>5.9354226020892684E-6</v>
      </c>
      <c r="C28" s="192">
        <f>'Базовый (ЦДТ)'!K20</f>
        <v>1</v>
      </c>
      <c r="D28" s="62">
        <f>'Базовый (ЦДТ)'!L20</f>
        <v>4100</v>
      </c>
      <c r="E28" s="62">
        <f t="shared" si="0"/>
        <v>2.4335232668565999E-2</v>
      </c>
      <c r="F28" s="193"/>
    </row>
    <row r="29" spans="1:6" s="66" customFormat="1" x14ac:dyDescent="0.3">
      <c r="A29" s="83" t="str">
        <f>'Базовый (ЦДТ)'!A21</f>
        <v>Парики</v>
      </c>
      <c r="B29" s="55">
        <f>'Базовый (ЦДТ)'!I21</f>
        <v>5.9354226020892684E-6</v>
      </c>
      <c r="C29" s="192">
        <f>'Базовый (ЦДТ)'!K21</f>
        <v>1</v>
      </c>
      <c r="D29" s="62">
        <f>'Базовый (ЦДТ)'!L21</f>
        <v>2303.3333333333335</v>
      </c>
      <c r="E29" s="62">
        <f t="shared" si="0"/>
        <v>1.3671256726812282E-2</v>
      </c>
      <c r="F29" s="193"/>
    </row>
    <row r="30" spans="1:6" s="66" customFormat="1" x14ac:dyDescent="0.3">
      <c r="A30" s="83" t="str">
        <f>'Базовый (ЦДТ)'!A22</f>
        <v>Ленточные двойные усы</v>
      </c>
      <c r="B30" s="55">
        <f>'Базовый (ЦДТ)'!I22</f>
        <v>0</v>
      </c>
      <c r="C30" s="192">
        <f>'Базовый (ЦДТ)'!K22</f>
        <v>1</v>
      </c>
      <c r="D30" s="62">
        <f>'Базовый (ЦДТ)'!L22</f>
        <v>220</v>
      </c>
      <c r="E30" s="62">
        <f t="shared" si="0"/>
        <v>0</v>
      </c>
      <c r="F30" s="193"/>
    </row>
    <row r="31" spans="1:6" s="66" customFormat="1" x14ac:dyDescent="0.3">
      <c r="A31" s="83" t="str">
        <f>'Базовый (ЦДТ)'!A23</f>
        <v>Накладка лысина</v>
      </c>
      <c r="B31" s="55">
        <f>'Базовый (ЦДТ)'!I23</f>
        <v>8.9031339031339026E-6</v>
      </c>
      <c r="C31" s="192">
        <f>'Базовый (ЦДТ)'!K23</f>
        <v>1</v>
      </c>
      <c r="D31" s="62">
        <f>'Базовый (ЦДТ)'!L23</f>
        <v>389.66666666666669</v>
      </c>
      <c r="E31" s="62">
        <f t="shared" si="0"/>
        <v>3.4692545109211775E-3</v>
      </c>
      <c r="F31" s="193"/>
    </row>
    <row r="32" spans="1:6" s="66" customFormat="1" ht="26" x14ac:dyDescent="0.3">
      <c r="A32" s="83" t="str">
        <f>'Базовый (ЦДТ)'!A24</f>
        <v>Накладка усы и борода комплект</v>
      </c>
      <c r="B32" s="55">
        <f>'Базовый (ЦДТ)'!I24</f>
        <v>1.4838556505223173E-5</v>
      </c>
      <c r="C32" s="192">
        <f>'Базовый (ЦДТ)'!K24</f>
        <v>1</v>
      </c>
      <c r="D32" s="62">
        <f>'Базовый (ЦДТ)'!L24</f>
        <v>1150</v>
      </c>
      <c r="E32" s="62">
        <f t="shared" si="0"/>
        <v>1.7064339981006649E-2</v>
      </c>
      <c r="F32" s="193"/>
    </row>
    <row r="33" spans="1:6" s="66" customFormat="1" x14ac:dyDescent="0.3">
      <c r="A33" s="83" t="str">
        <f>'Базовый (ЦДТ)'!A25</f>
        <v>Юбка</v>
      </c>
      <c r="B33" s="55">
        <f>'Базовый (ЦДТ)'!I25</f>
        <v>2.3741690408357073E-5</v>
      </c>
      <c r="C33" s="192">
        <f>'Базовый (ЦДТ)'!K25</f>
        <v>1</v>
      </c>
      <c r="D33" s="62">
        <f>'Базовый (ЦДТ)'!L25</f>
        <v>1016.6666666666666</v>
      </c>
      <c r="E33" s="62">
        <f t="shared" si="0"/>
        <v>2.4137385248496356E-2</v>
      </c>
      <c r="F33" s="193"/>
    </row>
    <row r="34" spans="1:6" s="66" customFormat="1" x14ac:dyDescent="0.3">
      <c r="A34" s="83" t="str">
        <f>'Базовый (ЦДТ)'!A26</f>
        <v>Костюм концертный</v>
      </c>
      <c r="B34" s="55">
        <f>'Базовый (ЦДТ)'!I26</f>
        <v>2.9677113010446345E-5</v>
      </c>
      <c r="C34" s="192">
        <f>'Базовый (ЦДТ)'!K26</f>
        <v>1</v>
      </c>
      <c r="D34" s="62">
        <f>'Базовый (ЦДТ)'!L26</f>
        <v>1700</v>
      </c>
      <c r="E34" s="62">
        <f t="shared" si="0"/>
        <v>5.0451092117758785E-2</v>
      </c>
      <c r="F34" s="193"/>
    </row>
    <row r="35" spans="1:6" s="66" customFormat="1" x14ac:dyDescent="0.3">
      <c r="A35" s="83" t="str">
        <f>'Базовый (ЦДТ)'!A27</f>
        <v>Платье концертное</v>
      </c>
      <c r="B35" s="55">
        <f>'Базовый (ЦДТ)'!I27</f>
        <v>2.9677113010446345E-5</v>
      </c>
      <c r="C35" s="192">
        <f>'Базовый (ЦДТ)'!K27</f>
        <v>1</v>
      </c>
      <c r="D35" s="62">
        <f>'Базовый (ЦДТ)'!L27</f>
        <v>950</v>
      </c>
      <c r="E35" s="62">
        <f t="shared" si="0"/>
        <v>2.8193257359924027E-2</v>
      </c>
      <c r="F35" s="193"/>
    </row>
    <row r="36" spans="1:6" s="66" customFormat="1" x14ac:dyDescent="0.3">
      <c r="A36" s="83" t="str">
        <f>'Базовый (ЦДТ)'!A28</f>
        <v>Костюм для хора (жен.)</v>
      </c>
      <c r="B36" s="55">
        <f>'Базовый (ЦДТ)'!I28</f>
        <v>2.9677113010446345E-5</v>
      </c>
      <c r="C36" s="192">
        <f>'Базовый (ЦДТ)'!K28</f>
        <v>1</v>
      </c>
      <c r="D36" s="62">
        <f>'Базовый (ЦДТ)'!L28</f>
        <v>1816.6666666666667</v>
      </c>
      <c r="E36" s="62">
        <f t="shared" si="0"/>
        <v>5.3913421968977526E-2</v>
      </c>
      <c r="F36" s="193"/>
    </row>
    <row r="37" spans="1:6" s="66" customFormat="1" x14ac:dyDescent="0.3">
      <c r="A37" s="83" t="str">
        <f>'Базовый (ЦДТ)'!A29</f>
        <v>Костюм для хора мальчики</v>
      </c>
      <c r="B37" s="55">
        <f>'Базовый (ЦДТ)'!I29</f>
        <v>4.1547958214624882E-5</v>
      </c>
      <c r="C37" s="192">
        <f>'Базовый (ЦДТ)'!K29</f>
        <v>1</v>
      </c>
      <c r="D37" s="62">
        <f>'Базовый (ЦДТ)'!L29</f>
        <v>1583.3333333333333</v>
      </c>
      <c r="E37" s="62">
        <f t="shared" si="0"/>
        <v>6.5784267173156066E-2</v>
      </c>
      <c r="F37" s="193"/>
    </row>
    <row r="38" spans="1:6" s="66" customFormat="1" x14ac:dyDescent="0.3">
      <c r="A38" s="83" t="str">
        <f>'Базовый (ЦДТ)'!A30</f>
        <v>Туфли сценические</v>
      </c>
      <c r="B38" s="55">
        <f>'Базовый (ЦДТ)'!I30</f>
        <v>2.9677113010446345E-5</v>
      </c>
      <c r="C38" s="192">
        <f>'Базовый (ЦДТ)'!K30</f>
        <v>1</v>
      </c>
      <c r="D38" s="62">
        <f>'Базовый (ЦДТ)'!L30</f>
        <v>750</v>
      </c>
      <c r="E38" s="62">
        <f t="shared" si="0"/>
        <v>2.2257834757834757E-2</v>
      </c>
      <c r="F38" s="193"/>
    </row>
    <row r="39" spans="1:6" s="66" customFormat="1" x14ac:dyDescent="0.3">
      <c r="A39" s="83" t="str">
        <f>'Базовый (ЦДТ)'!A31</f>
        <v>Балетки</v>
      </c>
      <c r="B39" s="55">
        <f>'Базовый (ЦДТ)'!I31</f>
        <v>2.9677113010446345E-5</v>
      </c>
      <c r="C39" s="192">
        <f>'Базовый (ЦДТ)'!K31</f>
        <v>1</v>
      </c>
      <c r="D39" s="62">
        <f>'Базовый (ЦДТ)'!L31</f>
        <v>683.33333333333337</v>
      </c>
      <c r="E39" s="62">
        <f t="shared" si="0"/>
        <v>2.0279360557138339E-2</v>
      </c>
      <c r="F39" s="193"/>
    </row>
    <row r="40" spans="1:6" s="66" customFormat="1" x14ac:dyDescent="0.3">
      <c r="A40" s="83" t="str">
        <f>'Базовый (ЦДТ)'!A32</f>
        <v>Танцевальная обувь (пуанты)</v>
      </c>
      <c r="B40" s="55">
        <f>'Базовый (ЦДТ)'!I32</f>
        <v>0</v>
      </c>
      <c r="C40" s="192">
        <f>'Базовый (ЦДТ)'!K32</f>
        <v>1</v>
      </c>
      <c r="D40" s="62">
        <f>'Базовый (ЦДТ)'!L32</f>
        <v>1676.6666666666667</v>
      </c>
      <c r="E40" s="62">
        <f t="shared" si="0"/>
        <v>0</v>
      </c>
      <c r="F40" s="193"/>
    </row>
    <row r="41" spans="1:6" s="66" customFormat="1" ht="39" x14ac:dyDescent="0.3">
      <c r="A41" s="83" t="str">
        <f>'Базовый (ЦДТ)'!A33</f>
        <v>Оборудование, инвентарь,материалы для кружков</v>
      </c>
      <c r="B41" s="55" t="str">
        <f>'Базовый (ЦДТ)'!I33</f>
        <v>х</v>
      </c>
      <c r="C41" s="192" t="str">
        <f>'Базовый (ЦДТ)'!K33</f>
        <v>х</v>
      </c>
      <c r="D41" s="62" t="str">
        <f>'Базовый (ЦДТ)'!L33</f>
        <v>х</v>
      </c>
      <c r="E41" s="62">
        <f>SUM(E42:E236)</f>
        <v>0.46010751996155247</v>
      </c>
      <c r="F41" s="193"/>
    </row>
    <row r="42" spans="1:6" s="66" customFormat="1" x14ac:dyDescent="0.3">
      <c r="A42" s="83" t="str">
        <f>'Базовый (ЦДТ)'!A34</f>
        <v>Перчатки боксерские</v>
      </c>
      <c r="B42" s="55">
        <f>'Базовый (ЦДТ)'!I34</f>
        <v>0</v>
      </c>
      <c r="C42" s="192">
        <f>'Базовый (ЦДТ)'!K34</f>
        <v>1</v>
      </c>
      <c r="D42" s="62">
        <f>'Базовый (ЦДТ)'!L34</f>
        <v>2074.6666666666665</v>
      </c>
      <c r="E42" s="62">
        <f t="shared" ref="E42:E105" si="1">B42*D42/C42</f>
        <v>0</v>
      </c>
      <c r="F42" s="193"/>
    </row>
    <row r="43" spans="1:6" s="66" customFormat="1" x14ac:dyDescent="0.3">
      <c r="A43" s="83" t="str">
        <f>'Базовый (ЦДТ)'!A35</f>
        <v>Страховочная система грудная</v>
      </c>
      <c r="B43" s="55">
        <f>'Базовый (ЦДТ)'!I35</f>
        <v>0</v>
      </c>
      <c r="C43" s="192">
        <f>'Базовый (ЦДТ)'!K35</f>
        <v>1</v>
      </c>
      <c r="D43" s="62">
        <f>'Базовый (ЦДТ)'!L35</f>
        <v>1250</v>
      </c>
      <c r="E43" s="62">
        <f t="shared" si="1"/>
        <v>0</v>
      </c>
      <c r="F43" s="193"/>
    </row>
    <row r="44" spans="1:6" s="66" customFormat="1" x14ac:dyDescent="0.3">
      <c r="A44" s="83" t="str">
        <f>'Базовый (ЦДТ)'!A36</f>
        <v>Рюкзак 75 л.</v>
      </c>
      <c r="B44" s="55">
        <f>'Базовый (ЦДТ)'!I36</f>
        <v>0</v>
      </c>
      <c r="C44" s="192">
        <f>'Базовый (ЦДТ)'!K36</f>
        <v>1</v>
      </c>
      <c r="D44" s="62">
        <f>'Базовый (ЦДТ)'!L36</f>
        <v>9023.3333333333339</v>
      </c>
      <c r="E44" s="62">
        <f t="shared" si="1"/>
        <v>0</v>
      </c>
      <c r="F44" s="193"/>
    </row>
    <row r="45" spans="1:6" s="66" customFormat="1" x14ac:dyDescent="0.3">
      <c r="A45" s="83" t="str">
        <f>'Базовый (ЦДТ)'!A37</f>
        <v>Палатка с теном 2-х местная</v>
      </c>
      <c r="B45" s="55">
        <f>'Базовый (ЦДТ)'!I37</f>
        <v>0</v>
      </c>
      <c r="C45" s="192">
        <f>'Базовый (ЦДТ)'!K37</f>
        <v>1</v>
      </c>
      <c r="D45" s="62">
        <f>'Базовый (ЦДТ)'!L37</f>
        <v>4730.666666666667</v>
      </c>
      <c r="E45" s="62">
        <f t="shared" si="1"/>
        <v>0</v>
      </c>
      <c r="F45" s="193"/>
    </row>
    <row r="46" spans="1:6" s="66" customFormat="1" x14ac:dyDescent="0.3">
      <c r="A46" s="83" t="str">
        <f>'Базовый (ЦДТ)'!A38</f>
        <v>Палатка с теном 3-х местная</v>
      </c>
      <c r="B46" s="55">
        <f>'Базовый (ЦДТ)'!I38</f>
        <v>0</v>
      </c>
      <c r="C46" s="192">
        <f>'Базовый (ЦДТ)'!K38</f>
        <v>1</v>
      </c>
      <c r="D46" s="62">
        <f>'Базовый (ЦДТ)'!L38</f>
        <v>6350.666666666667</v>
      </c>
      <c r="E46" s="62">
        <f t="shared" si="1"/>
        <v>0</v>
      </c>
      <c r="F46" s="193"/>
    </row>
    <row r="47" spans="1:6" s="66" customFormat="1" x14ac:dyDescent="0.3">
      <c r="A47" s="83" t="str">
        <f>'Базовый (ЦДТ)'!A39</f>
        <v>Палатка с теном 3-х местная</v>
      </c>
      <c r="B47" s="55">
        <f>'Базовый (ЦДТ)'!I39</f>
        <v>0</v>
      </c>
      <c r="C47" s="192">
        <f>'Базовый (ЦДТ)'!K39</f>
        <v>1</v>
      </c>
      <c r="D47" s="62">
        <f>'Базовый (ЦДТ)'!L39</f>
        <v>7706.666666666667</v>
      </c>
      <c r="E47" s="62">
        <f t="shared" si="1"/>
        <v>0</v>
      </c>
      <c r="F47" s="193"/>
    </row>
    <row r="48" spans="1:6" s="66" customFormat="1" x14ac:dyDescent="0.3">
      <c r="A48" s="83" t="str">
        <f>'Базовый (ЦДТ)'!A40</f>
        <v>Коврик</v>
      </c>
      <c r="B48" s="55">
        <f>'Базовый (ЦДТ)'!I40</f>
        <v>0</v>
      </c>
      <c r="C48" s="192">
        <f>'Базовый (ЦДТ)'!K40</f>
        <v>1</v>
      </c>
      <c r="D48" s="62">
        <f>'Базовый (ЦДТ)'!L40</f>
        <v>479.66666666666669</v>
      </c>
      <c r="E48" s="62">
        <f t="shared" si="1"/>
        <v>0</v>
      </c>
      <c r="F48" s="193"/>
    </row>
    <row r="49" spans="1:6" s="66" customFormat="1" x14ac:dyDescent="0.3">
      <c r="A49" s="83" t="str">
        <f>'Базовый (ЦДТ)'!A41</f>
        <v>Спальный мешок</v>
      </c>
      <c r="B49" s="55">
        <f>'Базовый (ЦДТ)'!I41</f>
        <v>0</v>
      </c>
      <c r="C49" s="192">
        <f>'Базовый (ЦДТ)'!K41</f>
        <v>1</v>
      </c>
      <c r="D49" s="62">
        <f>'Базовый (ЦДТ)'!L41</f>
        <v>10646</v>
      </c>
      <c r="E49" s="62">
        <f t="shared" si="1"/>
        <v>0</v>
      </c>
      <c r="F49" s="193"/>
    </row>
    <row r="50" spans="1:6" s="66" customFormat="1" x14ac:dyDescent="0.3">
      <c r="A50" s="83" t="str">
        <f>'Базовый (ЦДТ)'!A42</f>
        <v>Тент хозяйственный большой</v>
      </c>
      <c r="B50" s="55">
        <f>'Базовый (ЦДТ)'!I42</f>
        <v>0</v>
      </c>
      <c r="C50" s="192">
        <f>'Базовый (ЦДТ)'!K42</f>
        <v>1</v>
      </c>
      <c r="D50" s="62">
        <f>'Базовый (ЦДТ)'!L42</f>
        <v>5990</v>
      </c>
      <c r="E50" s="62">
        <f t="shared" si="1"/>
        <v>0</v>
      </c>
      <c r="F50" s="193"/>
    </row>
    <row r="51" spans="1:6" s="66" customFormat="1" x14ac:dyDescent="0.3">
      <c r="A51" s="83" t="str">
        <f>'Базовый (ЦДТ)'!A43</f>
        <v>Тент хозяйственный большой</v>
      </c>
      <c r="B51" s="55">
        <f>'Базовый (ЦДТ)'!I43</f>
        <v>0</v>
      </c>
      <c r="C51" s="192">
        <f>'Базовый (ЦДТ)'!K43</f>
        <v>1</v>
      </c>
      <c r="D51" s="62">
        <f>'Базовый (ЦДТ)'!L43</f>
        <v>2990</v>
      </c>
      <c r="E51" s="62">
        <f t="shared" si="1"/>
        <v>0</v>
      </c>
      <c r="F51" s="193"/>
    </row>
    <row r="52" spans="1:6" s="66" customFormat="1" ht="26" x14ac:dyDescent="0.3">
      <c r="A52" s="83" t="str">
        <f>'Базовый (ЦДТ)'!A44</f>
        <v>Оборудование лингафонного кабинета</v>
      </c>
      <c r="B52" s="55">
        <f>'Базовый (ЦДТ)'!I44</f>
        <v>0</v>
      </c>
      <c r="C52" s="192">
        <f>'Базовый (ЦДТ)'!K44</f>
        <v>1</v>
      </c>
      <c r="D52" s="62">
        <f>'Базовый (ЦДТ)'!L44</f>
        <v>124674.66666666667</v>
      </c>
      <c r="E52" s="62">
        <f t="shared" si="1"/>
        <v>0</v>
      </c>
      <c r="F52" s="193"/>
    </row>
    <row r="53" spans="1:6" s="66" customFormat="1" x14ac:dyDescent="0.3">
      <c r="A53" s="83" t="str">
        <f>'Базовый (ЦДТ)'!A45</f>
        <v>Веревка 10 мм</v>
      </c>
      <c r="B53" s="55">
        <f>'Базовый (ЦДТ)'!I45</f>
        <v>0</v>
      </c>
      <c r="C53" s="192">
        <f>'Базовый (ЦДТ)'!K45</f>
        <v>1</v>
      </c>
      <c r="D53" s="62">
        <f>'Базовый (ЦДТ)'!L45</f>
        <v>103</v>
      </c>
      <c r="E53" s="62">
        <f t="shared" si="1"/>
        <v>0</v>
      </c>
      <c r="F53" s="193"/>
    </row>
    <row r="54" spans="1:6" s="66" customFormat="1" x14ac:dyDescent="0.3">
      <c r="A54" s="83" t="str">
        <f>'Базовый (ЦДТ)'!A46</f>
        <v>Веревка 8 мм</v>
      </c>
      <c r="B54" s="55">
        <f>'Базовый (ЦДТ)'!I46</f>
        <v>0</v>
      </c>
      <c r="C54" s="192">
        <f>'Базовый (ЦДТ)'!K46</f>
        <v>1</v>
      </c>
      <c r="D54" s="62">
        <f>'Базовый (ЦДТ)'!L46</f>
        <v>72</v>
      </c>
      <c r="E54" s="62">
        <f t="shared" si="1"/>
        <v>0</v>
      </c>
      <c r="F54" s="193"/>
    </row>
    <row r="55" spans="1:6" s="66" customFormat="1" x14ac:dyDescent="0.3">
      <c r="A55" s="83" t="str">
        <f>'Базовый (ЦДТ)'!A47</f>
        <v>Карабин мех.</v>
      </c>
      <c r="B55" s="55">
        <f>'Базовый (ЦДТ)'!I47</f>
        <v>0</v>
      </c>
      <c r="C55" s="192">
        <f>'Базовый (ЦДТ)'!K47</f>
        <v>1</v>
      </c>
      <c r="D55" s="62">
        <f>'Базовый (ЦДТ)'!L47</f>
        <v>649.66666666666663</v>
      </c>
      <c r="E55" s="62">
        <f t="shared" si="1"/>
        <v>0</v>
      </c>
      <c r="F55" s="193"/>
    </row>
    <row r="56" spans="1:6" s="66" customFormat="1" x14ac:dyDescent="0.3">
      <c r="A56" s="83" t="str">
        <f>'Базовый (ЦДТ)'!A48</f>
        <v>Карабин авт.</v>
      </c>
      <c r="B56" s="55">
        <f>'Базовый (ЦДТ)'!I48</f>
        <v>0</v>
      </c>
      <c r="C56" s="192">
        <f>'Базовый (ЦДТ)'!K48</f>
        <v>1</v>
      </c>
      <c r="D56" s="62">
        <f>'Базовый (ЦДТ)'!L48</f>
        <v>809.66666666666663</v>
      </c>
      <c r="E56" s="62">
        <f t="shared" si="1"/>
        <v>0</v>
      </c>
      <c r="F56" s="193"/>
    </row>
    <row r="57" spans="1:6" s="66" customFormat="1" x14ac:dyDescent="0.3">
      <c r="A57" s="83" t="str">
        <f>'Базовый (ЦДТ)'!A49</f>
        <v>Блок-ролик одинарный</v>
      </c>
      <c r="B57" s="55">
        <f>'Базовый (ЦДТ)'!I49</f>
        <v>0</v>
      </c>
      <c r="C57" s="192">
        <f>'Базовый (ЦДТ)'!K49</f>
        <v>1</v>
      </c>
      <c r="D57" s="62">
        <f>'Базовый (ЦДТ)'!L49</f>
        <v>1556.6666666666667</v>
      </c>
      <c r="E57" s="62">
        <f t="shared" si="1"/>
        <v>0</v>
      </c>
      <c r="F57" s="193"/>
    </row>
    <row r="58" spans="1:6" s="66" customFormat="1" x14ac:dyDescent="0.3">
      <c r="A58" s="83" t="str">
        <f>'Базовый (ЦДТ)'!A50</f>
        <v>Блок-ролик двойной</v>
      </c>
      <c r="B58" s="55">
        <f>'Базовый (ЦДТ)'!I50</f>
        <v>0</v>
      </c>
      <c r="C58" s="192">
        <f>'Базовый (ЦДТ)'!K50</f>
        <v>1</v>
      </c>
      <c r="D58" s="62">
        <f>'Базовый (ЦДТ)'!L50</f>
        <v>760</v>
      </c>
      <c r="E58" s="62">
        <f t="shared" si="1"/>
        <v>0</v>
      </c>
      <c r="F58" s="193"/>
    </row>
    <row r="59" spans="1:6" s="66" customFormat="1" x14ac:dyDescent="0.3">
      <c r="A59" s="83" t="str">
        <f>'Базовый (ЦДТ)'!A51</f>
        <v>Компас</v>
      </c>
      <c r="B59" s="55">
        <f>'Базовый (ЦДТ)'!I51</f>
        <v>0</v>
      </c>
      <c r="C59" s="192">
        <f>'Базовый (ЦДТ)'!K51</f>
        <v>1</v>
      </c>
      <c r="D59" s="62">
        <f>'Базовый (ЦДТ)'!L51</f>
        <v>642.66666666666663</v>
      </c>
      <c r="E59" s="62">
        <f t="shared" si="1"/>
        <v>0</v>
      </c>
      <c r="F59" s="193"/>
    </row>
    <row r="60" spans="1:6" s="66" customFormat="1" x14ac:dyDescent="0.3">
      <c r="A60" s="83" t="str">
        <f>'Базовый (ЦДТ)'!A52</f>
        <v>Мультигорелка газ, бензин</v>
      </c>
      <c r="B60" s="55">
        <f>'Базовый (ЦДТ)'!I52</f>
        <v>0</v>
      </c>
      <c r="C60" s="192">
        <f>'Базовый (ЦДТ)'!K52</f>
        <v>1</v>
      </c>
      <c r="D60" s="62">
        <f>'Базовый (ЦДТ)'!L52</f>
        <v>14210</v>
      </c>
      <c r="E60" s="62">
        <f t="shared" si="1"/>
        <v>0</v>
      </c>
      <c r="F60" s="193"/>
    </row>
    <row r="61" spans="1:6" s="66" customFormat="1" x14ac:dyDescent="0.3">
      <c r="A61" s="83" t="str">
        <f>'Базовый (ЦДТ)'!A53</f>
        <v>Бинокль</v>
      </c>
      <c r="B61" s="55">
        <f>'Базовый (ЦДТ)'!I53</f>
        <v>0</v>
      </c>
      <c r="C61" s="192">
        <f>'Базовый (ЦДТ)'!K53</f>
        <v>1</v>
      </c>
      <c r="D61" s="62">
        <f>'Базовый (ЦДТ)'!L53</f>
        <v>3660</v>
      </c>
      <c r="E61" s="62">
        <f t="shared" si="1"/>
        <v>0</v>
      </c>
      <c r="F61" s="193"/>
    </row>
    <row r="62" spans="1:6" s="66" customFormat="1" x14ac:dyDescent="0.3">
      <c r="A62" s="83" t="str">
        <f>'Базовый (ЦДТ)'!A54</f>
        <v>Страховочная система поясная</v>
      </c>
      <c r="B62" s="55">
        <f>'Базовый (ЦДТ)'!I54</f>
        <v>0</v>
      </c>
      <c r="C62" s="192">
        <f>'Базовый (ЦДТ)'!K54</f>
        <v>1</v>
      </c>
      <c r="D62" s="62">
        <f>'Базовый (ЦДТ)'!L54</f>
        <v>2626.3333333333335</v>
      </c>
      <c r="E62" s="62">
        <f t="shared" si="1"/>
        <v>0</v>
      </c>
      <c r="F62" s="193"/>
    </row>
    <row r="63" spans="1:6" s="66" customFormat="1" ht="26" x14ac:dyDescent="0.3">
      <c r="A63" s="83" t="str">
        <f>'Базовый (ЦДТ)'!A55</f>
        <v>Фонарь налобный 3 положения</v>
      </c>
      <c r="B63" s="55">
        <f>'Базовый (ЦДТ)'!I55</f>
        <v>0</v>
      </c>
      <c r="C63" s="192">
        <f>'Базовый (ЦДТ)'!K55</f>
        <v>1</v>
      </c>
      <c r="D63" s="62">
        <f>'Базовый (ЦДТ)'!L55</f>
        <v>2066</v>
      </c>
      <c r="E63" s="62">
        <f t="shared" si="1"/>
        <v>0</v>
      </c>
      <c r="F63" s="193"/>
    </row>
    <row r="64" spans="1:6" s="66" customFormat="1" x14ac:dyDescent="0.3">
      <c r="A64" s="83" t="str">
        <f>'Базовый (ЦДТ)'!A56</f>
        <v>Защита для запястий</v>
      </c>
      <c r="B64" s="55">
        <f>'Базовый (ЦДТ)'!I56</f>
        <v>0</v>
      </c>
      <c r="C64" s="192">
        <f>'Базовый (ЦДТ)'!K56</f>
        <v>1</v>
      </c>
      <c r="D64" s="62">
        <f>'Базовый (ЦДТ)'!L56</f>
        <v>391.33333333333331</v>
      </c>
      <c r="E64" s="62">
        <f t="shared" si="1"/>
        <v>0</v>
      </c>
      <c r="F64" s="193"/>
    </row>
    <row r="65" spans="1:6" s="66" customFormat="1" x14ac:dyDescent="0.3">
      <c r="A65" s="83" t="str">
        <f>'Базовый (ЦДТ)'!A57</f>
        <v>Снарядные перчатки</v>
      </c>
      <c r="B65" s="55">
        <f>'Базовый (ЦДТ)'!I57</f>
        <v>0</v>
      </c>
      <c r="C65" s="192">
        <f>'Базовый (ЦДТ)'!K57</f>
        <v>1</v>
      </c>
      <c r="D65" s="62">
        <f>'Базовый (ЦДТ)'!L57</f>
        <v>2862.6666666666665</v>
      </c>
      <c r="E65" s="62">
        <f t="shared" si="1"/>
        <v>0</v>
      </c>
      <c r="F65" s="193"/>
    </row>
    <row r="66" spans="1:6" s="66" customFormat="1" x14ac:dyDescent="0.3">
      <c r="A66" s="83" t="str">
        <f>'Базовый (ЦДТ)'!A58</f>
        <v>Шлем боксерский</v>
      </c>
      <c r="B66" s="55">
        <f>'Базовый (ЦДТ)'!I58</f>
        <v>0</v>
      </c>
      <c r="C66" s="192">
        <f>'Базовый (ЦДТ)'!K58</f>
        <v>1</v>
      </c>
      <c r="D66" s="62">
        <f>'Базовый (ЦДТ)'!L58</f>
        <v>3326.3333333333335</v>
      </c>
      <c r="E66" s="62">
        <f t="shared" si="1"/>
        <v>0</v>
      </c>
      <c r="F66" s="193"/>
    </row>
    <row r="67" spans="1:6" s="66" customFormat="1" ht="26" x14ac:dyDescent="0.3">
      <c r="A67" s="83" t="str">
        <f>'Базовый (ЦДТ)'!A59</f>
        <v>Перчатки боксерские соревновательные</v>
      </c>
      <c r="B67" s="55">
        <f>'Базовый (ЦДТ)'!I59</f>
        <v>0</v>
      </c>
      <c r="C67" s="192">
        <f>'Базовый (ЦДТ)'!K59</f>
        <v>1</v>
      </c>
      <c r="D67" s="62">
        <f>'Базовый (ЦДТ)'!L59</f>
        <v>8663.3333333333339</v>
      </c>
      <c r="E67" s="62">
        <f t="shared" si="1"/>
        <v>0</v>
      </c>
      <c r="F67" s="193"/>
    </row>
    <row r="68" spans="1:6" s="66" customFormat="1" x14ac:dyDescent="0.3">
      <c r="A68" s="83" t="str">
        <f>'Базовый (ЦДТ)'!A60</f>
        <v>Шлем для бокса</v>
      </c>
      <c r="B68" s="55">
        <f>'Базовый (ЦДТ)'!I60</f>
        <v>0</v>
      </c>
      <c r="C68" s="192">
        <f>'Базовый (ЦДТ)'!K60</f>
        <v>1</v>
      </c>
      <c r="D68" s="62">
        <f>'Базовый (ЦДТ)'!L60</f>
        <v>2528.6666666666665</v>
      </c>
      <c r="E68" s="62">
        <f t="shared" si="1"/>
        <v>0</v>
      </c>
      <c r="F68" s="193"/>
    </row>
    <row r="69" spans="1:6" s="66" customFormat="1" x14ac:dyDescent="0.3">
      <c r="A69" s="83" t="str">
        <f>'Базовый (ЦДТ)'!A61</f>
        <v>Гимнастическая палка</v>
      </c>
      <c r="B69" s="55">
        <f>'Базовый (ЦДТ)'!I61</f>
        <v>0</v>
      </c>
      <c r="C69" s="192">
        <f>'Базовый (ЦДТ)'!K61</f>
        <v>1</v>
      </c>
      <c r="D69" s="62">
        <f>'Базовый (ЦДТ)'!L61</f>
        <v>2025.3333333333333</v>
      </c>
      <c r="E69" s="62">
        <f t="shared" si="1"/>
        <v>0</v>
      </c>
      <c r="F69" s="193"/>
    </row>
    <row r="70" spans="1:6" s="66" customFormat="1" x14ac:dyDescent="0.3">
      <c r="A70" s="83" t="str">
        <f>'Базовый (ЦДТ)'!A62</f>
        <v>Татами</v>
      </c>
      <c r="B70" s="55">
        <f>'Базовый (ЦДТ)'!I62</f>
        <v>0</v>
      </c>
      <c r="C70" s="192">
        <f>'Базовый (ЦДТ)'!K62</f>
        <v>1</v>
      </c>
      <c r="D70" s="62">
        <f>'Базовый (ЦДТ)'!L62</f>
        <v>2603.3333333333335</v>
      </c>
      <c r="E70" s="62">
        <f t="shared" si="1"/>
        <v>0</v>
      </c>
      <c r="F70" s="193"/>
    </row>
    <row r="71" spans="1:6" s="66" customFormat="1" x14ac:dyDescent="0.3">
      <c r="A71" s="83" t="str">
        <f>'Базовый (ЦДТ)'!A63</f>
        <v>Скамейкка гимнастическая</v>
      </c>
      <c r="B71" s="55">
        <f>'Базовый (ЦДТ)'!I63</f>
        <v>0</v>
      </c>
      <c r="C71" s="192">
        <f>'Базовый (ЦДТ)'!K63</f>
        <v>1</v>
      </c>
      <c r="D71" s="62">
        <f>'Базовый (ЦДТ)'!L63</f>
        <v>4563</v>
      </c>
      <c r="E71" s="62">
        <f t="shared" si="1"/>
        <v>0</v>
      </c>
      <c r="F71" s="193"/>
    </row>
    <row r="72" spans="1:6" s="66" customFormat="1" x14ac:dyDescent="0.3">
      <c r="A72" s="83" t="str">
        <f>'Базовый (ЦДТ)'!A64</f>
        <v>Медицинбол 6 кг.</v>
      </c>
      <c r="B72" s="55">
        <f>'Базовый (ЦДТ)'!I64</f>
        <v>0</v>
      </c>
      <c r="C72" s="192">
        <f>'Базовый (ЦДТ)'!K64</f>
        <v>1</v>
      </c>
      <c r="D72" s="62">
        <f>'Базовый (ЦДТ)'!L64</f>
        <v>2160</v>
      </c>
      <c r="E72" s="62">
        <f t="shared" si="1"/>
        <v>0</v>
      </c>
      <c r="F72" s="193"/>
    </row>
    <row r="73" spans="1:6" s="66" customFormat="1" x14ac:dyDescent="0.3">
      <c r="A73" s="83" t="str">
        <f>'Базовый (ЦДТ)'!A65</f>
        <v>Медицинбол 2 кг.</v>
      </c>
      <c r="B73" s="55">
        <f>'Базовый (ЦДТ)'!I65</f>
        <v>0</v>
      </c>
      <c r="C73" s="192">
        <f>'Базовый (ЦДТ)'!K65</f>
        <v>1</v>
      </c>
      <c r="D73" s="62">
        <f>'Базовый (ЦДТ)'!L65</f>
        <v>1427.3333333333333</v>
      </c>
      <c r="E73" s="62">
        <f t="shared" si="1"/>
        <v>0</v>
      </c>
      <c r="F73" s="193"/>
    </row>
    <row r="74" spans="1:6" s="66" customFormat="1" x14ac:dyDescent="0.3">
      <c r="A74" s="83" t="str">
        <f>'Базовый (ЦДТ)'!A66</f>
        <v>Мат гимнастический</v>
      </c>
      <c r="B74" s="55">
        <f>'Базовый (ЦДТ)'!I66</f>
        <v>0</v>
      </c>
      <c r="C74" s="192">
        <f>'Базовый (ЦДТ)'!K66</f>
        <v>1</v>
      </c>
      <c r="D74" s="62">
        <f>'Базовый (ЦДТ)'!L66</f>
        <v>2570</v>
      </c>
      <c r="E74" s="62">
        <f t="shared" si="1"/>
        <v>0</v>
      </c>
      <c r="F74" s="193"/>
    </row>
    <row r="75" spans="1:6" s="66" customFormat="1" x14ac:dyDescent="0.3">
      <c r="A75" s="83" t="str">
        <f>'Базовый (ЦДТ)'!A67</f>
        <v>Переносной станок</v>
      </c>
      <c r="B75" s="55">
        <f>'Базовый (ЦДТ)'!I67</f>
        <v>0</v>
      </c>
      <c r="C75" s="192">
        <f>'Базовый (ЦДТ)'!K67</f>
        <v>1</v>
      </c>
      <c r="D75" s="62">
        <f>'Базовый (ЦДТ)'!L67</f>
        <v>12320</v>
      </c>
      <c r="E75" s="62">
        <f t="shared" si="1"/>
        <v>0</v>
      </c>
      <c r="F75" s="193"/>
    </row>
    <row r="76" spans="1:6" s="66" customFormat="1" x14ac:dyDescent="0.3">
      <c r="A76" s="83" t="str">
        <f>'Базовый (ЦДТ)'!A68</f>
        <v>Обручи детские</v>
      </c>
      <c r="B76" s="55">
        <f>'Базовый (ЦДТ)'!I68</f>
        <v>0</v>
      </c>
      <c r="C76" s="192">
        <f>'Базовый (ЦДТ)'!K68</f>
        <v>1</v>
      </c>
      <c r="D76" s="62">
        <f>'Базовый (ЦДТ)'!L68</f>
        <v>432.33333333333331</v>
      </c>
      <c r="E76" s="62">
        <f t="shared" si="1"/>
        <v>0</v>
      </c>
      <c r="F76" s="193"/>
    </row>
    <row r="77" spans="1:6" s="66" customFormat="1" x14ac:dyDescent="0.3">
      <c r="A77" s="83" t="str">
        <f>'Базовый (ЦДТ)'!A69</f>
        <v>Коврик для фитнеса</v>
      </c>
      <c r="B77" s="55">
        <f>'Базовый (ЦДТ)'!I69</f>
        <v>0</v>
      </c>
      <c r="C77" s="192">
        <f>'Базовый (ЦДТ)'!K69</f>
        <v>1</v>
      </c>
      <c r="D77" s="62">
        <f>'Базовый (ЦДТ)'!L69</f>
        <v>332.33333333333331</v>
      </c>
      <c r="E77" s="62">
        <f t="shared" si="1"/>
        <v>0</v>
      </c>
      <c r="F77" s="193"/>
    </row>
    <row r="78" spans="1:6" s="66" customFormat="1" x14ac:dyDescent="0.3">
      <c r="A78" s="83" t="str">
        <f>'Базовый (ЦДТ)'!A70</f>
        <v>Скакалки детские</v>
      </c>
      <c r="B78" s="55">
        <f>'Базовый (ЦДТ)'!I70</f>
        <v>0</v>
      </c>
      <c r="C78" s="192">
        <f>'Базовый (ЦДТ)'!K70</f>
        <v>1</v>
      </c>
      <c r="D78" s="62">
        <f>'Базовый (ЦДТ)'!L70</f>
        <v>108.33333333333333</v>
      </c>
      <c r="E78" s="62">
        <f t="shared" si="1"/>
        <v>0</v>
      </c>
      <c r="F78" s="193"/>
    </row>
    <row r="79" spans="1:6" s="66" customFormat="1" x14ac:dyDescent="0.3">
      <c r="A79" s="83" t="str">
        <f>'Базовый (ЦДТ)'!A71</f>
        <v>Мячики детские с ручками</v>
      </c>
      <c r="B79" s="55">
        <f>'Базовый (ЦДТ)'!I71</f>
        <v>0</v>
      </c>
      <c r="C79" s="192">
        <f>'Базовый (ЦДТ)'!K71</f>
        <v>1</v>
      </c>
      <c r="D79" s="62">
        <f>'Базовый (ЦДТ)'!L71</f>
        <v>676.33333333333337</v>
      </c>
      <c r="E79" s="62">
        <f t="shared" si="1"/>
        <v>0</v>
      </c>
      <c r="F79" s="193"/>
    </row>
    <row r="80" spans="1:6" s="66" customFormat="1" x14ac:dyDescent="0.3">
      <c r="A80" s="83" t="str">
        <f>'Базовый (ЦДТ)'!A72</f>
        <v>Мяч футбольный</v>
      </c>
      <c r="B80" s="55">
        <f>'Базовый (ЦДТ)'!I72</f>
        <v>0</v>
      </c>
      <c r="C80" s="192">
        <f>'Базовый (ЦДТ)'!K72</f>
        <v>1</v>
      </c>
      <c r="D80" s="62">
        <f>'Базовый (ЦДТ)'!L72</f>
        <v>899.66666666666663</v>
      </c>
      <c r="E80" s="62">
        <f t="shared" si="1"/>
        <v>0</v>
      </c>
      <c r="F80" s="193"/>
    </row>
    <row r="81" spans="1:6" s="66" customFormat="1" x14ac:dyDescent="0.3">
      <c r="A81" s="83" t="str">
        <f>'Базовый (ЦДТ)'!A73</f>
        <v>Мяч волейбольный</v>
      </c>
      <c r="B81" s="55">
        <f>'Базовый (ЦДТ)'!I73</f>
        <v>0</v>
      </c>
      <c r="C81" s="192">
        <f>'Базовый (ЦДТ)'!K73</f>
        <v>1</v>
      </c>
      <c r="D81" s="62">
        <f>'Базовый (ЦДТ)'!L73</f>
        <v>766.33333333333337</v>
      </c>
      <c r="E81" s="62">
        <f t="shared" si="1"/>
        <v>0</v>
      </c>
      <c r="F81" s="193"/>
    </row>
    <row r="82" spans="1:6" s="66" customFormat="1" x14ac:dyDescent="0.3">
      <c r="A82" s="83" t="str">
        <f>'Базовый (ЦДТ)'!A74</f>
        <v>Мяч баскетбольный</v>
      </c>
      <c r="B82" s="55">
        <f>'Базовый (ЦДТ)'!I74</f>
        <v>0</v>
      </c>
      <c r="C82" s="192">
        <f>'Базовый (ЦДТ)'!K74</f>
        <v>1</v>
      </c>
      <c r="D82" s="62">
        <f>'Базовый (ЦДТ)'!L74</f>
        <v>765.33333333333337</v>
      </c>
      <c r="E82" s="62">
        <f t="shared" si="1"/>
        <v>0</v>
      </c>
      <c r="F82" s="193"/>
    </row>
    <row r="83" spans="1:6" s="66" customFormat="1" x14ac:dyDescent="0.3">
      <c r="A83" s="83" t="str">
        <f>'Базовый (ЦДТ)'!A75</f>
        <v>Ракетка для бадминтона</v>
      </c>
      <c r="B83" s="55">
        <f>'Базовый (ЦДТ)'!I75</f>
        <v>0</v>
      </c>
      <c r="C83" s="192">
        <f>'Базовый (ЦДТ)'!K75</f>
        <v>1</v>
      </c>
      <c r="D83" s="62">
        <f>'Базовый (ЦДТ)'!L75</f>
        <v>803.33333333333337</v>
      </c>
      <c r="E83" s="62">
        <f t="shared" si="1"/>
        <v>0</v>
      </c>
      <c r="F83" s="193"/>
    </row>
    <row r="84" spans="1:6" s="66" customFormat="1" ht="26" x14ac:dyDescent="0.3">
      <c r="A84" s="83" t="str">
        <f>'Базовый (ЦДТ)'!A76</f>
        <v>Воланчики для бадминтона 6 шт.</v>
      </c>
      <c r="B84" s="55">
        <f>'Базовый (ЦДТ)'!I76</f>
        <v>0</v>
      </c>
      <c r="C84" s="192">
        <f>'Базовый (ЦДТ)'!K76</f>
        <v>1</v>
      </c>
      <c r="D84" s="62">
        <f>'Базовый (ЦДТ)'!L76</f>
        <v>305.66666666666669</v>
      </c>
      <c r="E84" s="62">
        <f t="shared" si="1"/>
        <v>0</v>
      </c>
      <c r="F84" s="193"/>
    </row>
    <row r="85" spans="1:6" s="66" customFormat="1" ht="26" x14ac:dyDescent="0.3">
      <c r="A85" s="83" t="str">
        <f>'Базовый (ЦДТ)'!A77</f>
        <v>Ракетка для настольного тенниса</v>
      </c>
      <c r="B85" s="55">
        <f>'Базовый (ЦДТ)'!I77</f>
        <v>0</v>
      </c>
      <c r="C85" s="192">
        <f>'Базовый (ЦДТ)'!K77</f>
        <v>1</v>
      </c>
      <c r="D85" s="62">
        <f>'Базовый (ЦДТ)'!L77</f>
        <v>535</v>
      </c>
      <c r="E85" s="62">
        <f t="shared" si="1"/>
        <v>0</v>
      </c>
      <c r="F85" s="193"/>
    </row>
    <row r="86" spans="1:6" s="66" customFormat="1" ht="26" x14ac:dyDescent="0.3">
      <c r="A86" s="83" t="str">
        <f>'Базовый (ЦДТ)'!A78</f>
        <v>Мячи для настольного тенниса 6 шт.</v>
      </c>
      <c r="B86" s="55">
        <f>'Базовый (ЦДТ)'!I78</f>
        <v>0</v>
      </c>
      <c r="C86" s="192">
        <f>'Базовый (ЦДТ)'!K78</f>
        <v>1</v>
      </c>
      <c r="D86" s="62">
        <f>'Базовый (ЦДТ)'!L78</f>
        <v>220</v>
      </c>
      <c r="E86" s="62">
        <f t="shared" si="1"/>
        <v>0</v>
      </c>
      <c r="F86" s="193"/>
    </row>
    <row r="87" spans="1:6" s="66" customFormat="1" x14ac:dyDescent="0.3">
      <c r="A87" s="83" t="str">
        <f>'Базовый (ЦДТ)'!A79</f>
        <v>Степ-платформа 3-х уровневая</v>
      </c>
      <c r="B87" s="55">
        <f>'Базовый (ЦДТ)'!I79</f>
        <v>0</v>
      </c>
      <c r="C87" s="192">
        <f>'Базовый (ЦДТ)'!K79</f>
        <v>1</v>
      </c>
      <c r="D87" s="62">
        <f>'Базовый (ЦДТ)'!L79</f>
        <v>4263.666666666667</v>
      </c>
      <c r="E87" s="62">
        <f t="shared" si="1"/>
        <v>0</v>
      </c>
      <c r="F87" s="193"/>
    </row>
    <row r="88" spans="1:6" s="66" customFormat="1" x14ac:dyDescent="0.3">
      <c r="A88" s="83" t="str">
        <f>'Базовый (ЦДТ)'!A80</f>
        <v>Палка гимнастическая 106 м</v>
      </c>
      <c r="B88" s="55">
        <f>'Базовый (ЦДТ)'!I80</f>
        <v>0</v>
      </c>
      <c r="C88" s="192">
        <f>'Базовый (ЦДТ)'!K80</f>
        <v>1</v>
      </c>
      <c r="D88" s="62">
        <f>'Базовый (ЦДТ)'!L80</f>
        <v>115.66666666666667</v>
      </c>
      <c r="E88" s="62">
        <f t="shared" si="1"/>
        <v>0</v>
      </c>
      <c r="F88" s="193"/>
    </row>
    <row r="89" spans="1:6" s="66" customFormat="1" x14ac:dyDescent="0.3">
      <c r="A89" s="83" t="str">
        <f>'Базовый (ЦДТ)'!A81</f>
        <v>Фитбол (мяч)</v>
      </c>
      <c r="B89" s="55">
        <f>'Базовый (ЦДТ)'!I81</f>
        <v>0</v>
      </c>
      <c r="C89" s="192">
        <f>'Базовый (ЦДТ)'!K81</f>
        <v>1</v>
      </c>
      <c r="D89" s="62">
        <f>'Базовый (ЦДТ)'!L81</f>
        <v>1086</v>
      </c>
      <c r="E89" s="62">
        <f t="shared" si="1"/>
        <v>0</v>
      </c>
      <c r="F89" s="193"/>
    </row>
    <row r="90" spans="1:6" s="66" customFormat="1" x14ac:dyDescent="0.3">
      <c r="A90" s="83" t="str">
        <f>'Базовый (ЦДТ)'!A82</f>
        <v>Сидушка туристическая</v>
      </c>
      <c r="B90" s="55">
        <f>'Базовый (ЦДТ)'!I82</f>
        <v>0</v>
      </c>
      <c r="C90" s="192">
        <f>'Базовый (ЦДТ)'!K82</f>
        <v>1</v>
      </c>
      <c r="D90" s="62">
        <f>'Базовый (ЦДТ)'!L82</f>
        <v>156</v>
      </c>
      <c r="E90" s="62">
        <f t="shared" si="1"/>
        <v>0</v>
      </c>
      <c r="F90" s="193"/>
    </row>
    <row r="91" spans="1:6" s="66" customFormat="1" x14ac:dyDescent="0.3">
      <c r="A91" s="83" t="str">
        <f>'Базовый (ЦДТ)'!A83</f>
        <v>Палатка 6-ти местная</v>
      </c>
      <c r="B91" s="55">
        <f>'Базовый (ЦДТ)'!I83</f>
        <v>0</v>
      </c>
      <c r="C91" s="192">
        <f>'Базовый (ЦДТ)'!K83</f>
        <v>1</v>
      </c>
      <c r="D91" s="62">
        <f>'Базовый (ЦДТ)'!L83</f>
        <v>19791</v>
      </c>
      <c r="E91" s="62">
        <f t="shared" si="1"/>
        <v>0</v>
      </c>
      <c r="F91" s="193"/>
    </row>
    <row r="92" spans="1:6" s="66" customFormat="1" x14ac:dyDescent="0.3">
      <c r="A92" s="83" t="str">
        <f>'Базовый (ЦДТ)'!A84</f>
        <v>Снегоступы</v>
      </c>
      <c r="B92" s="55">
        <f>'Базовый (ЦДТ)'!I84</f>
        <v>0</v>
      </c>
      <c r="C92" s="192">
        <f>'Базовый (ЦДТ)'!K84</f>
        <v>1</v>
      </c>
      <c r="D92" s="62">
        <f>'Базовый (ЦДТ)'!L84</f>
        <v>4799</v>
      </c>
      <c r="E92" s="62">
        <f t="shared" si="1"/>
        <v>0</v>
      </c>
      <c r="F92" s="193"/>
    </row>
    <row r="93" spans="1:6" s="66" customFormat="1" x14ac:dyDescent="0.3">
      <c r="A93" s="83" t="str">
        <f>'Базовый (ЦДТ)'!A85</f>
        <v>Палатка кемпинговая</v>
      </c>
      <c r="B93" s="55">
        <f>'Базовый (ЦДТ)'!I85</f>
        <v>0</v>
      </c>
      <c r="C93" s="192">
        <f>'Базовый (ЦДТ)'!K85</f>
        <v>1</v>
      </c>
      <c r="D93" s="62">
        <f>'Базовый (ЦДТ)'!L85</f>
        <v>20656.666666666668</v>
      </c>
      <c r="E93" s="62">
        <f t="shared" si="1"/>
        <v>0</v>
      </c>
      <c r="F93" s="193"/>
    </row>
    <row r="94" spans="1:6" s="66" customFormat="1" x14ac:dyDescent="0.3">
      <c r="A94" s="83" t="str">
        <f>'Базовый (ЦДТ)'!A86</f>
        <v>Лыжи туристические</v>
      </c>
      <c r="B94" s="55">
        <f>'Базовый (ЦДТ)'!I86</f>
        <v>0</v>
      </c>
      <c r="C94" s="192">
        <f>'Базовый (ЦДТ)'!K86</f>
        <v>1</v>
      </c>
      <c r="D94" s="62">
        <f>'Базовый (ЦДТ)'!L86</f>
        <v>1616.6666666666667</v>
      </c>
      <c r="E94" s="62">
        <f t="shared" si="1"/>
        <v>0</v>
      </c>
      <c r="F94" s="193"/>
    </row>
    <row r="95" spans="1:6" s="66" customFormat="1" x14ac:dyDescent="0.3">
      <c r="A95" s="83" t="str">
        <f>'Базовый (ЦДТ)'!A87</f>
        <v>Крепления для лыж</v>
      </c>
      <c r="B95" s="55">
        <f>'Базовый (ЦДТ)'!I87</f>
        <v>0</v>
      </c>
      <c r="C95" s="192">
        <f>'Базовый (ЦДТ)'!K87</f>
        <v>1</v>
      </c>
      <c r="D95" s="62">
        <f>'Базовый (ЦДТ)'!L87</f>
        <v>3180</v>
      </c>
      <c r="E95" s="62">
        <f t="shared" si="1"/>
        <v>0</v>
      </c>
      <c r="F95" s="193"/>
    </row>
    <row r="96" spans="1:6" s="66" customFormat="1" x14ac:dyDescent="0.3">
      <c r="A96" s="83" t="str">
        <f>'Базовый (ЦДТ)'!A88</f>
        <v>Велобагажник</v>
      </c>
      <c r="B96" s="55">
        <f>'Базовый (ЦДТ)'!I88</f>
        <v>0</v>
      </c>
      <c r="C96" s="192">
        <f>'Базовый (ЦДТ)'!K88</f>
        <v>1</v>
      </c>
      <c r="D96" s="62">
        <f>'Базовый (ЦДТ)'!L88</f>
        <v>2358.3333333333335</v>
      </c>
      <c r="E96" s="62">
        <f t="shared" si="1"/>
        <v>0</v>
      </c>
      <c r="F96" s="193"/>
    </row>
    <row r="97" spans="1:6" s="66" customFormat="1" x14ac:dyDescent="0.3">
      <c r="A97" s="83" t="str">
        <f>'Базовый (ЦДТ)'!A89</f>
        <v>Велорюкзак</v>
      </c>
      <c r="B97" s="55">
        <f>'Базовый (ЦДТ)'!I89</f>
        <v>0</v>
      </c>
      <c r="C97" s="192">
        <f>'Базовый (ЦДТ)'!K89</f>
        <v>1</v>
      </c>
      <c r="D97" s="62">
        <f>'Базовый (ЦДТ)'!L89</f>
        <v>4421.666666666667</v>
      </c>
      <c r="E97" s="62">
        <f t="shared" si="1"/>
        <v>0</v>
      </c>
      <c r="F97" s="193"/>
    </row>
    <row r="98" spans="1:6" s="66" customFormat="1" x14ac:dyDescent="0.3">
      <c r="A98" s="83" t="str">
        <f>'Базовый (ЦДТ)'!A90</f>
        <v>Велосипед</v>
      </c>
      <c r="B98" s="55">
        <f>'Базовый (ЦДТ)'!I90</f>
        <v>0</v>
      </c>
      <c r="C98" s="192">
        <f>'Базовый (ЦДТ)'!K90</f>
        <v>1</v>
      </c>
      <c r="D98" s="62">
        <f>'Базовый (ЦДТ)'!L90</f>
        <v>26303.333333333332</v>
      </c>
      <c r="E98" s="62">
        <f t="shared" si="1"/>
        <v>0</v>
      </c>
      <c r="F98" s="193"/>
    </row>
    <row r="99" spans="1:6" s="66" customFormat="1" x14ac:dyDescent="0.3">
      <c r="A99" s="83" t="str">
        <f>'Базовый (ЦДТ)'!A91</f>
        <v>Стол кемпинговый складной</v>
      </c>
      <c r="B99" s="55">
        <f>'Базовый (ЦДТ)'!I91</f>
        <v>0</v>
      </c>
      <c r="C99" s="192">
        <f>'Базовый (ЦДТ)'!K91</f>
        <v>1</v>
      </c>
      <c r="D99" s="62">
        <f>'Базовый (ЦДТ)'!L91</f>
        <v>4073.3333333333335</v>
      </c>
      <c r="E99" s="62">
        <f t="shared" si="1"/>
        <v>0</v>
      </c>
      <c r="F99" s="193"/>
    </row>
    <row r="100" spans="1:6" s="66" customFormat="1" x14ac:dyDescent="0.3">
      <c r="A100" s="83" t="str">
        <f>'Базовый (ЦДТ)'!A92</f>
        <v xml:space="preserve">Табурет туристический </v>
      </c>
      <c r="B100" s="55">
        <f>'Базовый (ЦДТ)'!I92</f>
        <v>0</v>
      </c>
      <c r="C100" s="192">
        <f>'Базовый (ЦДТ)'!K92</f>
        <v>1</v>
      </c>
      <c r="D100" s="62">
        <f>'Базовый (ЦДТ)'!L92</f>
        <v>581.33333333333337</v>
      </c>
      <c r="E100" s="62">
        <f t="shared" si="1"/>
        <v>0</v>
      </c>
      <c r="F100" s="193"/>
    </row>
    <row r="101" spans="1:6" s="66" customFormat="1" x14ac:dyDescent="0.3">
      <c r="A101" s="83" t="str">
        <f>'Базовый (ЦДТ)'!A93</f>
        <v>Санки - волокуша 70 л.</v>
      </c>
      <c r="B101" s="55">
        <f>'Базовый (ЦДТ)'!I93</f>
        <v>0</v>
      </c>
      <c r="C101" s="192">
        <f>'Базовый (ЦДТ)'!K93</f>
        <v>1</v>
      </c>
      <c r="D101" s="62">
        <f>'Базовый (ЦДТ)'!L93</f>
        <v>3204.3333333333335</v>
      </c>
      <c r="E101" s="62">
        <f t="shared" si="1"/>
        <v>0</v>
      </c>
      <c r="F101" s="193"/>
    </row>
    <row r="102" spans="1:6" s="66" customFormat="1" x14ac:dyDescent="0.3">
      <c r="A102" s="83" t="str">
        <f>'Базовый (ЦДТ)'!A94</f>
        <v>Велосипедный шлем</v>
      </c>
      <c r="B102" s="55">
        <f>'Базовый (ЦДТ)'!I94</f>
        <v>0</v>
      </c>
      <c r="C102" s="192">
        <f>'Базовый (ЦДТ)'!K94</f>
        <v>1</v>
      </c>
      <c r="D102" s="62">
        <f>'Базовый (ЦДТ)'!L94</f>
        <v>1799.6666666666667</v>
      </c>
      <c r="E102" s="62">
        <f t="shared" si="1"/>
        <v>0</v>
      </c>
      <c r="F102" s="193"/>
    </row>
    <row r="103" spans="1:6" s="66" customFormat="1" x14ac:dyDescent="0.3">
      <c r="A103" s="83" t="str">
        <f>'Базовый (ЦДТ)'!A95</f>
        <v>Призма для ориентирования</v>
      </c>
      <c r="B103" s="55">
        <f>'Базовый (ЦДТ)'!I95</f>
        <v>0</v>
      </c>
      <c r="C103" s="192">
        <f>'Базовый (ЦДТ)'!K95</f>
        <v>1</v>
      </c>
      <c r="D103" s="62">
        <f>'Базовый (ЦДТ)'!L95</f>
        <v>333.33333333333331</v>
      </c>
      <c r="E103" s="62">
        <f t="shared" si="1"/>
        <v>0</v>
      </c>
      <c r="F103" s="193"/>
    </row>
    <row r="104" spans="1:6" s="66" customFormat="1" x14ac:dyDescent="0.3">
      <c r="A104" s="83" t="str">
        <f>'Базовый (ЦДТ)'!A96</f>
        <v>Лавинный датчик</v>
      </c>
      <c r="B104" s="55">
        <f>'Базовый (ЦДТ)'!I96</f>
        <v>0</v>
      </c>
      <c r="C104" s="192">
        <f>'Базовый (ЦДТ)'!K96</f>
        <v>1</v>
      </c>
      <c r="D104" s="62">
        <f>'Базовый (ЦДТ)'!L96</f>
        <v>22833.333333333332</v>
      </c>
      <c r="E104" s="62">
        <f t="shared" si="1"/>
        <v>0</v>
      </c>
      <c r="F104" s="193"/>
    </row>
    <row r="105" spans="1:6" s="66" customFormat="1" x14ac:dyDescent="0.3">
      <c r="A105" s="83" t="str">
        <f>'Базовый (ЦДТ)'!A97</f>
        <v>Компостер</v>
      </c>
      <c r="B105" s="55">
        <f>'Базовый (ЦДТ)'!I97</f>
        <v>0</v>
      </c>
      <c r="C105" s="192">
        <f>'Базовый (ЦДТ)'!K97</f>
        <v>1</v>
      </c>
      <c r="D105" s="62">
        <f>'Базовый (ЦДТ)'!L97</f>
        <v>255.5</v>
      </c>
      <c r="E105" s="62">
        <f t="shared" si="1"/>
        <v>0</v>
      </c>
      <c r="F105" s="193"/>
    </row>
    <row r="106" spans="1:6" s="66" customFormat="1" x14ac:dyDescent="0.3">
      <c r="A106" s="83" t="str">
        <f>'Базовый (ЦДТ)'!A98</f>
        <v>Камера для велосипеда</v>
      </c>
      <c r="B106" s="55">
        <f>'Базовый (ЦДТ)'!I98</f>
        <v>0</v>
      </c>
      <c r="C106" s="192">
        <f>'Базовый (ЦДТ)'!K98</f>
        <v>1</v>
      </c>
      <c r="D106" s="62">
        <f>'Базовый (ЦДТ)'!L98</f>
        <v>376</v>
      </c>
      <c r="E106" s="62">
        <f t="shared" ref="E106:E169" si="2">B106*D106/C106</f>
        <v>0</v>
      </c>
      <c r="F106" s="193"/>
    </row>
    <row r="107" spans="1:6" s="66" customFormat="1" x14ac:dyDescent="0.3">
      <c r="A107" s="83" t="str">
        <f>'Базовый (ЦДТ)'!A99</f>
        <v>Смазка для велосипеда</v>
      </c>
      <c r="B107" s="55">
        <f>'Базовый (ЦДТ)'!I99</f>
        <v>0</v>
      </c>
      <c r="C107" s="192">
        <f>'Базовый (ЦДТ)'!K99</f>
        <v>1</v>
      </c>
      <c r="D107" s="62">
        <f>'Базовый (ЦДТ)'!L99</f>
        <v>363</v>
      </c>
      <c r="E107" s="62">
        <f t="shared" si="2"/>
        <v>0</v>
      </c>
      <c r="F107" s="193"/>
    </row>
    <row r="108" spans="1:6" s="66" customFormat="1" x14ac:dyDescent="0.3">
      <c r="A108" s="83" t="str">
        <f>'Базовый (ЦДТ)'!A100</f>
        <v>Медали</v>
      </c>
      <c r="B108" s="55">
        <f>'Базовый (ЦДТ)'!I100</f>
        <v>0</v>
      </c>
      <c r="C108" s="192">
        <f>'Базовый (ЦДТ)'!K100</f>
        <v>1</v>
      </c>
      <c r="D108" s="62">
        <f>'Базовый (ЦДТ)'!L100</f>
        <v>99</v>
      </c>
      <c r="E108" s="62">
        <f t="shared" si="2"/>
        <v>0</v>
      </c>
      <c r="F108" s="193"/>
    </row>
    <row r="109" spans="1:6" s="66" customFormat="1" x14ac:dyDescent="0.3">
      <c r="A109" s="83" t="str">
        <f>'Базовый (ЦДТ)'!A101</f>
        <v>Кубки</v>
      </c>
      <c r="B109" s="55">
        <f>'Базовый (ЦДТ)'!I101</f>
        <v>0</v>
      </c>
      <c r="C109" s="192">
        <f>'Базовый (ЦДТ)'!K101</f>
        <v>1</v>
      </c>
      <c r="D109" s="62">
        <f>'Базовый (ЦДТ)'!L101</f>
        <v>1046.3333333333333</v>
      </c>
      <c r="E109" s="62">
        <f t="shared" si="2"/>
        <v>0</v>
      </c>
      <c r="F109" s="193"/>
    </row>
    <row r="110" spans="1:6" s="66" customFormat="1" x14ac:dyDescent="0.3">
      <c r="A110" s="83" t="str">
        <f>'Базовый (ЦДТ)'!A102</f>
        <v>Дуги для палатки</v>
      </c>
      <c r="B110" s="55">
        <f>'Базовый (ЦДТ)'!I102</f>
        <v>0</v>
      </c>
      <c r="C110" s="192">
        <f>'Базовый (ЦДТ)'!K102</f>
        <v>1</v>
      </c>
      <c r="D110" s="62">
        <f>'Базовый (ЦДТ)'!L102</f>
        <v>1799</v>
      </c>
      <c r="E110" s="62">
        <f t="shared" si="2"/>
        <v>0</v>
      </c>
      <c r="F110" s="193"/>
    </row>
    <row r="111" spans="1:6" s="66" customFormat="1" x14ac:dyDescent="0.3">
      <c r="A111" s="83" t="str">
        <f>'Базовый (ЦДТ)'!A103</f>
        <v>Скакалка</v>
      </c>
      <c r="B111" s="55">
        <f>'Базовый (ЦДТ)'!I103</f>
        <v>0</v>
      </c>
      <c r="C111" s="192">
        <f>'Базовый (ЦДТ)'!K103</f>
        <v>1</v>
      </c>
      <c r="D111" s="62">
        <f>'Базовый (ЦДТ)'!L103</f>
        <v>104.66666666666667</v>
      </c>
      <c r="E111" s="62">
        <f t="shared" si="2"/>
        <v>0</v>
      </c>
      <c r="F111" s="193"/>
    </row>
    <row r="112" spans="1:6" s="66" customFormat="1" x14ac:dyDescent="0.3">
      <c r="A112" s="83" t="str">
        <f>'Базовый (ЦДТ)'!A104</f>
        <v>Утяжелители для рук и ног</v>
      </c>
      <c r="B112" s="55">
        <f>'Базовый (ЦДТ)'!I104</f>
        <v>0</v>
      </c>
      <c r="C112" s="192">
        <f>'Базовый (ЦДТ)'!K104</f>
        <v>1</v>
      </c>
      <c r="D112" s="62">
        <f>'Базовый (ЦДТ)'!L104</f>
        <v>1313</v>
      </c>
      <c r="E112" s="62">
        <f t="shared" si="2"/>
        <v>0</v>
      </c>
      <c r="F112" s="193"/>
    </row>
    <row r="113" spans="1:6" s="66" customFormat="1" x14ac:dyDescent="0.3">
      <c r="A113" s="83" t="str">
        <f>'Базовый (ЦДТ)'!A105</f>
        <v>Сукно для бильярдного стола</v>
      </c>
      <c r="B113" s="55">
        <f>'Базовый (ЦДТ)'!I105</f>
        <v>0</v>
      </c>
      <c r="C113" s="192">
        <f>'Базовый (ЦДТ)'!K105</f>
        <v>1</v>
      </c>
      <c r="D113" s="62">
        <f>'Базовый (ЦДТ)'!L105</f>
        <v>50039.116666666669</v>
      </c>
      <c r="E113" s="62">
        <f t="shared" si="2"/>
        <v>0</v>
      </c>
      <c r="F113" s="193"/>
    </row>
    <row r="114" spans="1:6" s="66" customFormat="1" x14ac:dyDescent="0.3">
      <c r="A114" s="83" t="str">
        <f>'Базовый (ЦДТ)'!A106</f>
        <v>Крючок для вязания №2</v>
      </c>
      <c r="B114" s="55">
        <f>'Базовый (ЦДТ)'!I106</f>
        <v>3.8580246913580246E-5</v>
      </c>
      <c r="C114" s="192">
        <f>'Базовый (ЦДТ)'!K106</f>
        <v>1</v>
      </c>
      <c r="D114" s="62">
        <f>'Базовый (ЦДТ)'!L106</f>
        <v>78.333333333333329</v>
      </c>
      <c r="E114" s="62">
        <f t="shared" si="2"/>
        <v>3.0221193415637857E-3</v>
      </c>
      <c r="F114" s="193"/>
    </row>
    <row r="115" spans="1:6" s="66" customFormat="1" x14ac:dyDescent="0.3">
      <c r="A115" s="83" t="str">
        <f>'Базовый (ЦДТ)'!A107</f>
        <v>Крючок для вязания №3</v>
      </c>
      <c r="B115" s="55">
        <f>'Базовый (ЦДТ)'!I107</f>
        <v>3.8580246913580246E-5</v>
      </c>
      <c r="C115" s="192">
        <f>'Базовый (ЦДТ)'!K107</f>
        <v>1</v>
      </c>
      <c r="D115" s="62">
        <f>'Базовый (ЦДТ)'!L107</f>
        <v>122.66666666666667</v>
      </c>
      <c r="E115" s="62">
        <f t="shared" si="2"/>
        <v>4.7325102880658434E-3</v>
      </c>
      <c r="F115" s="193"/>
    </row>
    <row r="116" spans="1:6" s="66" customFormat="1" x14ac:dyDescent="0.3">
      <c r="A116" s="83" t="str">
        <f>'Базовый (ЦДТ)'!A108</f>
        <v xml:space="preserve">Пряжа Пехорская </v>
      </c>
      <c r="B116" s="55">
        <f>'Базовый (ЦДТ)'!I108</f>
        <v>1.1870845204178538E-4</v>
      </c>
      <c r="C116" s="192">
        <f>'Базовый (ЦДТ)'!K108</f>
        <v>1</v>
      </c>
      <c r="D116" s="62">
        <f>'Базовый (ЦДТ)'!L108</f>
        <v>95.333333333333329</v>
      </c>
      <c r="E116" s="62">
        <f t="shared" si="2"/>
        <v>1.131687242798354E-2</v>
      </c>
      <c r="F116" s="193"/>
    </row>
    <row r="117" spans="1:6" s="66" customFormat="1" x14ac:dyDescent="0.3">
      <c r="A117" s="83" t="str">
        <f>'Базовый (ЦДТ)'!A109</f>
        <v>Пряжа СПБ</v>
      </c>
      <c r="B117" s="55">
        <f>'Базовый (ЦДТ)'!I109</f>
        <v>5.9354226020892691E-5</v>
      </c>
      <c r="C117" s="192">
        <f>'Базовый (ЦДТ)'!K109</f>
        <v>1</v>
      </c>
      <c r="D117" s="62">
        <f>'Базовый (ЦДТ)'!L109</f>
        <v>56.333333333333336</v>
      </c>
      <c r="E117" s="62">
        <f t="shared" si="2"/>
        <v>3.3436213991769551E-3</v>
      </c>
      <c r="F117" s="193"/>
    </row>
    <row r="118" spans="1:6" s="66" customFormat="1" x14ac:dyDescent="0.3">
      <c r="A118" s="83" t="str">
        <f>'Базовый (ЦДТ)'!A110</f>
        <v>Иглы для закалывания</v>
      </c>
      <c r="B118" s="55">
        <f>'Базовый (ЦДТ)'!I110</f>
        <v>2.3741690408357073E-5</v>
      </c>
      <c r="C118" s="192">
        <f>'Базовый (ЦДТ)'!K110</f>
        <v>1</v>
      </c>
      <c r="D118" s="62">
        <f>'Базовый (ЦДТ)'!L110</f>
        <v>208.73333333333335</v>
      </c>
      <c r="E118" s="62">
        <f t="shared" si="2"/>
        <v>4.9556821779043999E-3</v>
      </c>
      <c r="F118" s="193"/>
    </row>
    <row r="119" spans="1:6" s="66" customFormat="1" x14ac:dyDescent="0.3">
      <c r="A119" s="83" t="str">
        <f>'Базовый (ЦДТ)'!A111</f>
        <v>Иглы для шитья ручные.</v>
      </c>
      <c r="B119" s="55">
        <f>'Базовый (ЦДТ)'!I111</f>
        <v>2.3741690408357073E-5</v>
      </c>
      <c r="C119" s="192">
        <f>'Базовый (ЦДТ)'!K111</f>
        <v>1</v>
      </c>
      <c r="D119" s="62">
        <f>'Базовый (ЦДТ)'!L111</f>
        <v>77.666666666666671</v>
      </c>
      <c r="E119" s="62">
        <f t="shared" si="2"/>
        <v>1.8439379550490662E-3</v>
      </c>
      <c r="F119" s="193"/>
    </row>
    <row r="120" spans="1:6" s="66" customFormat="1" x14ac:dyDescent="0.3">
      <c r="A120" s="83" t="str">
        <f>'Базовый (ЦДТ)'!A112</f>
        <v>Нитки для шитья</v>
      </c>
      <c r="B120" s="55">
        <f>'Базовый (ЦДТ)'!I112</f>
        <v>1.4838556505223171E-4</v>
      </c>
      <c r="C120" s="192">
        <f>'Базовый (ЦДТ)'!K112</f>
        <v>1</v>
      </c>
      <c r="D120" s="62">
        <f>'Базовый (ЦДТ)'!L112</f>
        <v>20.405555555555555</v>
      </c>
      <c r="E120" s="62">
        <f t="shared" si="2"/>
        <v>3.0278898913158169E-3</v>
      </c>
      <c r="F120" s="193"/>
    </row>
    <row r="121" spans="1:6" s="66" customFormat="1" x14ac:dyDescent="0.3">
      <c r="A121" s="83" t="str">
        <f>'Базовый (ЦДТ)'!A113</f>
        <v xml:space="preserve">Ткань хлопчатобумажная </v>
      </c>
      <c r="B121" s="55">
        <f>'Базовый (ЦДТ)'!I113</f>
        <v>1.4838556505223171E-4</v>
      </c>
      <c r="C121" s="192">
        <f>'Базовый (ЦДТ)'!K113</f>
        <v>1</v>
      </c>
      <c r="D121" s="62">
        <f>'Базовый (ЦДТ)'!L113</f>
        <v>124.63761904761903</v>
      </c>
      <c r="E121" s="62">
        <f t="shared" si="2"/>
        <v>1.8494423529145747E-2</v>
      </c>
      <c r="F121" s="193"/>
    </row>
    <row r="122" spans="1:6" s="66" customFormat="1" x14ac:dyDescent="0.3">
      <c r="A122" s="83" t="str">
        <f>'Базовый (ЦДТ)'!A114</f>
        <v>Синтепон</v>
      </c>
      <c r="B122" s="55">
        <f>'Базовый (ЦДТ)'!I114</f>
        <v>8.9031339031339036E-5</v>
      </c>
      <c r="C122" s="192">
        <f>'Базовый (ЦДТ)'!K114</f>
        <v>1</v>
      </c>
      <c r="D122" s="62">
        <f>'Базовый (ЦДТ)'!L114</f>
        <v>76.033333333333331</v>
      </c>
      <c r="E122" s="62">
        <f t="shared" si="2"/>
        <v>6.7693494776828109E-3</v>
      </c>
      <c r="F122" s="193"/>
    </row>
    <row r="123" spans="1:6" s="66" customFormat="1" x14ac:dyDescent="0.3">
      <c r="A123" s="83" t="str">
        <f>'Базовый (ЦДТ)'!A115</f>
        <v>Глазки для кукол</v>
      </c>
      <c r="B123" s="55">
        <f>'Базовый (ЦДТ)'!I115</f>
        <v>1.4838556505223171E-4</v>
      </c>
      <c r="C123" s="192">
        <f>'Базовый (ЦДТ)'!K115</f>
        <v>1</v>
      </c>
      <c r="D123" s="62">
        <f>'Базовый (ЦДТ)'!L115</f>
        <v>16.232800000000001</v>
      </c>
      <c r="E123" s="62">
        <f t="shared" si="2"/>
        <v>2.408713200379867E-3</v>
      </c>
      <c r="F123" s="193"/>
    </row>
    <row r="124" spans="1:6" s="66" customFormat="1" x14ac:dyDescent="0.3">
      <c r="A124" s="83" t="str">
        <f>'Базовый (ЦДТ)'!A116</f>
        <v>Полимерная запекаемая глина</v>
      </c>
      <c r="B124" s="55">
        <f>'Базовый (ЦДТ)'!I116</f>
        <v>2.9677113010446342E-6</v>
      </c>
      <c r="C124" s="192">
        <f>'Базовый (ЦДТ)'!K116</f>
        <v>1</v>
      </c>
      <c r="D124" s="62">
        <f>'Базовый (ЦДТ)'!L116</f>
        <v>2860</v>
      </c>
      <c r="E124" s="62">
        <f t="shared" si="2"/>
        <v>8.4876543209876538E-3</v>
      </c>
      <c r="F124" s="193"/>
    </row>
    <row r="125" spans="1:6" s="66" customFormat="1" x14ac:dyDescent="0.3">
      <c r="A125" s="83" t="str">
        <f>'Базовый (ЦДТ)'!A117</f>
        <v>Канва</v>
      </c>
      <c r="B125" s="55">
        <f>'Базовый (ЦДТ)'!I117</f>
        <v>2.9677113010446345E-5</v>
      </c>
      <c r="C125" s="192">
        <f>'Базовый (ЦДТ)'!K117</f>
        <v>1</v>
      </c>
      <c r="D125" s="62">
        <f>'Базовый (ЦДТ)'!L117</f>
        <v>793.66666666666663</v>
      </c>
      <c r="E125" s="62">
        <f t="shared" si="2"/>
        <v>2.3553735359290916E-2</v>
      </c>
      <c r="F125" s="193"/>
    </row>
    <row r="126" spans="1:6" s="66" customFormat="1" x14ac:dyDescent="0.3">
      <c r="A126" s="83" t="str">
        <f>'Базовый (ЦДТ)'!A118</f>
        <v>Лента атласная шир. 5 см.</v>
      </c>
      <c r="B126" s="55">
        <f>'Базовый (ЦДТ)'!I118</f>
        <v>1.3651471984805317E-4</v>
      </c>
      <c r="C126" s="192">
        <f>'Базовый (ЦДТ)'!K118</f>
        <v>1</v>
      </c>
      <c r="D126" s="62">
        <f>'Базовый (ЦДТ)'!L118</f>
        <v>8.3052631578947373</v>
      </c>
      <c r="E126" s="62">
        <f t="shared" si="2"/>
        <v>1.1337906732643574E-3</v>
      </c>
      <c r="F126" s="193"/>
    </row>
    <row r="127" spans="1:6" s="66" customFormat="1" x14ac:dyDescent="0.3">
      <c r="A127" s="83" t="str">
        <f>'Базовый (ЦДТ)'!A119</f>
        <v>Лента атласная шир. 2,5 см</v>
      </c>
      <c r="B127" s="55">
        <f>'Базовый (ЦДТ)'!I119</f>
        <v>2.3741690408357076E-4</v>
      </c>
      <c r="C127" s="192">
        <f>'Базовый (ЦДТ)'!K119</f>
        <v>1</v>
      </c>
      <c r="D127" s="62">
        <f>'Базовый (ЦДТ)'!L119</f>
        <v>4.0790273556231007</v>
      </c>
      <c r="E127" s="62">
        <f t="shared" si="2"/>
        <v>9.68430046444231E-4</v>
      </c>
      <c r="F127" s="193"/>
    </row>
    <row r="128" spans="1:6" s="66" customFormat="1" x14ac:dyDescent="0.3">
      <c r="A128" s="83" t="str">
        <f>'Базовый (ЦДТ)'!A120</f>
        <v>Лента атласная шир. 1,2 см</v>
      </c>
      <c r="B128" s="55">
        <f>'Базовый (ЦДТ)'!I120</f>
        <v>1.4838556505223171E-4</v>
      </c>
      <c r="C128" s="192">
        <f>'Базовый (ЦДТ)'!K120</f>
        <v>1</v>
      </c>
      <c r="D128" s="62">
        <f>'Базовый (ЦДТ)'!L120</f>
        <v>2.4709380474597866</v>
      </c>
      <c r="E128" s="62">
        <f t="shared" si="2"/>
        <v>3.6665153838137861E-4</v>
      </c>
      <c r="F128" s="193"/>
    </row>
    <row r="129" spans="1:6" s="66" customFormat="1" x14ac:dyDescent="0.3">
      <c r="A129" s="83" t="str">
        <f>'Базовый (ЦДТ)'!A121</f>
        <v>Клеевой стержень</v>
      </c>
      <c r="B129" s="55">
        <f>'Базовый (ЦДТ)'!I121</f>
        <v>2.9677113010446342E-6</v>
      </c>
      <c r="C129" s="192">
        <f>'Базовый (ЦДТ)'!K121</f>
        <v>1</v>
      </c>
      <c r="D129" s="62">
        <f>'Базовый (ЦДТ)'!L121</f>
        <v>715.63</v>
      </c>
      <c r="E129" s="62">
        <f t="shared" si="2"/>
        <v>2.1237832383665715E-3</v>
      </c>
      <c r="F129" s="193"/>
    </row>
    <row r="130" spans="1:6" s="66" customFormat="1" x14ac:dyDescent="0.3">
      <c r="A130" s="83" t="str">
        <f>'Базовый (ЦДТ)'!A122</f>
        <v>Нитки мулине 25 мотков</v>
      </c>
      <c r="B130" s="55">
        <f>'Базовый (ЦДТ)'!I122</f>
        <v>2.9677113010446342E-6</v>
      </c>
      <c r="C130" s="192">
        <f>'Базовый (ЦДТ)'!K122</f>
        <v>1</v>
      </c>
      <c r="D130" s="62">
        <f>'Базовый (ЦДТ)'!L122</f>
        <v>259.33333333333331</v>
      </c>
      <c r="E130" s="62">
        <f t="shared" si="2"/>
        <v>7.6962646407090836E-4</v>
      </c>
      <c r="F130" s="193"/>
    </row>
    <row r="131" spans="1:6" s="66" customFormat="1" x14ac:dyDescent="0.3">
      <c r="A131" s="83" t="str">
        <f>'Базовый (ЦДТ)'!A123</f>
        <v>Спицы для вязания 5 шт.</v>
      </c>
      <c r="B131" s="55">
        <f>'Базовый (ЦДТ)'!I123</f>
        <v>2.9677113010446342E-6</v>
      </c>
      <c r="C131" s="192">
        <f>'Базовый (ЦДТ)'!K123</f>
        <v>1</v>
      </c>
      <c r="D131" s="62">
        <f>'Базовый (ЦДТ)'!L123</f>
        <v>111.13333333333333</v>
      </c>
      <c r="E131" s="62">
        <f t="shared" si="2"/>
        <v>3.2981164925609366E-4</v>
      </c>
      <c r="F131" s="193"/>
    </row>
    <row r="132" spans="1:6" s="66" customFormat="1" x14ac:dyDescent="0.3">
      <c r="A132" s="83" t="str">
        <f>'Базовый (ЦДТ)'!A124</f>
        <v>Бисер 10 гр. пакет</v>
      </c>
      <c r="B132" s="55">
        <f>'Базовый (ЦДТ)'!I124</f>
        <v>2.9677113010446343E-4</v>
      </c>
      <c r="C132" s="192">
        <f>'Базовый (ЦДТ)'!K124</f>
        <v>1</v>
      </c>
      <c r="D132" s="62">
        <f>'Базовый (ЦДТ)'!L124</f>
        <v>12.6</v>
      </c>
      <c r="E132" s="62">
        <f t="shared" si="2"/>
        <v>3.739316239316239E-3</v>
      </c>
      <c r="F132" s="193"/>
    </row>
    <row r="133" spans="1:6" s="66" customFormat="1" x14ac:dyDescent="0.3">
      <c r="A133" s="83" t="str">
        <f>'Базовый (ЦДТ)'!A125</f>
        <v>Бусины нить 3 м.</v>
      </c>
      <c r="B133" s="55">
        <f>'Базовый (ЦДТ)'!I125</f>
        <v>8.9031339031339036E-5</v>
      </c>
      <c r="C133" s="192">
        <f>'Базовый (ЦДТ)'!K125</f>
        <v>1</v>
      </c>
      <c r="D133" s="62">
        <f>'Базовый (ЦДТ)'!L125</f>
        <v>129.66666666666666</v>
      </c>
      <c r="E133" s="62">
        <f t="shared" si="2"/>
        <v>1.1544396961063628E-2</v>
      </c>
      <c r="F133" s="193"/>
    </row>
    <row r="134" spans="1:6" s="66" customFormat="1" x14ac:dyDescent="0.3">
      <c r="A134" s="83" t="str">
        <f>'Базовый (ЦДТ)'!A126</f>
        <v>Ткань костюмная</v>
      </c>
      <c r="B134" s="55">
        <f>'Базовый (ЦДТ)'!I126</f>
        <v>2.9677113010446345E-5</v>
      </c>
      <c r="C134" s="192">
        <f>'Базовый (ЦДТ)'!K126</f>
        <v>1</v>
      </c>
      <c r="D134" s="62">
        <f>'Базовый (ЦДТ)'!L126</f>
        <v>550</v>
      </c>
      <c r="E134" s="62">
        <f t="shared" si="2"/>
        <v>1.6322412155745491E-2</v>
      </c>
      <c r="F134" s="193"/>
    </row>
    <row r="135" spans="1:6" s="66" customFormat="1" x14ac:dyDescent="0.3">
      <c r="A135" s="83" t="str">
        <f>'Базовый (ЦДТ)'!A127</f>
        <v>Ткань шелк</v>
      </c>
      <c r="B135" s="55">
        <f>'Базовый (ЦДТ)'!I127</f>
        <v>2.9677113010446345E-5</v>
      </c>
      <c r="C135" s="192">
        <f>'Базовый (ЦДТ)'!K127</f>
        <v>1</v>
      </c>
      <c r="D135" s="62">
        <f>'Базовый (ЦДТ)'!L127</f>
        <v>566.66666666666663</v>
      </c>
      <c r="E135" s="62">
        <f t="shared" si="2"/>
        <v>1.6817030705919594E-2</v>
      </c>
      <c r="F135" s="193"/>
    </row>
    <row r="136" spans="1:6" s="66" customFormat="1" x14ac:dyDescent="0.3">
      <c r="A136" s="83" t="str">
        <f>'Базовый (ЦДТ)'!A128</f>
        <v>Ткань бархат</v>
      </c>
      <c r="B136" s="55">
        <f>'Базовый (ЦДТ)'!I128</f>
        <v>2.9677113010446345E-5</v>
      </c>
      <c r="C136" s="192">
        <f>'Базовый (ЦДТ)'!K128</f>
        <v>1</v>
      </c>
      <c r="D136" s="62">
        <f>'Базовый (ЦДТ)'!L128</f>
        <v>700</v>
      </c>
      <c r="E136" s="62">
        <f t="shared" si="2"/>
        <v>2.0773979107312442E-2</v>
      </c>
      <c r="F136" s="193"/>
    </row>
    <row r="137" spans="1:6" s="66" customFormat="1" x14ac:dyDescent="0.3">
      <c r="A137" s="83" t="str">
        <f>'Базовый (ЦДТ)'!A129</f>
        <v>Ткань велюр</v>
      </c>
      <c r="B137" s="55">
        <f>'Базовый (ЦДТ)'!I129</f>
        <v>2.9677113010446345E-5</v>
      </c>
      <c r="C137" s="192">
        <f>'Базовый (ЦДТ)'!K129</f>
        <v>1</v>
      </c>
      <c r="D137" s="62">
        <f>'Базовый (ЦДТ)'!L129</f>
        <v>700</v>
      </c>
      <c r="E137" s="62">
        <f t="shared" si="2"/>
        <v>2.0773979107312442E-2</v>
      </c>
      <c r="F137" s="193"/>
    </row>
    <row r="138" spans="1:6" s="66" customFormat="1" x14ac:dyDescent="0.3">
      <c r="A138" s="83" t="str">
        <f>'Базовый (ЦДТ)'!A130</f>
        <v>Ткань трикотаж</v>
      </c>
      <c r="B138" s="55">
        <f>'Базовый (ЦДТ)'!I130</f>
        <v>2.9677113010446345E-5</v>
      </c>
      <c r="C138" s="192">
        <f>'Базовый (ЦДТ)'!K130</f>
        <v>1</v>
      </c>
      <c r="D138" s="62">
        <f>'Базовый (ЦДТ)'!L130</f>
        <v>440</v>
      </c>
      <c r="E138" s="62">
        <f t="shared" si="2"/>
        <v>1.3057929724596393E-2</v>
      </c>
      <c r="F138" s="193"/>
    </row>
    <row r="139" spans="1:6" s="66" customFormat="1" x14ac:dyDescent="0.3">
      <c r="A139" s="83" t="str">
        <f>'Базовый (ЦДТ)'!A131</f>
        <v>Мех искусственный</v>
      </c>
      <c r="B139" s="55">
        <f>'Базовый (ЦДТ)'!I131</f>
        <v>1.4838556505223173E-5</v>
      </c>
      <c r="C139" s="192">
        <f>'Базовый (ЦДТ)'!K131</f>
        <v>1</v>
      </c>
      <c r="D139" s="62">
        <f>'Базовый (ЦДТ)'!L131</f>
        <v>1016.6666666666666</v>
      </c>
      <c r="E139" s="62">
        <f t="shared" si="2"/>
        <v>1.5085865780310225E-2</v>
      </c>
      <c r="F139" s="193"/>
    </row>
    <row r="140" spans="1:6" s="66" customFormat="1" x14ac:dyDescent="0.3">
      <c r="A140" s="83" t="str">
        <f>'Базовый (ЦДТ)'!A132</f>
        <v>Отделка для костюмов</v>
      </c>
      <c r="B140" s="55">
        <f>'Базовый (ЦДТ)'!I132</f>
        <v>7.4192782526115856E-5</v>
      </c>
      <c r="C140" s="192">
        <f>'Базовый (ЦДТ)'!K132</f>
        <v>1</v>
      </c>
      <c r="D140" s="62">
        <f>'Базовый (ЦДТ)'!L132</f>
        <v>73.333333333333329</v>
      </c>
      <c r="E140" s="62">
        <f t="shared" si="2"/>
        <v>5.4408040519151627E-3</v>
      </c>
      <c r="F140" s="193"/>
    </row>
    <row r="141" spans="1:6" s="66" customFormat="1" ht="26" x14ac:dyDescent="0.3">
      <c r="A141" s="83" t="str">
        <f>'Базовый (ЦДТ)'!A133</f>
        <v>Реагент антигололедный РОКМЕЛТ 20 кг.</v>
      </c>
      <c r="B141" s="55">
        <f>'Базовый (ЦДТ)'!I133</f>
        <v>0</v>
      </c>
      <c r="C141" s="192">
        <f>'Базовый (ЦДТ)'!K133</f>
        <v>1</v>
      </c>
      <c r="D141" s="62">
        <f>'Базовый (ЦДТ)'!L133</f>
        <v>355.19</v>
      </c>
      <c r="E141" s="62">
        <f t="shared" si="2"/>
        <v>0</v>
      </c>
      <c r="F141" s="193"/>
    </row>
    <row r="142" spans="1:6" s="66" customFormat="1" ht="26" x14ac:dyDescent="0.3">
      <c r="A142" s="83" t="str">
        <f>'Базовый (ЦДТ)'!A134</f>
        <v>Реагент пескосоль 20 кг, мешок</v>
      </c>
      <c r="B142" s="55">
        <f>'Базовый (ЦДТ)'!I134</f>
        <v>0</v>
      </c>
      <c r="C142" s="192">
        <f>'Базовый (ЦДТ)'!K134</f>
        <v>1</v>
      </c>
      <c r="D142" s="62">
        <f>'Базовый (ЦДТ)'!L134</f>
        <v>150</v>
      </c>
      <c r="E142" s="62">
        <f t="shared" si="2"/>
        <v>0</v>
      </c>
      <c r="F142" s="193"/>
    </row>
    <row r="143" spans="1:6" s="66" customFormat="1" x14ac:dyDescent="0.3">
      <c r="A143" s="83" t="str">
        <f>'Базовый (ЦДТ)'!A135</f>
        <v>Петля стационарная</v>
      </c>
      <c r="B143" s="55">
        <f>'Базовый (ЦДТ)'!I135</f>
        <v>0</v>
      </c>
      <c r="C143" s="192">
        <f>'Базовый (ЦДТ)'!K135</f>
        <v>1</v>
      </c>
      <c r="D143" s="62">
        <f>'Базовый (ЦДТ)'!L135</f>
        <v>429.37666666666672</v>
      </c>
      <c r="E143" s="62">
        <f t="shared" si="2"/>
        <v>0</v>
      </c>
      <c r="F143" s="193"/>
    </row>
    <row r="144" spans="1:6" s="66" customFormat="1" ht="26" x14ac:dyDescent="0.3">
      <c r="A144" s="83" t="str">
        <f>'Базовый (ЦДТ)'!A136</f>
        <v>Зарядное устройство на солнечной батареи</v>
      </c>
      <c r="B144" s="55">
        <f>'Базовый (ЦДТ)'!I136</f>
        <v>0</v>
      </c>
      <c r="C144" s="192">
        <f>'Базовый (ЦДТ)'!K136</f>
        <v>1</v>
      </c>
      <c r="D144" s="62">
        <f>'Базовый (ЦДТ)'!L136</f>
        <v>2073.3333333333335</v>
      </c>
      <c r="E144" s="62">
        <f t="shared" si="2"/>
        <v>0</v>
      </c>
      <c r="F144" s="193"/>
    </row>
    <row r="145" spans="1:6" s="66" customFormat="1" x14ac:dyDescent="0.3">
      <c r="A145" s="83" t="str">
        <f>'Базовый (ЦДТ)'!A137</f>
        <v>Баллон газовый 450 мл</v>
      </c>
      <c r="B145" s="55">
        <f>'Базовый (ЦДТ)'!I137</f>
        <v>0</v>
      </c>
      <c r="C145" s="192">
        <f>'Базовый (ЦДТ)'!K137</f>
        <v>1</v>
      </c>
      <c r="D145" s="62">
        <f>'Базовый (ЦДТ)'!L137</f>
        <v>352.66666666666669</v>
      </c>
      <c r="E145" s="62">
        <f t="shared" si="2"/>
        <v>0</v>
      </c>
      <c r="F145" s="193"/>
    </row>
    <row r="146" spans="1:6" s="66" customFormat="1" ht="26" x14ac:dyDescent="0.3">
      <c r="A146" s="83" t="str">
        <f>'Базовый (ЦДТ)'!A138</f>
        <v>Пылесборники  бумажные 5 шт.</v>
      </c>
      <c r="B146" s="55">
        <f>'Базовый (ЦДТ)'!I138</f>
        <v>5.9354226020892684E-6</v>
      </c>
      <c r="C146" s="192">
        <f>'Базовый (ЦДТ)'!K138</f>
        <v>1</v>
      </c>
      <c r="D146" s="62">
        <f>'Базовый (ЦДТ)'!L138</f>
        <v>1994.57</v>
      </c>
      <c r="E146" s="62">
        <f t="shared" si="2"/>
        <v>1.1838615859449191E-2</v>
      </c>
      <c r="F146" s="193"/>
    </row>
    <row r="147" spans="1:6" s="66" customFormat="1" ht="26" x14ac:dyDescent="0.3">
      <c r="A147" s="83" t="str">
        <f>'Базовый (ЦДТ)'!A139</f>
        <v>Струбцина для крепления приборов</v>
      </c>
      <c r="B147" s="55">
        <f>'Базовый (ЦДТ)'!I139</f>
        <v>1.1870845204178537E-5</v>
      </c>
      <c r="C147" s="192">
        <f>'Базовый (ЦДТ)'!K139</f>
        <v>1</v>
      </c>
      <c r="D147" s="62">
        <f>'Базовый (ЦДТ)'!L139</f>
        <v>441.66666666666669</v>
      </c>
      <c r="E147" s="62">
        <f t="shared" si="2"/>
        <v>5.2429566318455204E-3</v>
      </c>
      <c r="F147" s="193"/>
    </row>
    <row r="148" spans="1:6" s="66" customFormat="1" x14ac:dyDescent="0.3">
      <c r="A148" s="83" t="str">
        <f>'Базовый (ЦДТ)'!A140</f>
        <v>Батарейка АА 6 шт.</v>
      </c>
      <c r="B148" s="55">
        <f>'Базовый (ЦДТ)'!I140</f>
        <v>1.1870845204178537E-5</v>
      </c>
      <c r="C148" s="192">
        <f>'Базовый (ЦДТ)'!K140</f>
        <v>1</v>
      </c>
      <c r="D148" s="62">
        <f>'Базовый (ЦДТ)'!L140</f>
        <v>144.22999999999999</v>
      </c>
      <c r="E148" s="62">
        <f t="shared" si="2"/>
        <v>1.7121320037986703E-3</v>
      </c>
      <c r="F148" s="193"/>
    </row>
    <row r="149" spans="1:6" s="66" customFormat="1" x14ac:dyDescent="0.3">
      <c r="A149" s="83" t="str">
        <f>'Базовый (ЦДТ)'!A141</f>
        <v>Шлифовальная бумага</v>
      </c>
      <c r="B149" s="55">
        <f>'Базовый (ЦДТ)'!I141</f>
        <v>0</v>
      </c>
      <c r="C149" s="192">
        <f>'Базовый (ЦДТ)'!K141</f>
        <v>1</v>
      </c>
      <c r="D149" s="62">
        <f>'Базовый (ЦДТ)'!L141</f>
        <v>175.33333333333334</v>
      </c>
      <c r="E149" s="62">
        <f t="shared" si="2"/>
        <v>0</v>
      </c>
      <c r="F149" s="193"/>
    </row>
    <row r="150" spans="1:6" s="66" customFormat="1" x14ac:dyDescent="0.3">
      <c r="A150" s="83" t="str">
        <f>'Базовый (ЦДТ)'!A142</f>
        <v>Инструмент для сгибания реек</v>
      </c>
      <c r="B150" s="55">
        <f>'Базовый (ЦДТ)'!I142</f>
        <v>0</v>
      </c>
      <c r="C150" s="192">
        <f>'Базовый (ЦДТ)'!K142</f>
        <v>1</v>
      </c>
      <c r="D150" s="62">
        <f>'Базовый (ЦДТ)'!L142</f>
        <v>1121.3333333333333</v>
      </c>
      <c r="E150" s="62">
        <f t="shared" si="2"/>
        <v>0</v>
      </c>
      <c r="F150" s="193"/>
    </row>
    <row r="151" spans="1:6" s="66" customFormat="1" ht="26" x14ac:dyDescent="0.3">
      <c r="A151" s="83" t="str">
        <f>'Базовый (ЦДТ)'!A143</f>
        <v>Ножницы прямые (для декалей)</v>
      </c>
      <c r="B151" s="55">
        <f>'Базовый (ЦДТ)'!I143</f>
        <v>0</v>
      </c>
      <c r="C151" s="192">
        <f>'Базовый (ЦДТ)'!K143</f>
        <v>1</v>
      </c>
      <c r="D151" s="62">
        <f>'Базовый (ЦДТ)'!L143</f>
        <v>1296.6666666666667</v>
      </c>
      <c r="E151" s="62">
        <f t="shared" si="2"/>
        <v>0</v>
      </c>
      <c r="F151" s="193"/>
    </row>
    <row r="152" spans="1:6" s="66" customFormat="1" x14ac:dyDescent="0.3">
      <c r="A152" s="83" t="str">
        <f>'Базовый (ЦДТ)'!A144</f>
        <v>Клей для дерева прозрачный</v>
      </c>
      <c r="B152" s="55">
        <f>'Базовый (ЦДТ)'!I144</f>
        <v>0</v>
      </c>
      <c r="C152" s="192">
        <f>'Базовый (ЦДТ)'!K144</f>
        <v>1</v>
      </c>
      <c r="D152" s="62">
        <f>'Базовый (ЦДТ)'!L144</f>
        <v>376.99</v>
      </c>
      <c r="E152" s="62">
        <f t="shared" si="2"/>
        <v>0</v>
      </c>
      <c r="F152" s="193"/>
    </row>
    <row r="153" spans="1:6" s="66" customFormat="1" x14ac:dyDescent="0.3">
      <c r="A153" s="83" t="str">
        <f>'Базовый (ЦДТ)'!A145</f>
        <v>Клей момент 3г.</v>
      </c>
      <c r="B153" s="55">
        <f>'Базовый (ЦДТ)'!I145</f>
        <v>0</v>
      </c>
      <c r="C153" s="192">
        <f>'Базовый (ЦДТ)'!K145</f>
        <v>1</v>
      </c>
      <c r="D153" s="62">
        <f>'Базовый (ЦДТ)'!L145</f>
        <v>26.906666666666666</v>
      </c>
      <c r="E153" s="62">
        <f t="shared" si="2"/>
        <v>0</v>
      </c>
      <c r="F153" s="193"/>
    </row>
    <row r="154" spans="1:6" s="66" customFormat="1" x14ac:dyDescent="0.3">
      <c r="A154" s="83" t="str">
        <f>'Базовый (ЦДТ)'!A146</f>
        <v>Лобзик</v>
      </c>
      <c r="B154" s="55">
        <f>'Базовый (ЦДТ)'!I146</f>
        <v>0</v>
      </c>
      <c r="C154" s="192">
        <f>'Базовый (ЦДТ)'!K146</f>
        <v>1</v>
      </c>
      <c r="D154" s="62">
        <f>'Базовый (ЦДТ)'!L146</f>
        <v>3933.3333333333335</v>
      </c>
      <c r="E154" s="62">
        <f t="shared" si="2"/>
        <v>0</v>
      </c>
      <c r="F154" s="193"/>
    </row>
    <row r="155" spans="1:6" s="66" customFormat="1" x14ac:dyDescent="0.3">
      <c r="A155" s="83" t="str">
        <f>'Базовый (ЦДТ)'!A147</f>
        <v>Паста шлифовальная</v>
      </c>
      <c r="B155" s="55">
        <f>'Базовый (ЦДТ)'!I147</f>
        <v>0</v>
      </c>
      <c r="C155" s="192">
        <f>'Базовый (ЦДТ)'!K147</f>
        <v>1</v>
      </c>
      <c r="D155" s="62">
        <f>'Базовый (ЦДТ)'!L147</f>
        <v>324.33333333333331</v>
      </c>
      <c r="E155" s="62">
        <f t="shared" si="2"/>
        <v>0</v>
      </c>
      <c r="F155" s="193"/>
    </row>
    <row r="156" spans="1:6" s="66" customFormat="1" ht="26" x14ac:dyDescent="0.3">
      <c r="A156" s="83" t="str">
        <f>'Базовый (ЦДТ)'!A148</f>
        <v>Трацепивидный шаблон для вант</v>
      </c>
      <c r="B156" s="55">
        <f>'Базовый (ЦДТ)'!I148</f>
        <v>0</v>
      </c>
      <c r="C156" s="192">
        <f>'Базовый (ЦДТ)'!K148</f>
        <v>1</v>
      </c>
      <c r="D156" s="62">
        <f>'Базовый (ЦДТ)'!L148</f>
        <v>953.33333333333337</v>
      </c>
      <c r="E156" s="62">
        <f t="shared" si="2"/>
        <v>0</v>
      </c>
      <c r="F156" s="193"/>
    </row>
    <row r="157" spans="1:6" s="66" customFormat="1" ht="26" x14ac:dyDescent="0.3">
      <c r="A157" s="83" t="str">
        <f>'Базовый (ЦДТ)'!A149</f>
        <v>Клей момент универсал. 30 мл.</v>
      </c>
      <c r="B157" s="55">
        <f>'Базовый (ЦДТ)'!I149</f>
        <v>2.3741690408357073E-5</v>
      </c>
      <c r="C157" s="192">
        <f>'Базовый (ЦДТ)'!K149</f>
        <v>1</v>
      </c>
      <c r="D157" s="62">
        <f>'Базовый (ЦДТ)'!L149</f>
        <v>98.726666666666645</v>
      </c>
      <c r="E157" s="62">
        <f t="shared" si="2"/>
        <v>2.3439379550490654E-3</v>
      </c>
      <c r="F157" s="193"/>
    </row>
    <row r="158" spans="1:6" s="66" customFormat="1" x14ac:dyDescent="0.3">
      <c r="A158" s="83" t="str">
        <f>'Базовый (ЦДТ)'!A150</f>
        <v>Набор из четырех зажимов</v>
      </c>
      <c r="B158" s="55">
        <f>'Базовый (ЦДТ)'!I150</f>
        <v>0</v>
      </c>
      <c r="C158" s="192">
        <f>'Базовый (ЦДТ)'!K150</f>
        <v>1</v>
      </c>
      <c r="D158" s="62">
        <f>'Базовый (ЦДТ)'!L150</f>
        <v>205</v>
      </c>
      <c r="E158" s="62">
        <f t="shared" si="2"/>
        <v>0</v>
      </c>
      <c r="F158" s="193"/>
    </row>
    <row r="159" spans="1:6" s="66" customFormat="1" x14ac:dyDescent="0.3">
      <c r="A159" s="83" t="str">
        <f>'Базовый (ЦДТ)'!A151</f>
        <v>Коврик для резки</v>
      </c>
      <c r="B159" s="55">
        <f>'Базовый (ЦДТ)'!I151</f>
        <v>0</v>
      </c>
      <c r="C159" s="192">
        <f>'Базовый (ЦДТ)'!K151</f>
        <v>1</v>
      </c>
      <c r="D159" s="62">
        <f>'Базовый (ЦДТ)'!L151</f>
        <v>336.66666666666669</v>
      </c>
      <c r="E159" s="62">
        <f t="shared" si="2"/>
        <v>0</v>
      </c>
      <c r="F159" s="193"/>
    </row>
    <row r="160" spans="1:6" s="66" customFormat="1" x14ac:dyDescent="0.3">
      <c r="A160" s="83" t="str">
        <f>'Базовый (ЦДТ)'!A152</f>
        <v>Набор минеатюрных надфилей</v>
      </c>
      <c r="B160" s="55">
        <f>'Базовый (ЦДТ)'!I152</f>
        <v>0</v>
      </c>
      <c r="C160" s="192">
        <f>'Базовый (ЦДТ)'!K152</f>
        <v>1</v>
      </c>
      <c r="D160" s="62">
        <f>'Базовый (ЦДТ)'!L152</f>
        <v>1165.3333333333333</v>
      </c>
      <c r="E160" s="62">
        <f t="shared" si="2"/>
        <v>0</v>
      </c>
      <c r="F160" s="193"/>
    </row>
    <row r="161" spans="1:6" s="66" customFormat="1" ht="26" x14ac:dyDescent="0.3">
      <c r="A161" s="83" t="str">
        <f>'Базовый (ЦДТ)'!A153</f>
        <v>Набор из трех колесиков для тиснения</v>
      </c>
      <c r="B161" s="55">
        <f>'Базовый (ЦДТ)'!I153</f>
        <v>0</v>
      </c>
      <c r="C161" s="192">
        <f>'Базовый (ЦДТ)'!K153</f>
        <v>1</v>
      </c>
      <c r="D161" s="62">
        <f>'Базовый (ЦДТ)'!L153</f>
        <v>2331.6666666666665</v>
      </c>
      <c r="E161" s="62">
        <f t="shared" si="2"/>
        <v>0</v>
      </c>
      <c r="F161" s="193"/>
    </row>
    <row r="162" spans="1:6" s="66" customFormat="1" ht="26" x14ac:dyDescent="0.3">
      <c r="A162" s="83" t="str">
        <f>'Базовый (ЦДТ)'!A154</f>
        <v>Набор инструментов для судомоделирование</v>
      </c>
      <c r="B162" s="55">
        <f>'Базовый (ЦДТ)'!I154</f>
        <v>0</v>
      </c>
      <c r="C162" s="192">
        <f>'Базовый (ЦДТ)'!K154</f>
        <v>1</v>
      </c>
      <c r="D162" s="62">
        <f>'Базовый (ЦДТ)'!L154</f>
        <v>4121.666666666667</v>
      </c>
      <c r="E162" s="62">
        <f t="shared" si="2"/>
        <v>0</v>
      </c>
      <c r="F162" s="193"/>
    </row>
    <row r="163" spans="1:6" s="66" customFormat="1" ht="26" x14ac:dyDescent="0.3">
      <c r="A163" s="83" t="str">
        <f>'Базовый (ЦДТ)'!A155</f>
        <v>с-зажимы на шпангоуты тоньше 5 мм</v>
      </c>
      <c r="B163" s="55">
        <f>'Базовый (ЦДТ)'!I155</f>
        <v>0</v>
      </c>
      <c r="C163" s="192">
        <f>'Базовый (ЦДТ)'!K155</f>
        <v>1</v>
      </c>
      <c r="D163" s="62">
        <f>'Базовый (ЦДТ)'!L155</f>
        <v>566.66666666666663</v>
      </c>
      <c r="E163" s="62">
        <f t="shared" si="2"/>
        <v>0</v>
      </c>
      <c r="F163" s="193"/>
    </row>
    <row r="164" spans="1:6" s="66" customFormat="1" ht="26" x14ac:dyDescent="0.3">
      <c r="A164" s="83" t="str">
        <f>'Базовый (ЦДТ)'!A156</f>
        <v>Авиационная фанера березовая</v>
      </c>
      <c r="B164" s="55">
        <f>'Базовый (ЦДТ)'!I156</f>
        <v>0</v>
      </c>
      <c r="C164" s="192">
        <f>'Базовый (ЦДТ)'!K156</f>
        <v>1</v>
      </c>
      <c r="D164" s="62">
        <f>'Базовый (ЦДТ)'!L156</f>
        <v>1407</v>
      </c>
      <c r="E164" s="62">
        <f t="shared" si="2"/>
        <v>0</v>
      </c>
      <c r="F164" s="193"/>
    </row>
    <row r="165" spans="1:6" s="66" customFormat="1" x14ac:dyDescent="0.3">
      <c r="A165" s="83" t="str">
        <f>'Базовый (ЦДТ)'!A157</f>
        <v>Пилки лобзиковые</v>
      </c>
      <c r="B165" s="55">
        <f>'Базовый (ЦДТ)'!I157</f>
        <v>0</v>
      </c>
      <c r="C165" s="192">
        <f>'Базовый (ЦДТ)'!K157</f>
        <v>1</v>
      </c>
      <c r="D165" s="62">
        <f>'Базовый (ЦДТ)'!L157</f>
        <v>179.66666666666666</v>
      </c>
      <c r="E165" s="62">
        <f t="shared" si="2"/>
        <v>0</v>
      </c>
      <c r="F165" s="193"/>
    </row>
    <row r="166" spans="1:6" s="66" customFormat="1" ht="26" x14ac:dyDescent="0.3">
      <c r="A166" s="83" t="str">
        <f>'Базовый (ЦДТ)'!A158</f>
        <v>Картридж экстраповышенной емкости для плоттера</v>
      </c>
      <c r="B166" s="55">
        <f>'Базовый (ЦДТ)'!I158</f>
        <v>0</v>
      </c>
      <c r="C166" s="192">
        <f>'Базовый (ЦДТ)'!K158</f>
        <v>1</v>
      </c>
      <c r="D166" s="62">
        <f>'Базовый (ЦДТ)'!L158</f>
        <v>20451</v>
      </c>
      <c r="E166" s="62">
        <f t="shared" si="2"/>
        <v>0</v>
      </c>
      <c r="F166" s="193"/>
    </row>
    <row r="167" spans="1:6" s="66" customFormat="1" ht="26" x14ac:dyDescent="0.3">
      <c r="A167" s="83" t="str">
        <f>'Базовый (ЦДТ)'!A159</f>
        <v>Емкость для отработанных чернил</v>
      </c>
      <c r="B167" s="55">
        <f>'Базовый (ЦДТ)'!I159</f>
        <v>0</v>
      </c>
      <c r="C167" s="192">
        <f>'Базовый (ЦДТ)'!K159</f>
        <v>1</v>
      </c>
      <c r="D167" s="62">
        <f>'Базовый (ЦДТ)'!L159</f>
        <v>4410.666666666667</v>
      </c>
      <c r="E167" s="62">
        <f t="shared" si="2"/>
        <v>0</v>
      </c>
      <c r="F167" s="193"/>
    </row>
    <row r="168" spans="1:6" s="66" customFormat="1" x14ac:dyDescent="0.3">
      <c r="A168" s="83" t="str">
        <f>'Базовый (ЦДТ)'!A160</f>
        <v>Бумага наждачная</v>
      </c>
      <c r="B168" s="55">
        <f>'Базовый (ЦДТ)'!I160</f>
        <v>0</v>
      </c>
      <c r="C168" s="192">
        <f>'Базовый (ЦДТ)'!K160</f>
        <v>1</v>
      </c>
      <c r="D168" s="62">
        <f>'Базовый (ЦДТ)'!L160</f>
        <v>45</v>
      </c>
      <c r="E168" s="62">
        <f t="shared" si="2"/>
        <v>0</v>
      </c>
      <c r="F168" s="193"/>
    </row>
    <row r="169" spans="1:6" s="66" customFormat="1" x14ac:dyDescent="0.3">
      <c r="A169" s="83" t="str">
        <f>'Базовый (ЦДТ)'!A161</f>
        <v>Фанера 4 мм.</v>
      </c>
      <c r="B169" s="55">
        <f>'Базовый (ЦДТ)'!I161</f>
        <v>0</v>
      </c>
      <c r="C169" s="192">
        <f>'Базовый (ЦДТ)'!K161</f>
        <v>1</v>
      </c>
      <c r="D169" s="62">
        <f>'Базовый (ЦДТ)'!L161</f>
        <v>201.66666666666666</v>
      </c>
      <c r="E169" s="62">
        <f t="shared" si="2"/>
        <v>0</v>
      </c>
      <c r="F169" s="193"/>
    </row>
    <row r="170" spans="1:6" s="66" customFormat="1" x14ac:dyDescent="0.3">
      <c r="A170" s="83" t="str">
        <f>'Базовый (ЦДТ)'!A162</f>
        <v>Фанера 6 мм.</v>
      </c>
      <c r="B170" s="55">
        <f>'Базовый (ЦДТ)'!I162</f>
        <v>0</v>
      </c>
      <c r="C170" s="192">
        <f>'Базовый (ЦДТ)'!K162</f>
        <v>1</v>
      </c>
      <c r="D170" s="62">
        <f>'Базовый (ЦДТ)'!L162</f>
        <v>300</v>
      </c>
      <c r="E170" s="62">
        <f t="shared" ref="E170:E233" si="3">B170*D170/C170</f>
        <v>0</v>
      </c>
      <c r="F170" s="193"/>
    </row>
    <row r="171" spans="1:6" s="66" customFormat="1" x14ac:dyDescent="0.3">
      <c r="A171" s="83" t="str">
        <f>'Базовый (ЦДТ)'!A163</f>
        <v>Фанера 8 мм.</v>
      </c>
      <c r="B171" s="55">
        <f>'Базовый (ЦДТ)'!I163</f>
        <v>0</v>
      </c>
      <c r="C171" s="192">
        <f>'Базовый (ЦДТ)'!K163</f>
        <v>1</v>
      </c>
      <c r="D171" s="62">
        <f>'Базовый (ЦДТ)'!L163</f>
        <v>383.33333333333331</v>
      </c>
      <c r="E171" s="62">
        <f t="shared" si="3"/>
        <v>0</v>
      </c>
      <c r="F171" s="193"/>
    </row>
    <row r="172" spans="1:6" s="66" customFormat="1" x14ac:dyDescent="0.3">
      <c r="A172" s="83" t="str">
        <f>'Базовый (ЦДТ)'!A164</f>
        <v>Фанера 10 мм.</v>
      </c>
      <c r="B172" s="55">
        <f>'Базовый (ЦДТ)'!I164</f>
        <v>0</v>
      </c>
      <c r="C172" s="192">
        <f>'Базовый (ЦДТ)'!K164</f>
        <v>1</v>
      </c>
      <c r="D172" s="62">
        <f>'Базовый (ЦДТ)'!L164</f>
        <v>456.66666666666669</v>
      </c>
      <c r="E172" s="62">
        <f t="shared" si="3"/>
        <v>0</v>
      </c>
      <c r="F172" s="193"/>
    </row>
    <row r="173" spans="1:6" s="66" customFormat="1" x14ac:dyDescent="0.3">
      <c r="A173" s="83" t="str">
        <f>'Базовый (ЦДТ)'!A165</f>
        <v>Доска обрезная куб.м.</v>
      </c>
      <c r="B173" s="55">
        <f>'Базовый (ЦДТ)'!I165</f>
        <v>0</v>
      </c>
      <c r="C173" s="192">
        <f>'Базовый (ЦДТ)'!K165</f>
        <v>1</v>
      </c>
      <c r="D173" s="62">
        <f>'Базовый (ЦДТ)'!L165</f>
        <v>1941.6666666666667</v>
      </c>
      <c r="E173" s="62">
        <f t="shared" si="3"/>
        <v>0</v>
      </c>
      <c r="F173" s="193"/>
    </row>
    <row r="174" spans="1:6" s="66" customFormat="1" x14ac:dyDescent="0.3">
      <c r="A174" s="83" t="str">
        <f>'Базовый (ЦДТ)'!A166</f>
        <v>Клей столярный</v>
      </c>
      <c r="B174" s="55">
        <f>'Базовый (ЦДТ)'!I166</f>
        <v>0</v>
      </c>
      <c r="C174" s="192">
        <f>'Базовый (ЦДТ)'!K166</f>
        <v>1</v>
      </c>
      <c r="D174" s="62">
        <f>'Базовый (ЦДТ)'!L166</f>
        <v>452.66666666666669</v>
      </c>
      <c r="E174" s="62">
        <f t="shared" si="3"/>
        <v>0</v>
      </c>
      <c r="F174" s="193"/>
    </row>
    <row r="175" spans="1:6" s="66" customFormat="1" ht="26" x14ac:dyDescent="0.3">
      <c r="A175" s="83" t="str">
        <f>'Базовый (ЦДТ)'!A167</f>
        <v>Приобритение инструментов для УО</v>
      </c>
      <c r="B175" s="55">
        <f>'Базовый (ЦДТ)'!I167</f>
        <v>0</v>
      </c>
      <c r="C175" s="192">
        <f>'Базовый (ЦДТ)'!K167</f>
        <v>1</v>
      </c>
      <c r="D175" s="62">
        <f>'Базовый (ЦДТ)'!L167</f>
        <v>37765</v>
      </c>
      <c r="E175" s="62">
        <f t="shared" si="3"/>
        <v>0</v>
      </c>
      <c r="F175" s="193"/>
    </row>
    <row r="176" spans="1:6" s="66" customFormat="1" x14ac:dyDescent="0.3">
      <c r="A176" s="83" t="str">
        <f>'Базовый (ЦДТ)'!A168</f>
        <v>Масло тунговое</v>
      </c>
      <c r="B176" s="55">
        <f>'Базовый (ЦДТ)'!I168</f>
        <v>0</v>
      </c>
      <c r="C176" s="192">
        <f>'Базовый (ЦДТ)'!K168</f>
        <v>1</v>
      </c>
      <c r="D176" s="62">
        <f>'Базовый (ЦДТ)'!L168</f>
        <v>1850.6666666666667</v>
      </c>
      <c r="E176" s="62">
        <f t="shared" si="3"/>
        <v>0</v>
      </c>
      <c r="F176" s="193"/>
    </row>
    <row r="177" spans="1:6" s="66" customFormat="1" x14ac:dyDescent="0.3">
      <c r="A177" s="83" t="str">
        <f>'Базовый (ЦДТ)'!A169</f>
        <v>Рамка</v>
      </c>
      <c r="B177" s="55">
        <f>'Базовый (ЦДТ)'!I169</f>
        <v>0</v>
      </c>
      <c r="C177" s="192">
        <f>'Базовый (ЦДТ)'!K169</f>
        <v>1</v>
      </c>
      <c r="D177" s="62">
        <f>'Базовый (ЦДТ)'!L169</f>
        <v>171.36</v>
      </c>
      <c r="E177" s="62">
        <f t="shared" si="3"/>
        <v>0</v>
      </c>
      <c r="F177" s="193"/>
    </row>
    <row r="178" spans="1:6" s="66" customFormat="1" x14ac:dyDescent="0.3">
      <c r="A178" s="83" t="str">
        <f>'Базовый (ЦДТ)'!A170</f>
        <v>Резак</v>
      </c>
      <c r="B178" s="55">
        <f>'Базовый (ЦДТ)'!I170</f>
        <v>2.9677113010446342E-6</v>
      </c>
      <c r="C178" s="192">
        <f>'Базовый (ЦДТ)'!K170</f>
        <v>1</v>
      </c>
      <c r="D178" s="62">
        <f>'Базовый (ЦДТ)'!L170</f>
        <v>9766.4866666666658</v>
      </c>
      <c r="E178" s="62">
        <f t="shared" si="3"/>
        <v>2.8984112852168405E-2</v>
      </c>
      <c r="F178" s="193"/>
    </row>
    <row r="179" spans="1:6" s="66" customFormat="1" x14ac:dyDescent="0.3">
      <c r="A179" s="83" t="str">
        <f>'Базовый (ЦДТ)'!A171</f>
        <v xml:space="preserve">Проволока </v>
      </c>
      <c r="B179" s="55">
        <f>'Базовый (ЦДТ)'!I171</f>
        <v>1.7806267806267805E-5</v>
      </c>
      <c r="C179" s="192">
        <f>'Базовый (ЦДТ)'!K171</f>
        <v>1</v>
      </c>
      <c r="D179" s="62">
        <f>'Базовый (ЦДТ)'!L171</f>
        <v>290</v>
      </c>
      <c r="E179" s="62">
        <f t="shared" si="3"/>
        <v>5.1638176638176634E-3</v>
      </c>
      <c r="F179" s="193"/>
    </row>
    <row r="180" spans="1:6" s="66" customFormat="1" x14ac:dyDescent="0.3">
      <c r="A180" s="83" t="str">
        <f>'Базовый (ЦДТ)'!A172</f>
        <v>Фотобумага 50 л.</v>
      </c>
      <c r="B180" s="55">
        <f>'Базовый (ЦДТ)'!I172</f>
        <v>0</v>
      </c>
      <c r="C180" s="192">
        <f>'Базовый (ЦДТ)'!K172</f>
        <v>1</v>
      </c>
      <c r="D180" s="62">
        <f>'Базовый (ЦДТ)'!L172</f>
        <v>517.84666666666669</v>
      </c>
      <c r="E180" s="62">
        <f t="shared" si="3"/>
        <v>0</v>
      </c>
      <c r="F180" s="193"/>
    </row>
    <row r="181" spans="1:6" s="66" customFormat="1" x14ac:dyDescent="0.3">
      <c r="A181" s="83" t="str">
        <f>'Базовый (ЦДТ)'!A173</f>
        <v>Фоторамка А4</v>
      </c>
      <c r="B181" s="55">
        <f>'Базовый (ЦДТ)'!I173</f>
        <v>0</v>
      </c>
      <c r="C181" s="192">
        <f>'Базовый (ЦДТ)'!K173</f>
        <v>1</v>
      </c>
      <c r="D181" s="62">
        <f>'Базовый (ЦДТ)'!L173</f>
        <v>80.333333333333329</v>
      </c>
      <c r="E181" s="62">
        <f t="shared" si="3"/>
        <v>0</v>
      </c>
      <c r="F181" s="193"/>
    </row>
    <row r="182" spans="1:6" s="66" customFormat="1" x14ac:dyDescent="0.3">
      <c r="A182" s="83" t="str">
        <f>'Базовый (ЦДТ)'!A174</f>
        <v>Калька под тушь</v>
      </c>
      <c r="B182" s="55">
        <f>'Базовый (ЦДТ)'!I174</f>
        <v>8.9031339031339026E-6</v>
      </c>
      <c r="C182" s="192">
        <f>'Базовый (ЦДТ)'!K174</f>
        <v>1</v>
      </c>
      <c r="D182" s="62">
        <f>'Базовый (ЦДТ)'!L174</f>
        <v>422.73333333333329</v>
      </c>
      <c r="E182" s="62">
        <f t="shared" si="3"/>
        <v>3.7636514719848048E-3</v>
      </c>
      <c r="F182" s="193"/>
    </row>
    <row r="183" spans="1:6" s="66" customFormat="1" ht="26" x14ac:dyDescent="0.3">
      <c r="A183" s="83" t="str">
        <f>'Базовый (ЦДТ)'!A175</f>
        <v>Сода кальцинированная 25 кг, мешок</v>
      </c>
      <c r="B183" s="55">
        <f>'Базовый (ЦДТ)'!I175</f>
        <v>0</v>
      </c>
      <c r="C183" s="192">
        <f>'Базовый (ЦДТ)'!K175</f>
        <v>1</v>
      </c>
      <c r="D183" s="62">
        <f>'Базовый (ЦДТ)'!L175</f>
        <v>1340.0166666666667</v>
      </c>
      <c r="E183" s="62">
        <f t="shared" si="3"/>
        <v>0</v>
      </c>
      <c r="F183" s="193"/>
    </row>
    <row r="184" spans="1:6" s="66" customFormat="1" x14ac:dyDescent="0.3">
      <c r="A184" s="83" t="str">
        <f>'Базовый (ЦДТ)'!A176</f>
        <v>Микроскоп</v>
      </c>
      <c r="B184" s="55">
        <f>'Базовый (ЦДТ)'!I176</f>
        <v>0</v>
      </c>
      <c r="C184" s="192">
        <f>'Базовый (ЦДТ)'!K176</f>
        <v>1</v>
      </c>
      <c r="D184" s="62">
        <f>'Базовый (ЦДТ)'!L176</f>
        <v>7068.333333333333</v>
      </c>
      <c r="E184" s="62">
        <f t="shared" si="3"/>
        <v>0</v>
      </c>
      <c r="F184" s="193"/>
    </row>
    <row r="185" spans="1:6" s="66" customFormat="1" x14ac:dyDescent="0.3">
      <c r="A185" s="83" t="str">
        <f>'Базовый (ЦДТ)'!A177</f>
        <v>Набор "Родниковая вода"</v>
      </c>
      <c r="B185" s="55">
        <f>'Базовый (ЦДТ)'!I177</f>
        <v>0</v>
      </c>
      <c r="C185" s="192">
        <f>'Базовый (ЦДТ)'!K177</f>
        <v>1</v>
      </c>
      <c r="D185" s="62">
        <f>'Базовый (ЦДТ)'!L177</f>
        <v>818</v>
      </c>
      <c r="E185" s="62">
        <f t="shared" si="3"/>
        <v>0</v>
      </c>
      <c r="F185" s="193"/>
    </row>
    <row r="186" spans="1:6" s="66" customFormat="1" ht="26" x14ac:dyDescent="0.3">
      <c r="A186" s="83" t="str">
        <f>'Базовый (ЦДТ)'!A178</f>
        <v>Набор "Большая химическая лаборатория"</v>
      </c>
      <c r="B186" s="55">
        <f>'Базовый (ЦДТ)'!I178</f>
        <v>0</v>
      </c>
      <c r="C186" s="192">
        <f>'Базовый (ЦДТ)'!K178</f>
        <v>1</v>
      </c>
      <c r="D186" s="62">
        <f>'Базовый (ЦДТ)'!L178</f>
        <v>3051.3333333333335</v>
      </c>
      <c r="E186" s="62">
        <f t="shared" si="3"/>
        <v>0</v>
      </c>
      <c r="F186" s="193"/>
    </row>
    <row r="187" spans="1:6" s="66" customFormat="1" x14ac:dyDescent="0.3">
      <c r="A187" s="83" t="str">
        <f>'Базовый (ЦДТ)'!A179</f>
        <v>Набор "Солевой электроробот"</v>
      </c>
      <c r="B187" s="55">
        <f>'Базовый (ЦДТ)'!I179</f>
        <v>0</v>
      </c>
      <c r="C187" s="192">
        <f>'Базовый (ЦДТ)'!K179</f>
        <v>1</v>
      </c>
      <c r="D187" s="62">
        <f>'Базовый (ЦДТ)'!L179</f>
        <v>990</v>
      </c>
      <c r="E187" s="62">
        <f t="shared" si="3"/>
        <v>0</v>
      </c>
      <c r="F187" s="193"/>
    </row>
    <row r="188" spans="1:6" s="66" customFormat="1" x14ac:dyDescent="0.3">
      <c r="A188" s="83" t="str">
        <f>'Базовый (ЦДТ)'!A180</f>
        <v xml:space="preserve">Наука магнитов </v>
      </c>
      <c r="B188" s="55">
        <f>'Базовый (ЦДТ)'!I180</f>
        <v>0</v>
      </c>
      <c r="C188" s="192">
        <f>'Базовый (ЦДТ)'!K180</f>
        <v>1</v>
      </c>
      <c r="D188" s="62">
        <f>'Базовый (ЦДТ)'!L180</f>
        <v>866.66666666666663</v>
      </c>
      <c r="E188" s="62">
        <f t="shared" si="3"/>
        <v>0</v>
      </c>
      <c r="F188" s="193"/>
    </row>
    <row r="189" spans="1:6" s="66" customFormat="1" ht="26" x14ac:dyDescent="0.3">
      <c r="A189" s="83" t="str">
        <f>'Базовый (ЦДТ)'!A181</f>
        <v xml:space="preserve">Комплект моделей атомов для составления молекул </v>
      </c>
      <c r="B189" s="55">
        <f>'Базовый (ЦДТ)'!I181</f>
        <v>0</v>
      </c>
      <c r="C189" s="192">
        <f>'Базовый (ЦДТ)'!K181</f>
        <v>1</v>
      </c>
      <c r="D189" s="62">
        <f>'Базовый (ЦДТ)'!L181</f>
        <v>1270.3333333333333</v>
      </c>
      <c r="E189" s="62">
        <f t="shared" si="3"/>
        <v>0</v>
      </c>
      <c r="F189" s="193"/>
    </row>
    <row r="190" spans="1:6" s="66" customFormat="1" x14ac:dyDescent="0.3">
      <c r="A190" s="83" t="str">
        <f>'Базовый (ЦДТ)'!A182</f>
        <v xml:space="preserve">Лаборатория воды </v>
      </c>
      <c r="B190" s="55">
        <f>'Базовый (ЦДТ)'!I182</f>
        <v>0</v>
      </c>
      <c r="C190" s="192">
        <f>'Базовый (ЦДТ)'!K182</f>
        <v>1</v>
      </c>
      <c r="D190" s="62">
        <f>'Базовый (ЦДТ)'!L182</f>
        <v>1903.3333333333333</v>
      </c>
      <c r="E190" s="62">
        <f t="shared" si="3"/>
        <v>0</v>
      </c>
      <c r="F190" s="193"/>
    </row>
    <row r="191" spans="1:6" s="66" customFormat="1" ht="26" x14ac:dyDescent="0.3">
      <c r="A191" s="83" t="str">
        <f>'Базовый (ЦДТ)'!A183</f>
        <v>Химические реактивы и химическая посуда</v>
      </c>
      <c r="B191" s="55">
        <f>'Базовый (ЦДТ)'!I183</f>
        <v>0</v>
      </c>
      <c r="C191" s="192">
        <f>'Базовый (ЦДТ)'!K183</f>
        <v>1</v>
      </c>
      <c r="D191" s="62">
        <f>'Базовый (ЦДТ)'!L183</f>
        <v>33634.553333333337</v>
      </c>
      <c r="E191" s="62">
        <f t="shared" si="3"/>
        <v>0</v>
      </c>
      <c r="F191" s="193"/>
    </row>
    <row r="192" spans="1:6" s="66" customFormat="1" x14ac:dyDescent="0.3">
      <c r="A192" s="83" t="str">
        <f>'Базовый (ЦДТ)'!A184</f>
        <v>Стиратель для магнит.доски</v>
      </c>
      <c r="B192" s="55">
        <f>'Базовый (ЦДТ)'!I184</f>
        <v>1.7806267806267805E-5</v>
      </c>
      <c r="C192" s="192">
        <f>'Базовый (ЦДТ)'!K184</f>
        <v>1</v>
      </c>
      <c r="D192" s="62">
        <f>'Базовый (ЦДТ)'!L184</f>
        <v>122.13</v>
      </c>
      <c r="E192" s="62">
        <f t="shared" si="3"/>
        <v>2.174679487179487E-3</v>
      </c>
      <c r="F192" s="193"/>
    </row>
    <row r="193" spans="1:6" s="66" customFormat="1" x14ac:dyDescent="0.3">
      <c r="A193" s="83" t="str">
        <f>'Базовый (ЦДТ)'!A185</f>
        <v>Фотобумага 50 л. (матовая)</v>
      </c>
      <c r="B193" s="55">
        <f>'Базовый (ЦДТ)'!I185</f>
        <v>5.9354226020892684E-6</v>
      </c>
      <c r="C193" s="192">
        <f>'Базовый (ЦДТ)'!K185</f>
        <v>1</v>
      </c>
      <c r="D193" s="62">
        <f>'Базовый (ЦДТ)'!L185</f>
        <v>488.78666666666669</v>
      </c>
      <c r="E193" s="62">
        <f t="shared" si="3"/>
        <v>2.9011554289332065E-3</v>
      </c>
      <c r="F193" s="193"/>
    </row>
    <row r="194" spans="1:6" s="66" customFormat="1" x14ac:dyDescent="0.3">
      <c r="A194" s="83" t="str">
        <f>'Базовый (ЦДТ)'!A186</f>
        <v>Фотобумага 50 л. (глянцевая)</v>
      </c>
      <c r="B194" s="55">
        <f>'Базовый (ЦДТ)'!I186</f>
        <v>0</v>
      </c>
      <c r="C194" s="192">
        <f>'Базовый (ЦДТ)'!K186</f>
        <v>1</v>
      </c>
      <c r="D194" s="62">
        <f>'Базовый (ЦДТ)'!L186</f>
        <v>504.14333333333326</v>
      </c>
      <c r="E194" s="62">
        <f t="shared" si="3"/>
        <v>0</v>
      </c>
      <c r="F194" s="193"/>
    </row>
    <row r="195" spans="1:6" s="66" customFormat="1" x14ac:dyDescent="0.3">
      <c r="A195" s="83" t="str">
        <f>'Базовый (ЦДТ)'!A187</f>
        <v>ММГ АК-74</v>
      </c>
      <c r="B195" s="55">
        <f>'Базовый (ЦДТ)'!I187</f>
        <v>0</v>
      </c>
      <c r="C195" s="192">
        <f>'Базовый (ЦДТ)'!K187</f>
        <v>1</v>
      </c>
      <c r="D195" s="62">
        <f>'Базовый (ЦДТ)'!L187</f>
        <v>13459.333333333334</v>
      </c>
      <c r="E195" s="62">
        <f t="shared" si="3"/>
        <v>0</v>
      </c>
      <c r="F195" s="193"/>
    </row>
    <row r="196" spans="1:6" s="66" customFormat="1" x14ac:dyDescent="0.3">
      <c r="A196" s="83" t="str">
        <f>'Базовый (ЦДТ)'!A188</f>
        <v>Стойка для световых приборов</v>
      </c>
      <c r="B196" s="55">
        <f>'Базовый (ЦДТ)'!I188</f>
        <v>0</v>
      </c>
      <c r="C196" s="192">
        <f>'Базовый (ЦДТ)'!K188</f>
        <v>1</v>
      </c>
      <c r="D196" s="62">
        <f>'Базовый (ЦДТ)'!L188</f>
        <v>18547.666666666668</v>
      </c>
      <c r="E196" s="62">
        <f t="shared" si="3"/>
        <v>0</v>
      </c>
      <c r="F196" s="193"/>
    </row>
    <row r="197" spans="1:6" s="66" customFormat="1" ht="26" x14ac:dyDescent="0.3">
      <c r="A197" s="83" t="str">
        <f>'Базовый (ЦДТ)'!A189</f>
        <v>Театральный световой прибор (Евроэлит)</v>
      </c>
      <c r="B197" s="55">
        <f>'Базовый (ЦДТ)'!I189</f>
        <v>0</v>
      </c>
      <c r="C197" s="192">
        <f>'Базовый (ЦДТ)'!K189</f>
        <v>1</v>
      </c>
      <c r="D197" s="62">
        <f>'Базовый (ЦДТ)'!L189</f>
        <v>12975</v>
      </c>
      <c r="E197" s="62">
        <f t="shared" si="3"/>
        <v>0</v>
      </c>
      <c r="F197" s="193"/>
    </row>
    <row r="198" spans="1:6" s="66" customFormat="1" ht="26" x14ac:dyDescent="0.3">
      <c r="A198" s="83" t="str">
        <f>'Базовый (ЦДТ)'!A190</f>
        <v>Прожектор для зеркального шара</v>
      </c>
      <c r="B198" s="55">
        <f>'Базовый (ЦДТ)'!I190</f>
        <v>2.9677113010446342E-6</v>
      </c>
      <c r="C198" s="192">
        <f>'Базовый (ЦДТ)'!K190</f>
        <v>1</v>
      </c>
      <c r="D198" s="62">
        <f>'Базовый (ЦДТ)'!L190</f>
        <v>3649</v>
      </c>
      <c r="E198" s="62">
        <f t="shared" si="3"/>
        <v>1.082917853751187E-2</v>
      </c>
      <c r="F198" s="193"/>
    </row>
    <row r="199" spans="1:6" s="66" customFormat="1" x14ac:dyDescent="0.3">
      <c r="A199" s="83" t="str">
        <f>'Базовый (ЦДТ)'!A191</f>
        <v>Прожектор театральный</v>
      </c>
      <c r="B199" s="55">
        <f>'Базовый (ЦДТ)'!I191</f>
        <v>5.9354226020892684E-6</v>
      </c>
      <c r="C199" s="192">
        <f>'Базовый (ЦДТ)'!K191</f>
        <v>1</v>
      </c>
      <c r="D199" s="62">
        <f>'Базовый (ЦДТ)'!L191</f>
        <v>18089.333333333332</v>
      </c>
      <c r="E199" s="62">
        <f t="shared" si="3"/>
        <v>0.10736783792339347</v>
      </c>
      <c r="F199" s="193"/>
    </row>
    <row r="200" spans="1:6" s="66" customFormat="1" ht="39" x14ac:dyDescent="0.3">
      <c r="A200" s="83" t="str">
        <f>'Базовый (ЦДТ)'!A192</f>
        <v>Жидкость быстрого рассеивания для генератора дыма 5 л.</v>
      </c>
      <c r="B200" s="55">
        <f>'Базовый (ЦДТ)'!I192</f>
        <v>2.9677113010446342E-6</v>
      </c>
      <c r="C200" s="192">
        <f>'Базовый (ЦДТ)'!K192</f>
        <v>1</v>
      </c>
      <c r="D200" s="62">
        <f>'Базовый (ЦДТ)'!L192</f>
        <v>1301.3333333333333</v>
      </c>
      <c r="E200" s="62">
        <f t="shared" si="3"/>
        <v>3.8619816397594169E-3</v>
      </c>
      <c r="F200" s="193"/>
    </row>
    <row r="201" spans="1:6" s="66" customFormat="1" x14ac:dyDescent="0.3">
      <c r="A201" s="83" t="str">
        <f>'Базовый (ЦДТ)'!A193</f>
        <v>Световой прибор</v>
      </c>
      <c r="B201" s="55">
        <f>'Базовый (ЦДТ)'!I193</f>
        <v>0</v>
      </c>
      <c r="C201" s="192">
        <f>'Базовый (ЦДТ)'!K193</f>
        <v>1</v>
      </c>
      <c r="D201" s="62">
        <f>'Базовый (ЦДТ)'!L193</f>
        <v>30617.333333333332</v>
      </c>
      <c r="E201" s="62">
        <f t="shared" si="3"/>
        <v>0</v>
      </c>
      <c r="F201" s="193"/>
    </row>
    <row r="202" spans="1:6" s="66" customFormat="1" x14ac:dyDescent="0.3">
      <c r="A202" s="83" t="str">
        <f>'Базовый (ЦДТ)'!A194</f>
        <v>Мультикорр</v>
      </c>
      <c r="B202" s="55">
        <f>'Базовый (ЦДТ)'!I194</f>
        <v>2.9677113010446342E-6</v>
      </c>
      <c r="C202" s="192">
        <f>'Базовый (ЦДТ)'!K194</f>
        <v>1</v>
      </c>
      <c r="D202" s="62">
        <f>'Базовый (ЦДТ)'!L194</f>
        <v>12683.333333333334</v>
      </c>
      <c r="E202" s="62">
        <f t="shared" si="3"/>
        <v>3.7640471668249444E-2</v>
      </c>
      <c r="F202" s="193"/>
    </row>
    <row r="203" spans="1:6" s="66" customFormat="1" x14ac:dyDescent="0.3">
      <c r="A203" s="83" t="str">
        <f>'Базовый (ЦДТ)'!A195</f>
        <v>Бензин для мотокросса</v>
      </c>
      <c r="B203" s="55">
        <f>'Базовый (ЦДТ)'!I195</f>
        <v>0</v>
      </c>
      <c r="C203" s="192">
        <f>'Базовый (ЦДТ)'!K195</f>
        <v>1</v>
      </c>
      <c r="D203" s="62">
        <f>'Базовый (ЦДТ)'!L195</f>
        <v>40.65</v>
      </c>
      <c r="E203" s="62">
        <f t="shared" si="3"/>
        <v>0</v>
      </c>
      <c r="F203" s="193"/>
    </row>
    <row r="204" spans="1:6" s="66" customFormat="1" ht="39" x14ac:dyDescent="0.3">
      <c r="A204" s="83" t="str">
        <f>'Базовый (ЦДТ)'!A196</f>
        <v>Защита для мотокросса (шлем, наколенники, налокотники, панцирь)</v>
      </c>
      <c r="B204" s="55">
        <f>'Базовый (ЦДТ)'!I196</f>
        <v>0</v>
      </c>
      <c r="C204" s="192">
        <f>'Базовый (ЦДТ)'!K196</f>
        <v>1</v>
      </c>
      <c r="D204" s="62">
        <f>'Базовый (ЦДТ)'!L196</f>
        <v>20488</v>
      </c>
      <c r="E204" s="62">
        <f t="shared" si="3"/>
        <v>0</v>
      </c>
      <c r="F204" s="193"/>
    </row>
    <row r="205" spans="1:6" s="66" customFormat="1" x14ac:dyDescent="0.3">
      <c r="A205" s="83" t="str">
        <f>'Базовый (ЦДТ)'!A197</f>
        <v>Масла и смазки для мотоцикла</v>
      </c>
      <c r="B205" s="55">
        <f>'Базовый (ЦДТ)'!I197</f>
        <v>0</v>
      </c>
      <c r="C205" s="192">
        <f>'Базовый (ЦДТ)'!K197</f>
        <v>1</v>
      </c>
      <c r="D205" s="62">
        <f>'Базовый (ЦДТ)'!L197</f>
        <v>30116</v>
      </c>
      <c r="E205" s="62">
        <f t="shared" si="3"/>
        <v>0</v>
      </c>
      <c r="F205" s="193"/>
    </row>
    <row r="206" spans="1:6" s="66" customFormat="1" x14ac:dyDescent="0.3">
      <c r="A206" s="83" t="str">
        <f>'Базовый (ЦДТ)'!A198</f>
        <v>Набор TETRIX MAX для групп</v>
      </c>
      <c r="B206" s="55">
        <f>'Базовый (ЦДТ)'!I198</f>
        <v>0</v>
      </c>
      <c r="C206" s="192">
        <f>'Базовый (ЦДТ)'!K198</f>
        <v>1</v>
      </c>
      <c r="D206" s="62">
        <f>'Базовый (ЦДТ)'!L198</f>
        <v>543733.33333333337</v>
      </c>
      <c r="E206" s="62">
        <f t="shared" si="3"/>
        <v>0</v>
      </c>
      <c r="F206" s="193"/>
    </row>
    <row r="207" spans="1:6" s="66" customFormat="1" x14ac:dyDescent="0.3">
      <c r="A207" s="83" t="str">
        <f>'Базовый (ЦДТ)'!A199</f>
        <v>Базовый набор ЛЕГО</v>
      </c>
      <c r="B207" s="55">
        <f>'Базовый (ЦДТ)'!I199</f>
        <v>0</v>
      </c>
      <c r="C207" s="192">
        <f>'Базовый (ЦДТ)'!K199</f>
        <v>1</v>
      </c>
      <c r="D207" s="62">
        <f>'Базовый (ЦДТ)'!L199</f>
        <v>14600</v>
      </c>
      <c r="E207" s="62">
        <f t="shared" si="3"/>
        <v>0</v>
      </c>
      <c r="F207" s="193"/>
    </row>
    <row r="208" spans="1:6" s="66" customFormat="1" x14ac:dyDescent="0.3">
      <c r="A208" s="83" t="str">
        <f>'Базовый (ЦДТ)'!A200</f>
        <v xml:space="preserve">Датчик движения </v>
      </c>
      <c r="B208" s="55">
        <f>'Базовый (ЦДТ)'!I200</f>
        <v>0</v>
      </c>
      <c r="C208" s="192">
        <f>'Базовый (ЦДТ)'!K200</f>
        <v>1</v>
      </c>
      <c r="D208" s="62">
        <f>'Базовый (ЦДТ)'!L200</f>
        <v>10829.3</v>
      </c>
      <c r="E208" s="62">
        <f t="shared" si="3"/>
        <v>0</v>
      </c>
      <c r="F208" s="193"/>
    </row>
    <row r="209" spans="1:6" s="66" customFormat="1" x14ac:dyDescent="0.3">
      <c r="A209" s="83" t="str">
        <f>'Базовый (ЦДТ)'!A201</f>
        <v>Штатив</v>
      </c>
      <c r="B209" s="55">
        <f>'Базовый (ЦДТ)'!I201</f>
        <v>0</v>
      </c>
      <c r="C209" s="192">
        <f>'Базовый (ЦДТ)'!K201</f>
        <v>1</v>
      </c>
      <c r="D209" s="62">
        <f>'Базовый (ЦДТ)'!L201</f>
        <v>1872.6666666666667</v>
      </c>
      <c r="E209" s="62">
        <f t="shared" si="3"/>
        <v>0</v>
      </c>
      <c r="F209" s="193"/>
    </row>
    <row r="210" spans="1:6" s="66" customFormat="1" x14ac:dyDescent="0.3">
      <c r="A210" s="83" t="str">
        <f>'Базовый (ЦДТ)'!A202</f>
        <v>Радиоуправляемое авто</v>
      </c>
      <c r="B210" s="55">
        <f>'Базовый (ЦДТ)'!I202</f>
        <v>0</v>
      </c>
      <c r="C210" s="192">
        <f>'Базовый (ЦДТ)'!K202</f>
        <v>1</v>
      </c>
      <c r="D210" s="62">
        <f>'Базовый (ЦДТ)'!L202</f>
        <v>12100</v>
      </c>
      <c r="E210" s="62">
        <f t="shared" si="3"/>
        <v>0</v>
      </c>
      <c r="F210" s="193"/>
    </row>
    <row r="211" spans="1:6" s="66" customFormat="1" x14ac:dyDescent="0.3">
      <c r="A211" s="83" t="str">
        <f>'Базовый (ЦДТ)'!A203</f>
        <v>Квадрокоптер</v>
      </c>
      <c r="B211" s="55">
        <f>'Базовый (ЦДТ)'!I203</f>
        <v>0</v>
      </c>
      <c r="C211" s="192">
        <f>'Базовый (ЦДТ)'!K203</f>
        <v>1</v>
      </c>
      <c r="D211" s="62">
        <f>'Базовый (ЦДТ)'!L203</f>
        <v>28293.333333333332</v>
      </c>
      <c r="E211" s="62">
        <f t="shared" si="3"/>
        <v>0</v>
      </c>
      <c r="F211" s="193"/>
    </row>
    <row r="212" spans="1:6" s="66" customFormat="1" x14ac:dyDescent="0.3">
      <c r="A212" s="83" t="str">
        <f>'Базовый (ЦДТ)'!A204</f>
        <v>Модель квадрокоптер</v>
      </c>
      <c r="B212" s="55">
        <f>'Базовый (ЦДТ)'!I204</f>
        <v>0</v>
      </c>
      <c r="C212" s="192">
        <f>'Базовый (ЦДТ)'!K204</f>
        <v>1</v>
      </c>
      <c r="D212" s="62">
        <f>'Базовый (ЦДТ)'!L204</f>
        <v>5466.666666666667</v>
      </c>
      <c r="E212" s="62">
        <f t="shared" si="3"/>
        <v>0</v>
      </c>
      <c r="F212" s="193"/>
    </row>
    <row r="213" spans="1:6" s="66" customFormat="1" ht="26" x14ac:dyDescent="0.3">
      <c r="A213" s="83" t="str">
        <f>'Базовый (ЦДТ)'!A205</f>
        <v>Очки с увеличительными линзами</v>
      </c>
      <c r="B213" s="55">
        <f>'Базовый (ЦДТ)'!I205</f>
        <v>0</v>
      </c>
      <c r="C213" s="192">
        <f>'Базовый (ЦДТ)'!K205</f>
        <v>1</v>
      </c>
      <c r="D213" s="62">
        <f>'Базовый (ЦДТ)'!L205</f>
        <v>1000</v>
      </c>
      <c r="E213" s="62">
        <f t="shared" si="3"/>
        <v>0</v>
      </c>
      <c r="F213" s="193"/>
    </row>
    <row r="214" spans="1:6" s="66" customFormat="1" ht="26" x14ac:dyDescent="0.3">
      <c r="A214" s="83" t="str">
        <f>'Базовый (ЦДТ)'!A206</f>
        <v>Пинцет анатомический изогнутый</v>
      </c>
      <c r="B214" s="55">
        <f>'Базовый (ЦДТ)'!I206</f>
        <v>0</v>
      </c>
      <c r="C214" s="192">
        <f>'Базовый (ЦДТ)'!K206</f>
        <v>1</v>
      </c>
      <c r="D214" s="62">
        <f>'Базовый (ЦДТ)'!L206</f>
        <v>597.02333333333343</v>
      </c>
      <c r="E214" s="62">
        <f t="shared" si="3"/>
        <v>0</v>
      </c>
      <c r="F214" s="193"/>
    </row>
    <row r="215" spans="1:6" s="66" customFormat="1" ht="26" x14ac:dyDescent="0.3">
      <c r="A215" s="83" t="str">
        <f>'Базовый (ЦДТ)'!A207</f>
        <v>Прозрачный матовый акриловый лак</v>
      </c>
      <c r="B215" s="55">
        <f>'Базовый (ЦДТ)'!I207</f>
        <v>0</v>
      </c>
      <c r="C215" s="192">
        <f>'Базовый (ЦДТ)'!K207</f>
        <v>1</v>
      </c>
      <c r="D215" s="62">
        <f>'Базовый (ЦДТ)'!L207</f>
        <v>254.66666666666666</v>
      </c>
      <c r="E215" s="62">
        <f t="shared" si="3"/>
        <v>0</v>
      </c>
      <c r="F215" s="193"/>
    </row>
    <row r="216" spans="1:6" s="66" customFormat="1" x14ac:dyDescent="0.3">
      <c r="A216" s="83" t="str">
        <f>'Базовый (ЦДТ)'!A208</f>
        <v>Шары воздушные 50 шт.</v>
      </c>
      <c r="B216" s="55">
        <f>'Базовый (ЦДТ)'!I208</f>
        <v>0</v>
      </c>
      <c r="C216" s="192">
        <f>'Базовый (ЦДТ)'!K208</f>
        <v>1</v>
      </c>
      <c r="D216" s="62">
        <f>'Базовый (ЦДТ)'!L208</f>
        <v>552.16</v>
      </c>
      <c r="E216" s="62">
        <f t="shared" si="3"/>
        <v>0</v>
      </c>
      <c r="F216" s="193"/>
    </row>
    <row r="217" spans="1:6" s="66" customFormat="1" x14ac:dyDescent="0.3">
      <c r="A217" s="83" t="str">
        <f>'Базовый (ЦДТ)'!A209</f>
        <v>Видеокамера Сони</v>
      </c>
      <c r="B217" s="55">
        <f>'Базовый (ЦДТ)'!I209</f>
        <v>0</v>
      </c>
      <c r="C217" s="192">
        <f>'Базовый (ЦДТ)'!K209</f>
        <v>1</v>
      </c>
      <c r="D217" s="62">
        <f>'Базовый (ЦДТ)'!L209</f>
        <v>16960</v>
      </c>
      <c r="E217" s="62">
        <f t="shared" si="3"/>
        <v>0</v>
      </c>
      <c r="F217" s="193"/>
    </row>
    <row r="218" spans="1:6" s="66" customFormat="1" x14ac:dyDescent="0.3">
      <c r="A218" s="83" t="str">
        <f>'Базовый (ЦДТ)'!A210</f>
        <v>Зеркальный фотоаппарат</v>
      </c>
      <c r="B218" s="55">
        <f>'Базовый (ЦДТ)'!I210</f>
        <v>0</v>
      </c>
      <c r="C218" s="192">
        <f>'Базовый (ЦДТ)'!K210</f>
        <v>1</v>
      </c>
      <c r="D218" s="62">
        <f>'Базовый (ЦДТ)'!L210</f>
        <v>34493.333333333336</v>
      </c>
      <c r="E218" s="62">
        <f t="shared" si="3"/>
        <v>0</v>
      </c>
      <c r="F218" s="193"/>
    </row>
    <row r="219" spans="1:6" s="66" customFormat="1" x14ac:dyDescent="0.3">
      <c r="A219" s="83" t="str">
        <f>'Базовый (ЦДТ)'!A211</f>
        <v>Объектив</v>
      </c>
      <c r="B219" s="55">
        <f>'Базовый (ЦДТ)'!I211</f>
        <v>0</v>
      </c>
      <c r="C219" s="192">
        <f>'Базовый (ЦДТ)'!K211</f>
        <v>1</v>
      </c>
      <c r="D219" s="62">
        <f>'Базовый (ЦДТ)'!L211</f>
        <v>9751.6666666666661</v>
      </c>
      <c r="E219" s="62">
        <f t="shared" si="3"/>
        <v>0</v>
      </c>
      <c r="F219" s="193"/>
    </row>
    <row r="220" spans="1:6" s="66" customFormat="1" x14ac:dyDescent="0.3">
      <c r="A220" s="83" t="str">
        <f>'Базовый (ЦДТ)'!A212</f>
        <v>Базовый набор Лего</v>
      </c>
      <c r="B220" s="55">
        <f>'Базовый (ЦДТ)'!I212</f>
        <v>0</v>
      </c>
      <c r="C220" s="192">
        <f>'Базовый (ЦДТ)'!K212</f>
        <v>1</v>
      </c>
      <c r="D220" s="62">
        <f>'Базовый (ЦДТ)'!L212</f>
        <v>8800</v>
      </c>
      <c r="E220" s="62">
        <f t="shared" si="3"/>
        <v>0</v>
      </c>
      <c r="F220" s="193"/>
    </row>
    <row r="221" spans="1:6" s="66" customFormat="1" x14ac:dyDescent="0.3">
      <c r="A221" s="83" t="str">
        <f>'Базовый (ЦДТ)'!A213</f>
        <v>Набор лего "Городская жизнь"</v>
      </c>
      <c r="B221" s="55">
        <f>'Базовый (ЦДТ)'!I213</f>
        <v>0</v>
      </c>
      <c r="C221" s="192">
        <f>'Базовый (ЦДТ)'!K213</f>
        <v>1</v>
      </c>
      <c r="D221" s="62">
        <f>'Базовый (ЦДТ)'!L213</f>
        <v>15200</v>
      </c>
      <c r="E221" s="62">
        <f t="shared" si="3"/>
        <v>0</v>
      </c>
      <c r="F221" s="193"/>
    </row>
    <row r="222" spans="1:6" s="66" customFormat="1" x14ac:dyDescent="0.3">
      <c r="A222" s="83" t="str">
        <f>'Базовый (ЦДТ)'!A214</f>
        <v>Твердотопливная ракета</v>
      </c>
      <c r="B222" s="55">
        <f>'Базовый (ЦДТ)'!I214</f>
        <v>0</v>
      </c>
      <c r="C222" s="192">
        <f>'Базовый (ЦДТ)'!K214</f>
        <v>1</v>
      </c>
      <c r="D222" s="62">
        <f>'Базовый (ЦДТ)'!L214</f>
        <v>1620</v>
      </c>
      <c r="E222" s="62">
        <f t="shared" si="3"/>
        <v>0</v>
      </c>
      <c r="F222" s="193"/>
    </row>
    <row r="223" spans="1:6" s="66" customFormat="1" x14ac:dyDescent="0.3">
      <c r="A223" s="83" t="str">
        <f>'Базовый (ЦДТ)'!A215</f>
        <v>Двигатель ракетный</v>
      </c>
      <c r="B223" s="55">
        <f>'Базовый (ЦДТ)'!I215</f>
        <v>0</v>
      </c>
      <c r="C223" s="192">
        <f>'Базовый (ЦДТ)'!K215</f>
        <v>1</v>
      </c>
      <c r="D223" s="62">
        <f>'Базовый (ЦДТ)'!L215</f>
        <v>1160</v>
      </c>
      <c r="E223" s="62">
        <f t="shared" si="3"/>
        <v>0</v>
      </c>
      <c r="F223" s="193"/>
    </row>
    <row r="224" spans="1:6" s="66" customFormat="1" x14ac:dyDescent="0.3">
      <c r="A224" s="83" t="str">
        <f>'Базовый (ЦДТ)'!A216</f>
        <v>Театральный грим</v>
      </c>
      <c r="B224" s="55">
        <f>'Базовый (ЦДТ)'!I216</f>
        <v>5.9354226020892684E-6</v>
      </c>
      <c r="C224" s="192">
        <f>'Базовый (ЦДТ)'!K216</f>
        <v>1</v>
      </c>
      <c r="D224" s="62">
        <f>'Базовый (ЦДТ)'!L216</f>
        <v>728.66666666666663</v>
      </c>
      <c r="E224" s="62">
        <f t="shared" si="3"/>
        <v>4.3249446027223797E-3</v>
      </c>
      <c r="F224" s="193"/>
    </row>
    <row r="225" spans="1:6" s="66" customFormat="1" x14ac:dyDescent="0.3">
      <c r="A225" s="83" t="str">
        <f>'Базовый (ЦДТ)'!A217</f>
        <v>Пастель</v>
      </c>
      <c r="B225" s="55">
        <f>'Базовый (ЦДТ)'!I217</f>
        <v>5.9354226020892684E-6</v>
      </c>
      <c r="C225" s="192">
        <f>'Базовый (ЦДТ)'!K217</f>
        <v>1</v>
      </c>
      <c r="D225" s="62">
        <f>'Базовый (ЦДТ)'!L217</f>
        <v>863</v>
      </c>
      <c r="E225" s="62">
        <f t="shared" si="3"/>
        <v>5.1222697056030383E-3</v>
      </c>
      <c r="F225" s="193"/>
    </row>
    <row r="226" spans="1:6" s="66" customFormat="1" x14ac:dyDescent="0.3">
      <c r="A226" s="83" t="str">
        <f>'Базовый (ЦДТ)'!A218</f>
        <v>Лак акриловый</v>
      </c>
      <c r="B226" s="55">
        <f>'Базовый (ЦДТ)'!I218</f>
        <v>5.9354226020892684E-6</v>
      </c>
      <c r="C226" s="192">
        <f>'Базовый (ЦДТ)'!K218</f>
        <v>1</v>
      </c>
      <c r="D226" s="62">
        <f>'Базовый (ЦДТ)'!L218</f>
        <v>123.66666666666667</v>
      </c>
      <c r="E226" s="62">
        <f t="shared" si="3"/>
        <v>7.3401392845837284E-4</v>
      </c>
      <c r="F226" s="193"/>
    </row>
    <row r="227" spans="1:6" s="66" customFormat="1" x14ac:dyDescent="0.3">
      <c r="A227" s="83" t="str">
        <f>'Базовый (ЦДТ)'!A219</f>
        <v>Волосы для кукол.</v>
      </c>
      <c r="B227" s="55">
        <f>'Базовый (ЦДТ)'!I219</f>
        <v>1.1870845204178537E-5</v>
      </c>
      <c r="C227" s="192">
        <f>'Базовый (ЦДТ)'!K219</f>
        <v>1</v>
      </c>
      <c r="D227" s="62">
        <f>'Базовый (ЦДТ)'!L219</f>
        <v>263.82666666666665</v>
      </c>
      <c r="E227" s="62">
        <f t="shared" si="3"/>
        <v>3.1318455207344094E-3</v>
      </c>
      <c r="F227" s="193"/>
    </row>
    <row r="228" spans="1:6" s="66" customFormat="1" x14ac:dyDescent="0.3">
      <c r="A228" s="83" t="str">
        <f>'Базовый (ЦДТ)'!A220</f>
        <v>Резинка (ластик)</v>
      </c>
      <c r="B228" s="55">
        <f>'Базовый (ЦДТ)'!I220</f>
        <v>3.561253561253561E-5</v>
      </c>
      <c r="C228" s="192">
        <f>'Базовый (ЦДТ)'!K220</f>
        <v>1</v>
      </c>
      <c r="D228" s="62">
        <f>'Базовый (ЦДТ)'!L220</f>
        <v>17.816666666666666</v>
      </c>
      <c r="E228" s="62">
        <f t="shared" si="3"/>
        <v>6.3449667616334278E-4</v>
      </c>
      <c r="F228" s="193"/>
    </row>
    <row r="229" spans="1:6" s="66" customFormat="1" ht="26" x14ac:dyDescent="0.3">
      <c r="A229" s="83" t="str">
        <f>'Базовый (ЦДТ)'!A221</f>
        <v>РИНГО сшиватель листов металл.</v>
      </c>
      <c r="B229" s="55">
        <f>'Базовый (ЦДТ)'!I221</f>
        <v>2.9677113010446342E-6</v>
      </c>
      <c r="C229" s="192">
        <f>'Базовый (ЦДТ)'!K221</f>
        <v>1</v>
      </c>
      <c r="D229" s="62">
        <f>'Базовый (ЦДТ)'!L221</f>
        <v>381.1366666666666</v>
      </c>
      <c r="E229" s="62">
        <f t="shared" si="3"/>
        <v>1.1311035929091483E-3</v>
      </c>
      <c r="F229" s="193"/>
    </row>
    <row r="230" spans="1:6" s="66" customFormat="1" x14ac:dyDescent="0.3">
      <c r="A230" s="83" t="str">
        <f>'Базовый (ЦДТ)'!A222</f>
        <v>Игры для Х-бокса</v>
      </c>
      <c r="B230" s="55">
        <f>'Базовый (ЦДТ)'!I222</f>
        <v>0</v>
      </c>
      <c r="C230" s="192">
        <f>'Базовый (ЦДТ)'!K222</f>
        <v>1</v>
      </c>
      <c r="D230" s="62">
        <f>'Базовый (ЦДТ)'!L222</f>
        <v>1896</v>
      </c>
      <c r="E230" s="62">
        <f t="shared" si="3"/>
        <v>0</v>
      </c>
      <c r="F230" s="193"/>
    </row>
    <row r="231" spans="1:6" s="66" customFormat="1" x14ac:dyDescent="0.3">
      <c r="A231" s="83" t="str">
        <f>'Базовый (ЦДТ)'!A223</f>
        <v>Игра настольная</v>
      </c>
      <c r="B231" s="55">
        <f>'Базовый (ЦДТ)'!I223</f>
        <v>0</v>
      </c>
      <c r="C231" s="192">
        <f>'Базовый (ЦДТ)'!K223</f>
        <v>1</v>
      </c>
      <c r="D231" s="62">
        <f>'Базовый (ЦДТ)'!L223</f>
        <v>2103.3333333333335</v>
      </c>
      <c r="E231" s="62">
        <f t="shared" si="3"/>
        <v>0</v>
      </c>
      <c r="F231" s="193"/>
    </row>
    <row r="232" spans="1:6" s="66" customFormat="1" x14ac:dyDescent="0.3">
      <c r="A232" s="83" t="str">
        <f>'Базовый (ЦДТ)'!A224</f>
        <v>Игра Твистер</v>
      </c>
      <c r="B232" s="55">
        <f>'Базовый (ЦДТ)'!I224</f>
        <v>0</v>
      </c>
      <c r="C232" s="192">
        <f>'Базовый (ЦДТ)'!K224</f>
        <v>1</v>
      </c>
      <c r="D232" s="62">
        <f>'Базовый (ЦДТ)'!L224</f>
        <v>1976</v>
      </c>
      <c r="E232" s="62">
        <f t="shared" si="3"/>
        <v>0</v>
      </c>
      <c r="F232" s="193"/>
    </row>
    <row r="233" spans="1:6" s="66" customFormat="1" x14ac:dyDescent="0.3">
      <c r="A233" s="83" t="str">
        <f>'Базовый (ЦДТ)'!A225</f>
        <v>Проектор</v>
      </c>
      <c r="B233" s="55">
        <f>'Базовый (ЦДТ)'!I225</f>
        <v>0</v>
      </c>
      <c r="C233" s="192">
        <f>'Базовый (ЦДТ)'!K225</f>
        <v>1</v>
      </c>
      <c r="D233" s="62">
        <f>'Базовый (ЦДТ)'!L225</f>
        <v>31653.666666666668</v>
      </c>
      <c r="E233" s="62">
        <f t="shared" si="3"/>
        <v>0</v>
      </c>
      <c r="F233" s="193"/>
    </row>
    <row r="234" spans="1:6" s="66" customFormat="1" x14ac:dyDescent="0.3">
      <c r="A234" s="83" t="str">
        <f>'Базовый (ЦДТ)'!A226</f>
        <v>Экран для проектора</v>
      </c>
      <c r="B234" s="55">
        <f>'Базовый (ЦДТ)'!I226</f>
        <v>0</v>
      </c>
      <c r="C234" s="192">
        <f>'Базовый (ЦДТ)'!K226</f>
        <v>1</v>
      </c>
      <c r="D234" s="62">
        <f>'Базовый (ЦДТ)'!L226</f>
        <v>3981.6666666666665</v>
      </c>
      <c r="E234" s="62">
        <f>B234*D234/C234</f>
        <v>0</v>
      </c>
      <c r="F234" s="193"/>
    </row>
    <row r="235" spans="1:6" s="66" customFormat="1" ht="65" x14ac:dyDescent="0.3">
      <c r="A235" s="83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5">
        <f>'Базовый (ЦДТ)'!I227</f>
        <v>0</v>
      </c>
      <c r="C235" s="192">
        <f>'Базовый (ЦДТ)'!K227</f>
        <v>1</v>
      </c>
      <c r="D235" s="62">
        <f>'Базовый (ЦДТ)'!L227</f>
        <v>30000</v>
      </c>
      <c r="E235" s="62">
        <f>B235*D235/C235</f>
        <v>0</v>
      </c>
      <c r="F235" s="193"/>
    </row>
    <row r="236" spans="1:6" s="66" customFormat="1" ht="78" x14ac:dyDescent="0.3">
      <c r="A236" s="83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5">
        <f>'Базовый (ЦДТ)'!I228</f>
        <v>0</v>
      </c>
      <c r="C236" s="192">
        <f>'Базовый (ЦДТ)'!K228</f>
        <v>1</v>
      </c>
      <c r="D236" s="62">
        <f>'Базовый (ЦДТ)'!L228</f>
        <v>25000</v>
      </c>
      <c r="E236" s="62">
        <f>B236*D236/C236</f>
        <v>0</v>
      </c>
      <c r="F236" s="193"/>
    </row>
    <row r="237" spans="1:6" s="66" customFormat="1" ht="26" x14ac:dyDescent="0.3">
      <c r="A237" s="83" t="str">
        <f>'Базовый (ЦДТ)'!A229</f>
        <v>Музыкальное оборудование, инструменты</v>
      </c>
      <c r="B237" s="55" t="str">
        <f>'Базовый (ЦДТ)'!I229</f>
        <v>х</v>
      </c>
      <c r="C237" s="192" t="str">
        <f>'Базовый (ЦДТ)'!K229</f>
        <v>х</v>
      </c>
      <c r="D237" s="62" t="str">
        <f>'Базовый (ЦДТ)'!L229</f>
        <v>х</v>
      </c>
      <c r="E237" s="62">
        <f>SUM(E238:E252)</f>
        <v>0.23197016460905348</v>
      </c>
      <c r="F237" s="193"/>
    </row>
    <row r="238" spans="1:6" s="66" customFormat="1" x14ac:dyDescent="0.3">
      <c r="A238" s="83" t="str">
        <f>'Базовый (ЦДТ)'!A230</f>
        <v>Микшерный пульт</v>
      </c>
      <c r="B238" s="55">
        <f>'Базовый (ЦДТ)'!I230</f>
        <v>0</v>
      </c>
      <c r="C238" s="192">
        <f>'Базовый (ЦДТ)'!K230</f>
        <v>1</v>
      </c>
      <c r="D238" s="62">
        <f>'Базовый (ЦДТ)'!L230</f>
        <v>5020.333333333333</v>
      </c>
      <c r="E238" s="62">
        <f t="shared" ref="E238:E252" si="4">B238*D238/C238</f>
        <v>0</v>
      </c>
      <c r="F238" s="193"/>
    </row>
    <row r="239" spans="1:6" s="66" customFormat="1" x14ac:dyDescent="0.3">
      <c r="A239" s="83" t="str">
        <f>'Базовый (ЦДТ)'!A231</f>
        <v>Аккустическая система</v>
      </c>
      <c r="B239" s="55">
        <f>'Базовый (ЦДТ)'!I231</f>
        <v>0</v>
      </c>
      <c r="C239" s="192">
        <f>'Базовый (ЦДТ)'!K231</f>
        <v>1</v>
      </c>
      <c r="D239" s="62">
        <f>'Базовый (ЦДТ)'!L231</f>
        <v>10910</v>
      </c>
      <c r="E239" s="62">
        <f t="shared" si="4"/>
        <v>0</v>
      </c>
      <c r="F239" s="193"/>
    </row>
    <row r="240" spans="1:6" s="66" customFormat="1" x14ac:dyDescent="0.3">
      <c r="A240" s="83" t="str">
        <f>'Базовый (ЦДТ)'!A232</f>
        <v>Вокальная радиосистема</v>
      </c>
      <c r="B240" s="55">
        <f>'Базовый (ЦДТ)'!I232</f>
        <v>0</v>
      </c>
      <c r="C240" s="192">
        <f>'Базовый (ЦДТ)'!K232</f>
        <v>1</v>
      </c>
      <c r="D240" s="62">
        <f>'Базовый (ЦДТ)'!L232</f>
        <v>7290</v>
      </c>
      <c r="E240" s="62">
        <f t="shared" si="4"/>
        <v>0</v>
      </c>
      <c r="F240" s="193"/>
    </row>
    <row r="241" spans="1:6" s="66" customFormat="1" x14ac:dyDescent="0.3">
      <c r="A241" s="83" t="str">
        <f>'Базовый (ЦДТ)'!A233</f>
        <v>Микрофон ручной</v>
      </c>
      <c r="B241" s="55">
        <f>'Базовый (ЦДТ)'!I233</f>
        <v>0</v>
      </c>
      <c r="C241" s="192">
        <f>'Базовый (ЦДТ)'!K233</f>
        <v>1</v>
      </c>
      <c r="D241" s="62">
        <f>'Базовый (ЦДТ)'!L233</f>
        <v>3949</v>
      </c>
      <c r="E241" s="62">
        <f t="shared" si="4"/>
        <v>0</v>
      </c>
      <c r="F241" s="193"/>
    </row>
    <row r="242" spans="1:6" s="66" customFormat="1" ht="26" x14ac:dyDescent="0.3">
      <c r="A242" s="83" t="str">
        <f>'Базовый (ЦДТ)'!A234</f>
        <v>Цифровой программируемый микшерный пульт</v>
      </c>
      <c r="B242" s="55">
        <f>'Базовый (ЦДТ)'!I234</f>
        <v>0</v>
      </c>
      <c r="C242" s="192">
        <f>'Базовый (ЦДТ)'!K234</f>
        <v>1</v>
      </c>
      <c r="D242" s="62">
        <f>'Базовый (ЦДТ)'!L234</f>
        <v>259009.66666666666</v>
      </c>
      <c r="E242" s="62">
        <f t="shared" si="4"/>
        <v>0</v>
      </c>
      <c r="F242" s="193"/>
    </row>
    <row r="243" spans="1:6" s="66" customFormat="1" x14ac:dyDescent="0.3">
      <c r="A243" s="83" t="str">
        <f>'Базовый (ЦДТ)'!A235</f>
        <v>Вокальные микрофоны</v>
      </c>
      <c r="B243" s="55">
        <f>'Базовый (ЦДТ)'!I235</f>
        <v>5.9354226020892684E-6</v>
      </c>
      <c r="C243" s="192">
        <f>'Базовый (ЦДТ)'!K235</f>
        <v>1</v>
      </c>
      <c r="D243" s="62">
        <f>'Базовый (ЦДТ)'!L235</f>
        <v>29969</v>
      </c>
      <c r="E243" s="62">
        <f t="shared" si="4"/>
        <v>0.17787867996201329</v>
      </c>
      <c r="F243" s="193"/>
    </row>
    <row r="244" spans="1:6" s="66" customFormat="1" ht="26" x14ac:dyDescent="0.3">
      <c r="A244" s="83" t="str">
        <f>'Базовый (ЦДТ)'!A236</f>
        <v>Стойка микрофонная  укороченноя</v>
      </c>
      <c r="B244" s="55">
        <f>'Базовый (ЦДТ)'!I236</f>
        <v>0</v>
      </c>
      <c r="C244" s="192">
        <f>'Базовый (ЦДТ)'!K236</f>
        <v>1</v>
      </c>
      <c r="D244" s="62">
        <f>'Базовый (ЦДТ)'!L236</f>
        <v>1890</v>
      </c>
      <c r="E244" s="62">
        <f t="shared" si="4"/>
        <v>0</v>
      </c>
      <c r="F244" s="193"/>
    </row>
    <row r="245" spans="1:6" s="66" customFormat="1" ht="26" x14ac:dyDescent="0.3">
      <c r="A245" s="83" t="str">
        <f>'Базовый (ЦДТ)'!A237</f>
        <v>Микрофонный баласный кабель</v>
      </c>
      <c r="B245" s="55">
        <f>'Базовый (ЦДТ)'!I237</f>
        <v>2.9677113010446343E-4</v>
      </c>
      <c r="C245" s="192">
        <f>'Базовый (ЦДТ)'!K237</f>
        <v>1</v>
      </c>
      <c r="D245" s="62">
        <f>'Базовый (ЦДТ)'!L237</f>
        <v>128</v>
      </c>
      <c r="E245" s="62">
        <f t="shared" si="4"/>
        <v>3.7986704653371318E-2</v>
      </c>
      <c r="F245" s="193"/>
    </row>
    <row r="246" spans="1:6" s="66" customFormat="1" x14ac:dyDescent="0.3">
      <c r="A246" s="83" t="str">
        <f>'Базовый (ЦДТ)'!A238</f>
        <v>Театральные микрофоны</v>
      </c>
      <c r="B246" s="55">
        <f>'Базовый (ЦДТ)'!I238</f>
        <v>0</v>
      </c>
      <c r="C246" s="192">
        <f>'Базовый (ЦДТ)'!K238</f>
        <v>1</v>
      </c>
      <c r="D246" s="62">
        <f>'Базовый (ЦДТ)'!L238</f>
        <v>15812</v>
      </c>
      <c r="E246" s="62">
        <f t="shared" si="4"/>
        <v>0</v>
      </c>
      <c r="F246" s="193"/>
    </row>
    <row r="247" spans="1:6" s="66" customFormat="1" x14ac:dyDescent="0.3">
      <c r="A247" s="83" t="str">
        <f>'Базовый (ЦДТ)'!A239</f>
        <v>Гитарный усилитель</v>
      </c>
      <c r="B247" s="55">
        <f>'Базовый (ЦДТ)'!I239</f>
        <v>0</v>
      </c>
      <c r="C247" s="192">
        <f>'Базовый (ЦДТ)'!K239</f>
        <v>1</v>
      </c>
      <c r="D247" s="62">
        <f>'Базовый (ЦДТ)'!L239</f>
        <v>17228.666666666668</v>
      </c>
      <c r="E247" s="62">
        <f t="shared" si="4"/>
        <v>0</v>
      </c>
      <c r="F247" s="193"/>
    </row>
    <row r="248" spans="1:6" s="66" customFormat="1" ht="26" x14ac:dyDescent="0.3">
      <c r="A248" s="83" t="str">
        <f>'Базовый (ЦДТ)'!A240</f>
        <v>Универсальный кабель для инструментов</v>
      </c>
      <c r="B248" s="55">
        <f>'Базовый (ЦДТ)'!I240</f>
        <v>5.9354226020892684E-6</v>
      </c>
      <c r="C248" s="192">
        <f>'Базовый (ЦДТ)'!K240</f>
        <v>1</v>
      </c>
      <c r="D248" s="62">
        <f>'Базовый (ЦДТ)'!L240</f>
        <v>2713.3333333333335</v>
      </c>
      <c r="E248" s="62">
        <f t="shared" si="4"/>
        <v>1.6104779993668883E-2</v>
      </c>
      <c r="F248" s="193"/>
    </row>
    <row r="249" spans="1:6" s="66" customFormat="1" ht="65" x14ac:dyDescent="0.3">
      <c r="A249" s="83" t="str">
        <f>'Базовый (ЦДТ)'!A241</f>
        <v>З/Ч к муз инструментам(ремни к аккардеонам,струны и смычки к скрипкам,струны к гитарам,домрам)</v>
      </c>
      <c r="B249" s="55">
        <f>'Базовый (ЦДТ)'!I241</f>
        <v>0</v>
      </c>
      <c r="C249" s="192">
        <f>'Базовый (ЦДТ)'!K241</f>
        <v>1</v>
      </c>
      <c r="D249" s="62">
        <f>'Базовый (ЦДТ)'!L241</f>
        <v>20000</v>
      </c>
      <c r="E249" s="62">
        <f t="shared" si="4"/>
        <v>0</v>
      </c>
      <c r="F249" s="193"/>
    </row>
    <row r="250" spans="1:6" s="66" customFormat="1" ht="26" x14ac:dyDescent="0.3">
      <c r="A250" s="83" t="str">
        <f>'Базовый (ЦДТ)'!A242</f>
        <v>Инструментальные микрофоны для гитаристов</v>
      </c>
      <c r="B250" s="55">
        <f>'Базовый (ЦДТ)'!I242</f>
        <v>0</v>
      </c>
      <c r="C250" s="192">
        <f>'Базовый (ЦДТ)'!K242</f>
        <v>1</v>
      </c>
      <c r="D250" s="62">
        <f>'Базовый (ЦДТ)'!L242</f>
        <v>14212.333333333334</v>
      </c>
      <c r="E250" s="62">
        <f t="shared" si="4"/>
        <v>0</v>
      </c>
      <c r="F250" s="193"/>
    </row>
    <row r="251" spans="1:6" s="66" customFormat="1" ht="26" x14ac:dyDescent="0.3">
      <c r="A251" s="83" t="str">
        <f>'Базовый (ЦДТ)'!A243</f>
        <v>Переносной музыкальный центр</v>
      </c>
      <c r="B251" s="55">
        <f>'Базовый (ЦДТ)'!I243</f>
        <v>0</v>
      </c>
      <c r="C251" s="192">
        <f>'Базовый (ЦДТ)'!K243</f>
        <v>1</v>
      </c>
      <c r="D251" s="62">
        <f>'Базовый (ЦДТ)'!L243</f>
        <v>12579.666666666666</v>
      </c>
      <c r="E251" s="62">
        <f t="shared" si="4"/>
        <v>0</v>
      </c>
      <c r="F251" s="193"/>
    </row>
    <row r="252" spans="1:6" s="66" customFormat="1" x14ac:dyDescent="0.3">
      <c r="A252" s="83" t="str">
        <f>'Базовый (ЦДТ)'!A244</f>
        <v>Музыкальный центр</v>
      </c>
      <c r="B252" s="55">
        <f>'Базовый (ЦДТ)'!I244</f>
        <v>0</v>
      </c>
      <c r="C252" s="192">
        <f>'Базовый (ЦДТ)'!K244</f>
        <v>1</v>
      </c>
      <c r="D252" s="62">
        <f>'Базовый (ЦДТ)'!L244</f>
        <v>15525</v>
      </c>
      <c r="E252" s="62">
        <f t="shared" si="4"/>
        <v>0</v>
      </c>
      <c r="F252" s="193"/>
    </row>
    <row r="253" spans="1:6" ht="30" customHeight="1" x14ac:dyDescent="0.3">
      <c r="A253" s="336" t="s">
        <v>7</v>
      </c>
      <c r="B253" s="336"/>
      <c r="C253" s="336"/>
      <c r="D253" s="336"/>
      <c r="E253" s="62">
        <f>E254+E257+E272+E279+E287+E293+E305</f>
        <v>0.51852546664223254</v>
      </c>
      <c r="F253" s="50"/>
    </row>
    <row r="254" spans="1:6" s="52" customFormat="1" x14ac:dyDescent="0.3">
      <c r="A254" s="83" t="str">
        <f>'Базовый (ЦДТ)'!A246</f>
        <v>Бытовая техника</v>
      </c>
      <c r="B254" s="55" t="str">
        <f>'Базовый (ЦДТ)'!I246</f>
        <v>х</v>
      </c>
      <c r="C254" s="192" t="str">
        <f>'Базовый (ЦДТ)'!K246</f>
        <v>х</v>
      </c>
      <c r="D254" s="62" t="str">
        <f>'Базовый (ЦДТ)'!L246</f>
        <v>х</v>
      </c>
      <c r="E254" s="62">
        <f>SUM(E255:E256)</f>
        <v>0</v>
      </c>
      <c r="F254" s="107"/>
    </row>
    <row r="255" spans="1:6" s="52" customFormat="1" x14ac:dyDescent="0.3">
      <c r="A255" s="83" t="str">
        <f>'Базовый (ЦДТ)'!A247</f>
        <v>Телевизор</v>
      </c>
      <c r="B255" s="55">
        <f>'Базовый (ЦДТ)'!I247</f>
        <v>0</v>
      </c>
      <c r="C255" s="192">
        <f>'Базовый (ЦДТ)'!K247</f>
        <v>1</v>
      </c>
      <c r="D255" s="62">
        <f>'Базовый (ЦДТ)'!L247</f>
        <v>31159.666666666668</v>
      </c>
      <c r="E255" s="62">
        <f>B255*D255/C255</f>
        <v>0</v>
      </c>
      <c r="F255" s="107"/>
    </row>
    <row r="256" spans="1:6" s="52" customFormat="1" x14ac:dyDescent="0.3">
      <c r="A256" s="83" t="str">
        <f>'Базовый (ЦДТ)'!A248</f>
        <v>Видеокамера Сони</v>
      </c>
      <c r="B256" s="55">
        <f>'Базовый (ЦДТ)'!I248</f>
        <v>0</v>
      </c>
      <c r="C256" s="192">
        <f>'Базовый (ЦДТ)'!K248</f>
        <v>1</v>
      </c>
      <c r="D256" s="62">
        <f>'Базовый (ЦДТ)'!L248</f>
        <v>0</v>
      </c>
      <c r="E256" s="62">
        <f>B256*D256/C256</f>
        <v>0</v>
      </c>
      <c r="F256" s="107"/>
    </row>
    <row r="257" spans="1:6" s="52" customFormat="1" ht="39" x14ac:dyDescent="0.3">
      <c r="A257" s="83" t="str">
        <f>'Базовый (ЦДТ)'!A249</f>
        <v>Компьютерное оборудование, программное обеспечение, прочее</v>
      </c>
      <c r="B257" s="55" t="str">
        <f>'Базовый (ЦДТ)'!I249</f>
        <v>х</v>
      </c>
      <c r="C257" s="192" t="str">
        <f>'Базовый (ЦДТ)'!K249</f>
        <v>х</v>
      </c>
      <c r="D257" s="62" t="str">
        <f>'Базовый (ЦДТ)'!L249</f>
        <v>х</v>
      </c>
      <c r="E257" s="62">
        <f>SUM(E258:E271)</f>
        <v>3.1228643033792341E-2</v>
      </c>
      <c r="F257" s="107"/>
    </row>
    <row r="258" spans="1:6" s="52" customFormat="1" x14ac:dyDescent="0.3">
      <c r="A258" s="83" t="str">
        <f>'Базовый (ЦДТ)'!A250</f>
        <v>Системный блок</v>
      </c>
      <c r="B258" s="55">
        <f>'Базовый (ЦДТ)'!I250</f>
        <v>0</v>
      </c>
      <c r="C258" s="192">
        <f>'Базовый (ЦДТ)'!K250</f>
        <v>1</v>
      </c>
      <c r="D258" s="62">
        <f>'Базовый (ЦДТ)'!L250</f>
        <v>20700</v>
      </c>
      <c r="E258" s="62">
        <f t="shared" ref="E258:E271" si="5">B258*D258/C258</f>
        <v>0</v>
      </c>
      <c r="F258" s="107"/>
    </row>
    <row r="259" spans="1:6" s="52" customFormat="1" x14ac:dyDescent="0.3">
      <c r="A259" s="83" t="str">
        <f>'Базовый (ЦДТ)'!A251</f>
        <v xml:space="preserve">Майкрософт Виндоус </v>
      </c>
      <c r="B259" s="55">
        <f>'Базовый (ЦДТ)'!I251</f>
        <v>0</v>
      </c>
      <c r="C259" s="192">
        <f>'Базовый (ЦДТ)'!K251</f>
        <v>1</v>
      </c>
      <c r="D259" s="62">
        <f>'Базовый (ЦДТ)'!L251</f>
        <v>8232.8866666666672</v>
      </c>
      <c r="E259" s="62">
        <f t="shared" si="5"/>
        <v>0</v>
      </c>
      <c r="F259" s="107"/>
    </row>
    <row r="260" spans="1:6" s="52" customFormat="1" x14ac:dyDescent="0.3">
      <c r="A260" s="83" t="str">
        <f>'Базовый (ЦДТ)'!A252</f>
        <v>Приобретение картриджей</v>
      </c>
      <c r="B260" s="55">
        <f>'Базовый (ЦДТ)'!I252</f>
        <v>0</v>
      </c>
      <c r="C260" s="192">
        <f>'Базовый (ЦДТ)'!K252</f>
        <v>1</v>
      </c>
      <c r="D260" s="62">
        <f>'Базовый (ЦДТ)'!L252</f>
        <v>9333.3333333333339</v>
      </c>
      <c r="E260" s="62">
        <f t="shared" si="5"/>
        <v>0</v>
      </c>
      <c r="F260" s="107"/>
    </row>
    <row r="261" spans="1:6" s="52" customFormat="1" x14ac:dyDescent="0.3">
      <c r="A261" s="83" t="str">
        <f>'Базовый (ЦДТ)'!A253</f>
        <v>Ноутбук</v>
      </c>
      <c r="B261" s="55">
        <f>'Базовый (ЦДТ)'!I253</f>
        <v>0</v>
      </c>
      <c r="C261" s="192">
        <f>'Базовый (ЦДТ)'!K253</f>
        <v>1</v>
      </c>
      <c r="D261" s="62">
        <f>'Базовый (ЦДТ)'!L253</f>
        <v>30520</v>
      </c>
      <c r="E261" s="62">
        <f t="shared" si="5"/>
        <v>0</v>
      </c>
      <c r="F261" s="107"/>
    </row>
    <row r="262" spans="1:6" s="52" customFormat="1" x14ac:dyDescent="0.3">
      <c r="A262" s="83" t="str">
        <f>'Базовый (ЦДТ)'!A254</f>
        <v>Пленка для принтеров</v>
      </c>
      <c r="B262" s="55">
        <f>'Базовый (ЦДТ)'!I254</f>
        <v>2.9677113010446342E-6</v>
      </c>
      <c r="C262" s="192">
        <f>'Базовый (ЦДТ)'!K254</f>
        <v>1</v>
      </c>
      <c r="D262" s="62">
        <f>'Базовый (ЦДТ)'!L254</f>
        <v>1519.76</v>
      </c>
      <c r="E262" s="62">
        <f t="shared" si="5"/>
        <v>4.5102089268755936E-3</v>
      </c>
      <c r="F262" s="107"/>
    </row>
    <row r="263" spans="1:6" s="52" customFormat="1" ht="26" x14ac:dyDescent="0.3">
      <c r="A263" s="83" t="str">
        <f>'Базовый (ЦДТ)'!A255</f>
        <v>Адаптер Microsoft (для кинект)</v>
      </c>
      <c r="B263" s="55">
        <f>'Базовый (ЦДТ)'!I255</f>
        <v>0</v>
      </c>
      <c r="C263" s="192">
        <f>'Базовый (ЦДТ)'!K255</f>
        <v>1</v>
      </c>
      <c r="D263" s="62">
        <f>'Базовый (ЦДТ)'!L255</f>
        <v>3986.6666666666665</v>
      </c>
      <c r="E263" s="62">
        <f t="shared" si="5"/>
        <v>0</v>
      </c>
      <c r="F263" s="107"/>
    </row>
    <row r="264" spans="1:6" s="52" customFormat="1" ht="26" x14ac:dyDescent="0.3">
      <c r="A264" s="83" t="str">
        <f>'Базовый (ЦДТ)'!A256</f>
        <v>Комплект чернил для принтера</v>
      </c>
      <c r="B264" s="55">
        <f>'Базовый (ЦДТ)'!I256</f>
        <v>0</v>
      </c>
      <c r="C264" s="192">
        <f>'Базовый (ЦДТ)'!K256</f>
        <v>1</v>
      </c>
      <c r="D264" s="62">
        <f>'Базовый (ЦДТ)'!L256</f>
        <v>3824.3333333333335</v>
      </c>
      <c r="E264" s="62">
        <f t="shared" si="5"/>
        <v>0</v>
      </c>
      <c r="F264" s="107"/>
    </row>
    <row r="265" spans="1:6" s="52" customFormat="1" x14ac:dyDescent="0.3">
      <c r="A265" s="83" t="str">
        <f>'Базовый (ЦДТ)'!A257</f>
        <v>Диски CD-RW</v>
      </c>
      <c r="B265" s="55">
        <f>'Базовый (ЦДТ)'!I257</f>
        <v>2.9677113010446345E-5</v>
      </c>
      <c r="C265" s="192">
        <f>'Базовый (ЦДТ)'!K257</f>
        <v>1</v>
      </c>
      <c r="D265" s="62">
        <f>'Базовый (ЦДТ)'!L257</f>
        <v>412.33333333333331</v>
      </c>
      <c r="E265" s="62">
        <f t="shared" si="5"/>
        <v>1.2236862931307376E-2</v>
      </c>
      <c r="F265" s="107"/>
    </row>
    <row r="266" spans="1:6" s="52" customFormat="1" x14ac:dyDescent="0.3">
      <c r="A266" s="83" t="str">
        <f>'Базовый (ЦДТ)'!A258</f>
        <v>Диски CD</v>
      </c>
      <c r="B266" s="55">
        <f>'Базовый (ЦДТ)'!I258</f>
        <v>5.9354226020892684E-6</v>
      </c>
      <c r="C266" s="192">
        <f>'Базовый (ЦДТ)'!K258</f>
        <v>1</v>
      </c>
      <c r="D266" s="62">
        <f>'Базовый (ЦДТ)'!L258</f>
        <v>1406.6666666666667</v>
      </c>
      <c r="E266" s="62">
        <f t="shared" si="5"/>
        <v>8.3491611269389046E-3</v>
      </c>
      <c r="F266" s="107"/>
    </row>
    <row r="267" spans="1:6" s="52" customFormat="1" x14ac:dyDescent="0.3">
      <c r="A267" s="83" t="str">
        <f>'Базовый (ЦДТ)'!A259</f>
        <v>ADSL модем</v>
      </c>
      <c r="B267" s="55">
        <f>'Базовый (ЦДТ)'!I259</f>
        <v>5.6662511870845196E-7</v>
      </c>
      <c r="C267" s="192">
        <f>'Базовый (ЦДТ)'!K259</f>
        <v>1</v>
      </c>
      <c r="D267" s="62">
        <f>'Базовый (ЦДТ)'!L259</f>
        <v>2316.3333333333335</v>
      </c>
      <c r="E267" s="62">
        <f t="shared" si="5"/>
        <v>1.3124926499683443E-3</v>
      </c>
      <c r="F267" s="107"/>
    </row>
    <row r="268" spans="1:6" s="52" customFormat="1" x14ac:dyDescent="0.3">
      <c r="A268" s="83" t="str">
        <f>'Базовый (ЦДТ)'!A260</f>
        <v>Wi-fi точка доступа</v>
      </c>
      <c r="B268" s="55">
        <f>'Базовый (ЦДТ)'!I260</f>
        <v>5.6662511870845196E-7</v>
      </c>
      <c r="C268" s="192">
        <f>'Базовый (ЦДТ)'!K260</f>
        <v>1</v>
      </c>
      <c r="D268" s="62">
        <f>'Базовый (ЦДТ)'!L260</f>
        <v>1390</v>
      </c>
      <c r="E268" s="62">
        <f t="shared" si="5"/>
        <v>7.8760891500474826E-4</v>
      </c>
      <c r="F268" s="107"/>
    </row>
    <row r="269" spans="1:6" s="52" customFormat="1" x14ac:dyDescent="0.3">
      <c r="A269" s="83" t="str">
        <f>'Базовый (ЦДТ)'!A261</f>
        <v>Корел драв Х8</v>
      </c>
      <c r="B269" s="55">
        <f>'Базовый (ЦДТ)'!I261</f>
        <v>0</v>
      </c>
      <c r="C269" s="192">
        <f>'Базовый (ЦДТ)'!K261</f>
        <v>1</v>
      </c>
      <c r="D269" s="62">
        <f>'Базовый (ЦДТ)'!L261</f>
        <v>36046.43</v>
      </c>
      <c r="E269" s="62">
        <f t="shared" si="5"/>
        <v>0</v>
      </c>
      <c r="F269" s="107"/>
    </row>
    <row r="270" spans="1:6" s="52" customFormat="1" x14ac:dyDescent="0.3">
      <c r="A270" s="83" t="str">
        <f>'Базовый (ЦДТ)'!A262</f>
        <v>Салфетки для экрана</v>
      </c>
      <c r="B270" s="55">
        <f>'Базовый (ЦДТ)'!I262</f>
        <v>0</v>
      </c>
      <c r="C270" s="192">
        <f>'Базовый (ЦДТ)'!K262</f>
        <v>1</v>
      </c>
      <c r="D270" s="62">
        <f>'Базовый (ЦДТ)'!L262</f>
        <v>338.47</v>
      </c>
      <c r="E270" s="62">
        <f t="shared" si="5"/>
        <v>0</v>
      </c>
      <c r="F270" s="107"/>
    </row>
    <row r="271" spans="1:6" s="52" customFormat="1" x14ac:dyDescent="0.3">
      <c r="A271" s="83" t="str">
        <f>'Базовый (ЦДТ)'!A263</f>
        <v>Рулон для плоттера</v>
      </c>
      <c r="B271" s="55">
        <f>'Базовый (ЦДТ)'!I263</f>
        <v>2.9677113010446342E-6</v>
      </c>
      <c r="C271" s="192">
        <f>'Базовый (ЦДТ)'!K263</f>
        <v>1</v>
      </c>
      <c r="D271" s="62">
        <f>'Базовый (ЦДТ)'!L263</f>
        <v>1358.7266666666667</v>
      </c>
      <c r="E271" s="62">
        <f t="shared" si="5"/>
        <v>4.0323084836973722E-3</v>
      </c>
      <c r="F271" s="107"/>
    </row>
    <row r="272" spans="1:6" s="52" customFormat="1" x14ac:dyDescent="0.3">
      <c r="A272" s="83" t="str">
        <f>'Базовый (ЦДТ)'!A264</f>
        <v>Подписка</v>
      </c>
      <c r="B272" s="55" t="str">
        <f>'Базовый (ЦДТ)'!I264</f>
        <v>х</v>
      </c>
      <c r="C272" s="192" t="str">
        <f>'Базовый (ЦДТ)'!K264</f>
        <v>х</v>
      </c>
      <c r="D272" s="62" t="str">
        <f>'Базовый (ЦДТ)'!L264</f>
        <v>х</v>
      </c>
      <c r="E272" s="62">
        <f>SUM(E273:E278)</f>
        <v>5.5847874937678052E-3</v>
      </c>
      <c r="F272" s="107"/>
    </row>
    <row r="273" spans="1:6" s="52" customFormat="1" ht="39" x14ac:dyDescent="0.3">
      <c r="A273" s="83" t="str">
        <f>'Базовый (ЦДТ)'!A265</f>
        <v>Подписка: Дополнительное образование и воспитание детей</v>
      </c>
      <c r="B273" s="55">
        <f>'Базовый (ЦДТ)'!I265</f>
        <v>6.7995014245014231E-6</v>
      </c>
      <c r="C273" s="192">
        <f>'Базовый (ЦДТ)'!K265</f>
        <v>1</v>
      </c>
      <c r="D273" s="62">
        <f>'Базовый (ЦДТ)'!L265</f>
        <v>221.80999999999997</v>
      </c>
      <c r="E273" s="62">
        <f t="shared" ref="E273:E278" si="6">B273*D273/C273</f>
        <v>1.5081974109686605E-3</v>
      </c>
      <c r="F273" s="107"/>
    </row>
    <row r="274" spans="1:6" s="52" customFormat="1" x14ac:dyDescent="0.3">
      <c r="A274" s="83" t="str">
        <f>'Базовый (ЦДТ)'!A266</f>
        <v>Подписка: Вышивка бисером</v>
      </c>
      <c r="B274" s="55">
        <f>'Базовый (ЦДТ)'!I266</f>
        <v>3.3997507122507116E-6</v>
      </c>
      <c r="C274" s="192">
        <f>'Базовый (ЦДТ)'!K266</f>
        <v>1</v>
      </c>
      <c r="D274" s="62">
        <f>'Базовый (ЦДТ)'!L266</f>
        <v>57.29</v>
      </c>
      <c r="E274" s="62">
        <f t="shared" si="6"/>
        <v>1.9477171830484325E-4</v>
      </c>
      <c r="F274" s="107"/>
    </row>
    <row r="275" spans="1:6" s="52" customFormat="1" ht="26" x14ac:dyDescent="0.3">
      <c r="A275" s="83" t="str">
        <f>'Базовый (ЦДТ)'!A267</f>
        <v>Подписка: Охрана труда в вопросах и ответах</v>
      </c>
      <c r="B275" s="55">
        <f>'Базовый (ЦДТ)'!I267</f>
        <v>6.7995014245014231E-6</v>
      </c>
      <c r="C275" s="192">
        <f>'Базовый (ЦДТ)'!K267</f>
        <v>1</v>
      </c>
      <c r="D275" s="62">
        <f>'Базовый (ЦДТ)'!L267</f>
        <v>570.89750000000004</v>
      </c>
      <c r="E275" s="62">
        <f t="shared" si="6"/>
        <v>3.8818183644943015E-3</v>
      </c>
      <c r="F275" s="107"/>
    </row>
    <row r="276" spans="1:6" s="52" customFormat="1" ht="26" x14ac:dyDescent="0.3">
      <c r="A276" s="83" t="str">
        <f>'Базовый (ЦДТ)'!A268</f>
        <v>Русско-английский словарь В.Мюллер</v>
      </c>
      <c r="B276" s="55">
        <f>'Базовый (ЦДТ)'!I268</f>
        <v>0</v>
      </c>
      <c r="C276" s="192">
        <f>'Базовый (ЦДТ)'!K268</f>
        <v>1</v>
      </c>
      <c r="D276" s="62">
        <f>'Базовый (ЦДТ)'!L268</f>
        <v>353.33333333333331</v>
      </c>
      <c r="E276" s="62">
        <f t="shared" si="6"/>
        <v>0</v>
      </c>
      <c r="F276" s="107"/>
    </row>
    <row r="277" spans="1:6" s="52" customFormat="1" x14ac:dyDescent="0.3">
      <c r="A277" s="83" t="str">
        <f>'Базовый (ЦДТ)'!A269</f>
        <v>Подписка на фотошоп годовая</v>
      </c>
      <c r="B277" s="55">
        <f>'Базовый (ЦДТ)'!I269</f>
        <v>0</v>
      </c>
      <c r="C277" s="192">
        <f>'Базовый (ЦДТ)'!K269</f>
        <v>1</v>
      </c>
      <c r="D277" s="62">
        <f>'Базовый (ЦДТ)'!L269</f>
        <v>11435.02</v>
      </c>
      <c r="E277" s="62">
        <f t="shared" si="6"/>
        <v>0</v>
      </c>
      <c r="F277" s="107"/>
    </row>
    <row r="278" spans="1:6" s="52" customFormat="1" x14ac:dyDescent="0.3">
      <c r="A278" s="83" t="str">
        <f>'Базовый (ЦДТ)'!A270</f>
        <v>Диск к учебнику (фотошоп)</v>
      </c>
      <c r="B278" s="55">
        <f>'Базовый (ЦДТ)'!I270</f>
        <v>0</v>
      </c>
      <c r="C278" s="192">
        <f>'Базовый (ЦДТ)'!K270</f>
        <v>1</v>
      </c>
      <c r="D278" s="62">
        <f>'Базовый (ЦДТ)'!L270</f>
        <v>213</v>
      </c>
      <c r="E278" s="62">
        <f t="shared" si="6"/>
        <v>0</v>
      </c>
      <c r="F278" s="107"/>
    </row>
    <row r="279" spans="1:6" s="52" customFormat="1" x14ac:dyDescent="0.3">
      <c r="A279" s="83" t="str">
        <f>'Базовый (ЦДТ)'!A271</f>
        <v>Мебель</v>
      </c>
      <c r="B279" s="55" t="str">
        <f>'Базовый (ЦДТ)'!I271</f>
        <v>х</v>
      </c>
      <c r="C279" s="192" t="str">
        <f>'Базовый (ЦДТ)'!K271</f>
        <v>х</v>
      </c>
      <c r="D279" s="62" t="str">
        <f>'Базовый (ЦДТ)'!L271</f>
        <v>х</v>
      </c>
      <c r="E279" s="62">
        <f>SUM(E280:E286)</f>
        <v>3.1900427558167146E-2</v>
      </c>
      <c r="F279" s="107"/>
    </row>
    <row r="280" spans="1:6" s="52" customFormat="1" x14ac:dyDescent="0.3">
      <c r="A280" s="83" t="str">
        <f>'Базовый (ЦДТ)'!A272</f>
        <v>Стул ученический</v>
      </c>
      <c r="B280" s="55">
        <f>'Базовый (ЦДТ)'!I272</f>
        <v>8.4993767806267802E-6</v>
      </c>
      <c r="C280" s="192">
        <f>'Базовый (ЦДТ)'!K272</f>
        <v>1</v>
      </c>
      <c r="D280" s="62">
        <f>'Базовый (ЦДТ)'!L272</f>
        <v>1677.5733333333335</v>
      </c>
      <c r="E280" s="62">
        <f t="shared" ref="E280:E286" si="7">B280*D280/C280</f>
        <v>1.4258327837132004E-2</v>
      </c>
      <c r="F280" s="107"/>
    </row>
    <row r="281" spans="1:6" s="52" customFormat="1" x14ac:dyDescent="0.3">
      <c r="A281" s="83" t="str">
        <f>'Базовый (ЦДТ)'!A273</f>
        <v>Кресло-мешок</v>
      </c>
      <c r="B281" s="55">
        <f>'Базовый (ЦДТ)'!I273</f>
        <v>0</v>
      </c>
      <c r="C281" s="192">
        <f>'Базовый (ЦДТ)'!K273</f>
        <v>1</v>
      </c>
      <c r="D281" s="62">
        <f>'Базовый (ЦДТ)'!L273</f>
        <v>2646.6666666666665</v>
      </c>
      <c r="E281" s="62">
        <f t="shared" si="7"/>
        <v>0</v>
      </c>
      <c r="F281" s="107"/>
    </row>
    <row r="282" spans="1:6" s="52" customFormat="1" ht="26" x14ac:dyDescent="0.3">
      <c r="A282" s="83" t="str">
        <f>'Базовый (ЦДТ)'!A274</f>
        <v>Стеллаж для конструктора лего</v>
      </c>
      <c r="B282" s="55">
        <f>'Базовый (ЦДТ)'!I274</f>
        <v>0</v>
      </c>
      <c r="C282" s="192">
        <f>'Базовый (ЦДТ)'!K274</f>
        <v>1</v>
      </c>
      <c r="D282" s="62">
        <f>'Базовый (ЦДТ)'!L274</f>
        <v>27000</v>
      </c>
      <c r="E282" s="62">
        <f t="shared" si="7"/>
        <v>0</v>
      </c>
      <c r="F282" s="107"/>
    </row>
    <row r="283" spans="1:6" s="52" customFormat="1" x14ac:dyDescent="0.3">
      <c r="A283" s="83" t="str">
        <f>'Базовый (ЦДТ)'!A275</f>
        <v>Журнальный столик</v>
      </c>
      <c r="B283" s="55">
        <f>'Базовый (ЦДТ)'!I275</f>
        <v>0</v>
      </c>
      <c r="C283" s="192">
        <f>'Базовый (ЦДТ)'!K275</f>
        <v>1</v>
      </c>
      <c r="D283" s="62">
        <f>'Базовый (ЦДТ)'!L275</f>
        <v>865.66666666666663</v>
      </c>
      <c r="E283" s="62">
        <f t="shared" si="7"/>
        <v>0</v>
      </c>
      <c r="F283" s="107"/>
    </row>
    <row r="284" spans="1:6" s="52" customFormat="1" x14ac:dyDescent="0.3">
      <c r="A284" s="83" t="str">
        <f>'Базовый (ЦДТ)'!A276</f>
        <v>Диван угловой</v>
      </c>
      <c r="B284" s="55">
        <f>'Базовый (ЦДТ)'!I276</f>
        <v>0</v>
      </c>
      <c r="C284" s="192">
        <f>'Базовый (ЦДТ)'!K276</f>
        <v>1</v>
      </c>
      <c r="D284" s="62">
        <f>'Базовый (ЦДТ)'!L276</f>
        <v>17725</v>
      </c>
      <c r="E284" s="62">
        <f t="shared" si="7"/>
        <v>0</v>
      </c>
      <c r="F284" s="107"/>
    </row>
    <row r="285" spans="1:6" s="52" customFormat="1" x14ac:dyDescent="0.3">
      <c r="A285" s="83" t="str">
        <f>'Базовый (ЦДТ)'!A277</f>
        <v>Стеллаж для фитболов</v>
      </c>
      <c r="B285" s="55">
        <f>'Базовый (ЦДТ)'!I277</f>
        <v>0</v>
      </c>
      <c r="C285" s="192">
        <f>'Базовый (ЦДТ)'!K277</f>
        <v>1</v>
      </c>
      <c r="D285" s="62">
        <f>'Базовый (ЦДТ)'!L277</f>
        <v>10481.666666666666</v>
      </c>
      <c r="E285" s="62">
        <f t="shared" si="7"/>
        <v>0</v>
      </c>
      <c r="F285" s="107"/>
    </row>
    <row r="286" spans="1:6" s="52" customFormat="1" x14ac:dyDescent="0.3">
      <c r="A286" s="83" t="str">
        <f>'Базовый (ЦДТ)'!A278</f>
        <v>Кресло офисное</v>
      </c>
      <c r="B286" s="55">
        <f>'Базовый (ЦДТ)'!I278</f>
        <v>2.8331255935422603E-6</v>
      </c>
      <c r="C286" s="192">
        <f>'Базовый (ЦДТ)'!K278</f>
        <v>1</v>
      </c>
      <c r="D286" s="62">
        <f>'Базовый (ЦДТ)'!L278</f>
        <v>6227.0800000000008</v>
      </c>
      <c r="E286" s="62">
        <f t="shared" si="7"/>
        <v>1.7642099721035139E-2</v>
      </c>
      <c r="F286" s="107"/>
    </row>
    <row r="287" spans="1:6" s="52" customFormat="1" x14ac:dyDescent="0.3">
      <c r="A287" s="83" t="str">
        <f>'Базовый (ЦДТ)'!A279</f>
        <v>Средства личной гигиены</v>
      </c>
      <c r="B287" s="55" t="str">
        <f>'Базовый (ЦДТ)'!I279</f>
        <v>х</v>
      </c>
      <c r="C287" s="192" t="str">
        <f>'Базовый (ЦДТ)'!K279</f>
        <v>х</v>
      </c>
      <c r="D287" s="62" t="str">
        <f>'Базовый (ЦДТ)'!L279</f>
        <v>х</v>
      </c>
      <c r="E287" s="62">
        <f>SUM(E288:E292)</f>
        <v>2.8028539490345047E-2</v>
      </c>
      <c r="F287" s="107"/>
    </row>
    <row r="288" spans="1:6" s="52" customFormat="1" x14ac:dyDescent="0.3">
      <c r="A288" s="83" t="str">
        <f>'Базовый (ЦДТ)'!A280</f>
        <v>Туалетная бумага</v>
      </c>
      <c r="B288" s="55">
        <f>'Базовый (ЦДТ)'!I280</f>
        <v>2.9677113010446343E-4</v>
      </c>
      <c r="C288" s="192">
        <f>'Базовый (ЦДТ)'!K280</f>
        <v>1</v>
      </c>
      <c r="D288" s="62">
        <f>'Базовый (ЦДТ)'!L280</f>
        <v>24.69</v>
      </c>
      <c r="E288" s="62">
        <f>B288*D288/C288</f>
        <v>7.327279202279202E-3</v>
      </c>
      <c r="F288" s="107"/>
    </row>
    <row r="289" spans="1:6" s="52" customFormat="1" x14ac:dyDescent="0.3">
      <c r="A289" s="83" t="str">
        <f>'Базовый (ЦДТ)'!A281</f>
        <v>Салфетки влажные 80 шт.</v>
      </c>
      <c r="B289" s="55">
        <f>'Базовый (ЦДТ)'!I281</f>
        <v>1.7806267806267805E-5</v>
      </c>
      <c r="C289" s="192">
        <f>'Базовый (ЦДТ)'!K281</f>
        <v>1</v>
      </c>
      <c r="D289" s="62">
        <f>'Базовый (ЦДТ)'!L281</f>
        <v>258.04333333333329</v>
      </c>
      <c r="E289" s="62">
        <f>B289*D289/C289</f>
        <v>4.5947886989553648E-3</v>
      </c>
      <c r="F289" s="107"/>
    </row>
    <row r="290" spans="1:6" s="52" customFormat="1" x14ac:dyDescent="0.3">
      <c r="A290" s="83" t="str">
        <f>'Базовый (ЦДТ)'!A282</f>
        <v>Бумага туалетная комп. 12 шт.</v>
      </c>
      <c r="B290" s="55">
        <f>'Базовый (ЦДТ)'!I282</f>
        <v>1.4838556505223173E-5</v>
      </c>
      <c r="C290" s="192">
        <f>'Базовый (ЦДТ)'!K282</f>
        <v>1</v>
      </c>
      <c r="D290" s="62">
        <f>'Базовый (ЦДТ)'!L282</f>
        <v>1026.1300000000001</v>
      </c>
      <c r="E290" s="62">
        <f>B290*D290/C290</f>
        <v>1.5226287986704655E-2</v>
      </c>
      <c r="F290" s="107"/>
    </row>
    <row r="291" spans="1:6" s="52" customFormat="1" ht="26" x14ac:dyDescent="0.3">
      <c r="A291" s="83" t="str">
        <f>'Базовый (ЦДТ)'!A283</f>
        <v>Салфетки универсальные 30 шт.</v>
      </c>
      <c r="B291" s="55">
        <f>'Базовый (ЦДТ)'!I283</f>
        <v>2.3741690408357073E-5</v>
      </c>
      <c r="C291" s="192">
        <f>'Базовый (ЦДТ)'!K283</f>
        <v>1</v>
      </c>
      <c r="D291" s="62">
        <f>'Базовый (ЦДТ)'!L283</f>
        <v>37.073333333333331</v>
      </c>
      <c r="E291" s="62">
        <f>B291*D291/C291</f>
        <v>8.8018360240582454E-4</v>
      </c>
      <c r="F291" s="107"/>
    </row>
    <row r="292" spans="1:6" s="52" customFormat="1" x14ac:dyDescent="0.3">
      <c r="A292" s="83" t="str">
        <f>'Базовый (ЦДТ)'!A284</f>
        <v>Освежитель воздуха 300 мл.</v>
      </c>
      <c r="B292" s="55">
        <f>'Базовый (ЦДТ)'!I284</f>
        <v>0</v>
      </c>
      <c r="C292" s="192">
        <f>'Базовый (ЦДТ)'!K284</f>
        <v>1</v>
      </c>
      <c r="D292" s="62">
        <f>'Базовый (ЦДТ)'!L284</f>
        <v>116.91666666666667</v>
      </c>
      <c r="E292" s="62">
        <f>B292*D292/C292</f>
        <v>0</v>
      </c>
      <c r="F292" s="107"/>
    </row>
    <row r="293" spans="1:6" s="52" customFormat="1" ht="26" x14ac:dyDescent="0.3">
      <c r="A293" s="83" t="str">
        <f>'Базовый (ЦДТ)'!A285</f>
        <v>Услуги сторонних организаций</v>
      </c>
      <c r="B293" s="55" t="str">
        <f>'Базовый (ЦДТ)'!I285</f>
        <v>х</v>
      </c>
      <c r="C293" s="192" t="str">
        <f>'Базовый (ЦДТ)'!K285</f>
        <v>х</v>
      </c>
      <c r="D293" s="62" t="str">
        <f>'Базовый (ЦДТ)'!L285</f>
        <v>х</v>
      </c>
      <c r="E293" s="62">
        <f>SUM(E294:E304)</f>
        <v>0.19579397045900598</v>
      </c>
      <c r="F293" s="107"/>
    </row>
    <row r="294" spans="1:6" s="52" customFormat="1" x14ac:dyDescent="0.3">
      <c r="A294" s="83" t="str">
        <f>'Базовый (ЦДТ)'!A286</f>
        <v>Гигиеническая аттестация</v>
      </c>
      <c r="B294" s="55">
        <f>'Базовый (ЦДТ)'!I286</f>
        <v>2.5498130341880341E-5</v>
      </c>
      <c r="C294" s="192">
        <f>'Базовый (ЦДТ)'!K286</f>
        <v>1</v>
      </c>
      <c r="D294" s="62">
        <f>'Базовый (ЦДТ)'!L286</f>
        <v>494</v>
      </c>
      <c r="E294" s="62">
        <f t="shared" ref="E294:E304" si="8">B294*D294/C294</f>
        <v>1.2596076388888888E-2</v>
      </c>
      <c r="F294" s="107"/>
    </row>
    <row r="295" spans="1:6" s="52" customFormat="1" x14ac:dyDescent="0.3">
      <c r="A295" s="83" t="str">
        <f>'Базовый (ЦДТ)'!A287</f>
        <v>Выполнение тех.паспорта</v>
      </c>
      <c r="B295" s="55">
        <f>'Базовый (ЦДТ)'!I287</f>
        <v>5.6662511870845196E-7</v>
      </c>
      <c r="C295" s="192">
        <f>'Базовый (ЦДТ)'!K287</f>
        <v>1</v>
      </c>
      <c r="D295" s="62">
        <f>'Базовый (ЦДТ)'!L287</f>
        <v>21324.44</v>
      </c>
      <c r="E295" s="62">
        <f t="shared" si="8"/>
        <v>1.208296334639126E-2</v>
      </c>
      <c r="F295" s="107"/>
    </row>
    <row r="296" spans="1:6" s="52" customFormat="1" ht="26" x14ac:dyDescent="0.3">
      <c r="A296" s="83" t="str">
        <f>'Базовый (ЦДТ)'!A288</f>
        <v>Оформление новой мед.книжки</v>
      </c>
      <c r="B296" s="55">
        <f>'Базовый (ЦДТ)'!I288</f>
        <v>2.8331255935422603E-6</v>
      </c>
      <c r="C296" s="192">
        <f>'Базовый (ЦДТ)'!K288</f>
        <v>1</v>
      </c>
      <c r="D296" s="62">
        <f>'Базовый (ЦДТ)'!L288</f>
        <v>210</v>
      </c>
      <c r="E296" s="62">
        <f t="shared" si="8"/>
        <v>5.9495637464387463E-4</v>
      </c>
      <c r="F296" s="107"/>
    </row>
    <row r="297" spans="1:6" s="52" customFormat="1" x14ac:dyDescent="0.3">
      <c r="A297" s="83" t="str">
        <f>'Базовый (ЦДТ)'!A289</f>
        <v>Абонирование ячеек а/я</v>
      </c>
      <c r="B297" s="55">
        <f>'Базовый (ЦДТ)'!I289</f>
        <v>6.7995014245014231E-6</v>
      </c>
      <c r="C297" s="192">
        <f>'Базовый (ЦДТ)'!K289</f>
        <v>1</v>
      </c>
      <c r="D297" s="62">
        <f>'Базовый (ЦДТ)'!L289</f>
        <v>420</v>
      </c>
      <c r="E297" s="62">
        <f t="shared" si="8"/>
        <v>2.8557905982905976E-3</v>
      </c>
      <c r="F297" s="107"/>
    </row>
    <row r="298" spans="1:6" s="52" customFormat="1" x14ac:dyDescent="0.3">
      <c r="A298" s="83" t="str">
        <f>'Базовый (ЦДТ)'!A290</f>
        <v>Мед.осмотр</v>
      </c>
      <c r="B298" s="55">
        <f>'Базовый (ЦДТ)'!I290</f>
        <v>2.5498130341880341E-5</v>
      </c>
      <c r="C298" s="192">
        <f>'Базовый (ЦДТ)'!K290</f>
        <v>1</v>
      </c>
      <c r="D298" s="62">
        <f>'Базовый (ЦДТ)'!L290</f>
        <v>3904.2592592592591</v>
      </c>
      <c r="E298" s="62">
        <f t="shared" si="8"/>
        <v>9.9551311481085772E-2</v>
      </c>
      <c r="F298" s="107"/>
    </row>
    <row r="299" spans="1:6" s="52" customFormat="1" ht="39" x14ac:dyDescent="0.3">
      <c r="A299" s="83" t="str">
        <f>'Базовый (ЦДТ)'!A291</f>
        <v>Курсы "Безопасная эксплуатация тепловой энергии"</v>
      </c>
      <c r="B299" s="55">
        <f>'Базовый (ЦДТ)'!I291</f>
        <v>5.6662511870845196E-7</v>
      </c>
      <c r="C299" s="192">
        <f>'Базовый (ЦДТ)'!K291</f>
        <v>1</v>
      </c>
      <c r="D299" s="62">
        <f>'Базовый (ЦДТ)'!L291</f>
        <v>3000</v>
      </c>
      <c r="E299" s="62">
        <f t="shared" si="8"/>
        <v>1.699875356125356E-3</v>
      </c>
      <c r="F299" s="107"/>
    </row>
    <row r="300" spans="1:6" s="52" customFormat="1" ht="52" x14ac:dyDescent="0.3">
      <c r="A300" s="83" t="str">
        <f>'Базовый (ЦДТ)'!A292</f>
        <v>Курсы "Устройство, эксплуатация и безопасное обслуживание электроустановок"</v>
      </c>
      <c r="B300" s="55">
        <f>'Базовый (ЦДТ)'!I292</f>
        <v>5.6662511870845196E-7</v>
      </c>
      <c r="C300" s="192">
        <f>'Базовый (ЦДТ)'!K292</f>
        <v>1</v>
      </c>
      <c r="D300" s="62">
        <f>'Базовый (ЦДТ)'!L292</f>
        <v>4000</v>
      </c>
      <c r="E300" s="62">
        <f t="shared" si="8"/>
        <v>2.266500474833808E-3</v>
      </c>
      <c r="F300" s="107"/>
    </row>
    <row r="301" spans="1:6" s="52" customFormat="1" ht="26" x14ac:dyDescent="0.3">
      <c r="A301" s="83" t="str">
        <f>'Базовый (ЦДТ)'!A293</f>
        <v>Курсы по пожарно-техническому минимуму</v>
      </c>
      <c r="B301" s="55">
        <f>'Базовый (ЦДТ)'!I293</f>
        <v>1.1332502374169039E-6</v>
      </c>
      <c r="C301" s="192">
        <f>'Базовый (ЦДТ)'!K293</f>
        <v>1</v>
      </c>
      <c r="D301" s="62">
        <f>'Базовый (ЦДТ)'!L293</f>
        <v>2700</v>
      </c>
      <c r="E301" s="62">
        <f t="shared" si="8"/>
        <v>3.0597756410256408E-3</v>
      </c>
      <c r="F301" s="107"/>
    </row>
    <row r="302" spans="1:6" s="52" customFormat="1" x14ac:dyDescent="0.3">
      <c r="A302" s="83" t="str">
        <f>'Базовый (ЦДТ)'!A294</f>
        <v>Курсы по охране труда</v>
      </c>
      <c r="B302" s="55">
        <f>'Базовый (ЦДТ)'!I294</f>
        <v>1.1332502374169039E-6</v>
      </c>
      <c r="C302" s="192">
        <f>'Базовый (ЦДТ)'!K294</f>
        <v>1</v>
      </c>
      <c r="D302" s="62">
        <f>'Базовый (ЦДТ)'!L294</f>
        <v>3304</v>
      </c>
      <c r="E302" s="62">
        <f t="shared" si="8"/>
        <v>3.7442587844254507E-3</v>
      </c>
      <c r="F302" s="107"/>
    </row>
    <row r="303" spans="1:6" s="52" customFormat="1" ht="26" x14ac:dyDescent="0.3">
      <c r="A303" s="83" t="str">
        <f>'Базовый (ЦДТ)'!A295</f>
        <v>Курсы повышения квалификации педагогов</v>
      </c>
      <c r="B303" s="55">
        <f>'Базовый (ЦДТ)'!I295</f>
        <v>3.9663758309591636E-6</v>
      </c>
      <c r="C303" s="192">
        <f>'Базовый (ЦДТ)'!K295</f>
        <v>1</v>
      </c>
      <c r="D303" s="62">
        <f>'Базовый (ЦДТ)'!L295</f>
        <v>13750</v>
      </c>
      <c r="E303" s="62">
        <f t="shared" si="8"/>
        <v>5.4537667675688503E-2</v>
      </c>
      <c r="F303" s="107"/>
    </row>
    <row r="304" spans="1:6" s="52" customFormat="1" x14ac:dyDescent="0.3">
      <c r="A304" s="83" t="str">
        <f>'Базовый (ЦДТ)'!A296</f>
        <v>Курсы по ГО и ЧС</v>
      </c>
      <c r="B304" s="55">
        <f>'Базовый (ЦДТ)'!I296</f>
        <v>5.6662511870845196E-7</v>
      </c>
      <c r="C304" s="192">
        <f>'Базовый (ЦДТ)'!K296</f>
        <v>1</v>
      </c>
      <c r="D304" s="62">
        <f>'Базовый (ЦДТ)'!L296</f>
        <v>4950</v>
      </c>
      <c r="E304" s="62">
        <f t="shared" si="8"/>
        <v>2.8047943376068372E-3</v>
      </c>
      <c r="F304" s="107"/>
    </row>
    <row r="305" spans="1:6" s="52" customFormat="1" x14ac:dyDescent="0.3">
      <c r="A305" s="83" t="str">
        <f>'Базовый (ЦДТ)'!A297</f>
        <v>Канцелярские товары</v>
      </c>
      <c r="B305" s="55" t="str">
        <f>'Базовый (ЦДТ)'!I297</f>
        <v>х</v>
      </c>
      <c r="C305" s="192" t="str">
        <f>'Базовый (ЦДТ)'!K297</f>
        <v>х</v>
      </c>
      <c r="D305" s="62" t="str">
        <f>'Базовый (ЦДТ)'!L297</f>
        <v>х</v>
      </c>
      <c r="E305" s="62">
        <f>SUM(E306:E360)</f>
        <v>0.22598909860715422</v>
      </c>
      <c r="F305" s="107"/>
    </row>
    <row r="306" spans="1:6" s="52" customFormat="1" x14ac:dyDescent="0.3">
      <c r="A306" s="83" t="str">
        <f>'Базовый (ЦДТ)'!A298</f>
        <v>Скобы для степлера №24/6</v>
      </c>
      <c r="B306" s="55">
        <f>'Базовый (ЦДТ)'!I298</f>
        <v>0</v>
      </c>
      <c r="C306" s="192">
        <f>'Базовый (ЦДТ)'!K298</f>
        <v>1</v>
      </c>
      <c r="D306" s="62">
        <f>'Базовый (ЦДТ)'!L298</f>
        <v>54.766666666666673</v>
      </c>
      <c r="E306" s="62">
        <f t="shared" ref="E306:E360" si="9">B306*D306/C306</f>
        <v>0</v>
      </c>
      <c r="F306" s="107"/>
    </row>
    <row r="307" spans="1:6" s="52" customFormat="1" x14ac:dyDescent="0.3">
      <c r="A307" s="83" t="str">
        <f>'Базовый (ЦДТ)'!A299</f>
        <v>Скобы для степлера №10</v>
      </c>
      <c r="B307" s="55">
        <f>'Базовый (ЦДТ)'!I299</f>
        <v>0</v>
      </c>
      <c r="C307" s="192">
        <f>'Базовый (ЦДТ)'!K299</f>
        <v>1</v>
      </c>
      <c r="D307" s="62">
        <f>'Базовый (ЦДТ)'!L299</f>
        <v>12.269999999999998</v>
      </c>
      <c r="E307" s="62">
        <f t="shared" si="9"/>
        <v>0</v>
      </c>
      <c r="F307" s="107"/>
    </row>
    <row r="308" spans="1:6" s="52" customFormat="1" x14ac:dyDescent="0.3">
      <c r="A308" s="83" t="str">
        <f>'Базовый (ЦДТ)'!A300</f>
        <v>Скоросшиватель пластиковый</v>
      </c>
      <c r="B308" s="55">
        <f>'Базовый (ЦДТ)'!I300</f>
        <v>5.9354226020892691E-5</v>
      </c>
      <c r="C308" s="192">
        <f>'Базовый (ЦДТ)'!K300</f>
        <v>1</v>
      </c>
      <c r="D308" s="62">
        <f>'Базовый (ЦДТ)'!L300</f>
        <v>11.106666666666667</v>
      </c>
      <c r="E308" s="62">
        <f t="shared" si="9"/>
        <v>6.5922760367204819E-4</v>
      </c>
      <c r="F308" s="107"/>
    </row>
    <row r="309" spans="1:6" s="52" customFormat="1" x14ac:dyDescent="0.3">
      <c r="A309" s="83" t="str">
        <f>'Базовый (ЦДТ)'!A301</f>
        <v>Скрепки</v>
      </c>
      <c r="B309" s="55">
        <f>'Базовый (ЦДТ)'!I301</f>
        <v>0</v>
      </c>
      <c r="C309" s="192">
        <f>'Базовый (ЦДТ)'!K301</f>
        <v>1</v>
      </c>
      <c r="D309" s="62">
        <f>'Базовый (ЦДТ)'!L301</f>
        <v>16.036666666666665</v>
      </c>
      <c r="E309" s="62">
        <f t="shared" si="9"/>
        <v>0</v>
      </c>
      <c r="F309" s="107"/>
    </row>
    <row r="310" spans="1:6" s="52" customFormat="1" x14ac:dyDescent="0.3">
      <c r="A310" s="83" t="str">
        <f>'Базовый (ЦДТ)'!A302</f>
        <v xml:space="preserve">Текст-маркер </v>
      </c>
      <c r="B310" s="55">
        <f>'Базовый (ЦДТ)'!I302</f>
        <v>0</v>
      </c>
      <c r="C310" s="192">
        <f>'Базовый (ЦДТ)'!K302</f>
        <v>1</v>
      </c>
      <c r="D310" s="62">
        <f>'Базовый (ЦДТ)'!L302</f>
        <v>49.443333333333328</v>
      </c>
      <c r="E310" s="62">
        <f t="shared" si="9"/>
        <v>0</v>
      </c>
      <c r="F310" s="107"/>
    </row>
    <row r="311" spans="1:6" s="52" customFormat="1" x14ac:dyDescent="0.3">
      <c r="A311" s="83" t="str">
        <f>'Базовый (ЦДТ)'!A303</f>
        <v>Фломастеры 12 цв.</v>
      </c>
      <c r="B311" s="55">
        <f>'Базовый (ЦДТ)'!I303</f>
        <v>4.7483380816714147E-5</v>
      </c>
      <c r="C311" s="192">
        <f>'Базовый (ЦДТ)'!K303</f>
        <v>1</v>
      </c>
      <c r="D311" s="62">
        <f>'Базовый (ЦДТ)'!L303</f>
        <v>181.12</v>
      </c>
      <c r="E311" s="62">
        <f t="shared" si="9"/>
        <v>8.6001899335232668E-3</v>
      </c>
      <c r="F311" s="107"/>
    </row>
    <row r="312" spans="1:6" s="52" customFormat="1" x14ac:dyDescent="0.3">
      <c r="A312" s="83" t="str">
        <f>'Базовый (ЦДТ)'!A304</f>
        <v>Тетрадь 48 лист.</v>
      </c>
      <c r="B312" s="55">
        <f>'Базовый (ЦДТ)'!I304</f>
        <v>0</v>
      </c>
      <c r="C312" s="192">
        <f>'Базовый (ЦДТ)'!K304</f>
        <v>1</v>
      </c>
      <c r="D312" s="62">
        <f>'Базовый (ЦДТ)'!L304</f>
        <v>23.91333333333333</v>
      </c>
      <c r="E312" s="62">
        <f t="shared" si="9"/>
        <v>0</v>
      </c>
      <c r="F312" s="107"/>
    </row>
    <row r="313" spans="1:6" s="52" customFormat="1" x14ac:dyDescent="0.3">
      <c r="A313" s="83" t="str">
        <f>'Базовый (ЦДТ)'!A305</f>
        <v>Тетрадь 80 лист.</v>
      </c>
      <c r="B313" s="55">
        <f>'Базовый (ЦДТ)'!I305</f>
        <v>0</v>
      </c>
      <c r="C313" s="192">
        <f>'Базовый (ЦДТ)'!K305</f>
        <v>1</v>
      </c>
      <c r="D313" s="62">
        <f>'Базовый (ЦДТ)'!L305</f>
        <v>113.83333333333333</v>
      </c>
      <c r="E313" s="62">
        <f t="shared" si="9"/>
        <v>0</v>
      </c>
      <c r="F313" s="107"/>
    </row>
    <row r="314" spans="1:6" s="52" customFormat="1" x14ac:dyDescent="0.3">
      <c r="A314" s="83" t="str">
        <f>'Базовый (ЦДТ)'!A306</f>
        <v>Тетрадь 96 лист.</v>
      </c>
      <c r="B314" s="55">
        <f>'Базовый (ЦДТ)'!I306</f>
        <v>0</v>
      </c>
      <c r="C314" s="192">
        <f>'Базовый (ЦДТ)'!K306</f>
        <v>1</v>
      </c>
      <c r="D314" s="62">
        <f>'Базовый (ЦДТ)'!L306</f>
        <v>97.663333333333341</v>
      </c>
      <c r="E314" s="62">
        <f t="shared" si="9"/>
        <v>0</v>
      </c>
      <c r="F314" s="107"/>
    </row>
    <row r="315" spans="1:6" s="52" customFormat="1" x14ac:dyDescent="0.3">
      <c r="A315" s="83" t="str">
        <f>'Базовый (ЦДТ)'!A307</f>
        <v>Цветной картон</v>
      </c>
      <c r="B315" s="55">
        <f>'Базовый (ЦДТ)'!I307</f>
        <v>4.1547958214624882E-5</v>
      </c>
      <c r="C315" s="192">
        <f>'Базовый (ЦДТ)'!K307</f>
        <v>1</v>
      </c>
      <c r="D315" s="62">
        <f>'Базовый (ЦДТ)'!L307</f>
        <v>392.62666666666672</v>
      </c>
      <c r="E315" s="62">
        <f t="shared" si="9"/>
        <v>1.6312836340614121E-2</v>
      </c>
      <c r="F315" s="107"/>
    </row>
    <row r="316" spans="1:6" s="52" customFormat="1" x14ac:dyDescent="0.3">
      <c r="A316" s="83" t="str">
        <f>'Базовый (ЦДТ)'!A308</f>
        <v>Белый картон</v>
      </c>
      <c r="B316" s="55">
        <f>'Базовый (ЦДТ)'!I308</f>
        <v>1.7806267806267805E-5</v>
      </c>
      <c r="C316" s="192">
        <f>'Базовый (ЦДТ)'!K308</f>
        <v>1</v>
      </c>
      <c r="D316" s="62">
        <f>'Базовый (ЦДТ)'!L308</f>
        <v>276.16000000000003</v>
      </c>
      <c r="E316" s="62">
        <f t="shared" si="9"/>
        <v>4.9173789173789176E-3</v>
      </c>
      <c r="F316" s="107"/>
    </row>
    <row r="317" spans="1:6" s="52" customFormat="1" x14ac:dyDescent="0.3">
      <c r="A317" s="83" t="str">
        <f>'Базовый (ЦДТ)'!A309</f>
        <v>Точилка</v>
      </c>
      <c r="B317" s="55">
        <f>'Базовый (ЦДТ)'!I309</f>
        <v>0</v>
      </c>
      <c r="C317" s="192">
        <f>'Базовый (ЦДТ)'!K309</f>
        <v>1</v>
      </c>
      <c r="D317" s="62">
        <f>'Базовый (ЦДТ)'!L309</f>
        <v>407.22333333333336</v>
      </c>
      <c r="E317" s="62">
        <f t="shared" si="9"/>
        <v>0</v>
      </c>
      <c r="F317" s="107"/>
    </row>
    <row r="318" spans="1:6" s="52" customFormat="1" x14ac:dyDescent="0.3">
      <c r="A318" s="83" t="str">
        <f>'Базовый (ЦДТ)'!A310</f>
        <v>Папка-файл</v>
      </c>
      <c r="B318" s="55">
        <f>'Базовый (ЦДТ)'!I310</f>
        <v>1.4838556505223173E-5</v>
      </c>
      <c r="C318" s="192">
        <f>'Базовый (ЦДТ)'!K310</f>
        <v>1</v>
      </c>
      <c r="D318" s="62">
        <f>'Базовый (ЦДТ)'!L310</f>
        <v>70.516666666666666</v>
      </c>
      <c r="E318" s="62">
        <f t="shared" si="9"/>
        <v>1.0463655428933206E-3</v>
      </c>
      <c r="F318" s="107"/>
    </row>
    <row r="319" spans="1:6" s="52" customFormat="1" x14ac:dyDescent="0.3">
      <c r="A319" s="83" t="str">
        <f>'Базовый (ЦДТ)'!A311</f>
        <v>Ручка гелевая</v>
      </c>
      <c r="B319" s="55">
        <f>'Базовый (ЦДТ)'!I311</f>
        <v>5.9354226020892691E-5</v>
      </c>
      <c r="C319" s="192">
        <f>'Базовый (ЦДТ)'!K311</f>
        <v>1</v>
      </c>
      <c r="D319" s="62">
        <f>'Базовый (ЦДТ)'!L311</f>
        <v>98.649999999999991</v>
      </c>
      <c r="E319" s="62">
        <f t="shared" si="9"/>
        <v>5.8552943969610634E-3</v>
      </c>
      <c r="F319" s="107"/>
    </row>
    <row r="320" spans="1:6" s="52" customFormat="1" x14ac:dyDescent="0.3">
      <c r="A320" s="83" t="str">
        <f>'Базовый (ЦДТ)'!A312</f>
        <v xml:space="preserve">Ручка шариковая </v>
      </c>
      <c r="B320" s="55">
        <f>'Базовый (ЦДТ)'!I312</f>
        <v>0</v>
      </c>
      <c r="C320" s="192">
        <f>'Базовый (ЦДТ)'!K312</f>
        <v>1</v>
      </c>
      <c r="D320" s="62">
        <f>'Базовый (ЦДТ)'!L312</f>
        <v>12.18</v>
      </c>
      <c r="E320" s="62">
        <f t="shared" si="9"/>
        <v>0</v>
      </c>
      <c r="F320" s="107"/>
    </row>
    <row r="321" spans="1:6" s="52" customFormat="1" x14ac:dyDescent="0.3">
      <c r="A321" s="83" t="str">
        <f>'Базовый (ЦДТ)'!A313</f>
        <v>Бумага А4</v>
      </c>
      <c r="B321" s="55">
        <f>'Базовый (ЦДТ)'!I313</f>
        <v>2.9677113010446343E-4</v>
      </c>
      <c r="C321" s="192">
        <f>'Базовый (ЦДТ)'!K313</f>
        <v>1</v>
      </c>
      <c r="D321" s="62">
        <f>'Базовый (ЦДТ)'!L313</f>
        <v>310.05333333333334</v>
      </c>
      <c r="E321" s="62">
        <f t="shared" si="9"/>
        <v>9.2014878125989241E-2</v>
      </c>
      <c r="F321" s="107"/>
    </row>
    <row r="322" spans="1:6" s="52" customFormat="1" x14ac:dyDescent="0.3">
      <c r="A322" s="83" t="str">
        <f>'Базовый (ЦДТ)'!A314</f>
        <v>Ватман А1</v>
      </c>
      <c r="B322" s="55">
        <f>'Базовый (ЦДТ)'!I314</f>
        <v>3.8580246913580245E-4</v>
      </c>
      <c r="C322" s="192">
        <f>'Базовый (ЦДТ)'!K314</f>
        <v>1</v>
      </c>
      <c r="D322" s="62">
        <f>'Базовый (ЦДТ)'!L314</f>
        <v>17.37</v>
      </c>
      <c r="E322" s="62">
        <f t="shared" si="9"/>
        <v>6.7013888888888887E-3</v>
      </c>
      <c r="F322" s="107"/>
    </row>
    <row r="323" spans="1:6" s="52" customFormat="1" x14ac:dyDescent="0.3">
      <c r="A323" s="83" t="str">
        <f>'Базовый (ЦДТ)'!A315</f>
        <v>Ватман А3</v>
      </c>
      <c r="B323" s="55">
        <f>'Базовый (ЦДТ)'!I315</f>
        <v>0</v>
      </c>
      <c r="C323" s="192">
        <f>'Базовый (ЦДТ)'!K315</f>
        <v>1</v>
      </c>
      <c r="D323" s="62">
        <f>'Базовый (ЦДТ)'!L315</f>
        <v>5.919999999999999</v>
      </c>
      <c r="E323" s="62">
        <f t="shared" si="9"/>
        <v>0</v>
      </c>
      <c r="F323" s="107"/>
    </row>
    <row r="324" spans="1:6" s="52" customFormat="1" x14ac:dyDescent="0.3">
      <c r="A324" s="83" t="str">
        <f>'Базовый (ЦДТ)'!A316</f>
        <v>Доска-планшет А4</v>
      </c>
      <c r="B324" s="55">
        <f>'Базовый (ЦДТ)'!I316</f>
        <v>5.9354226020892684E-6</v>
      </c>
      <c r="C324" s="192">
        <f>'Базовый (ЦДТ)'!K316</f>
        <v>1</v>
      </c>
      <c r="D324" s="62">
        <f>'Базовый (ЦДТ)'!L316</f>
        <v>108.10000000000001</v>
      </c>
      <c r="E324" s="62">
        <f t="shared" si="9"/>
        <v>6.4161918328585E-4</v>
      </c>
      <c r="F324" s="107"/>
    </row>
    <row r="325" spans="1:6" s="52" customFormat="1" x14ac:dyDescent="0.3">
      <c r="A325" s="83" t="str">
        <f>'Базовый (ЦДТ)'!A317</f>
        <v>Карандаши ч/графит</v>
      </c>
      <c r="B325" s="55">
        <f>'Базовый (ЦДТ)'!I317</f>
        <v>3.442545109211776E-4</v>
      </c>
      <c r="C325" s="192">
        <f>'Базовый (ЦДТ)'!K317</f>
        <v>1</v>
      </c>
      <c r="D325" s="62">
        <f>'Базовый (ЦДТ)'!L317</f>
        <v>6.0066666666666668</v>
      </c>
      <c r="E325" s="62">
        <f t="shared" si="9"/>
        <v>2.0678220955998735E-3</v>
      </c>
      <c r="F325" s="107"/>
    </row>
    <row r="326" spans="1:6" s="52" customFormat="1" x14ac:dyDescent="0.3">
      <c r="A326" s="83" t="str">
        <f>'Базовый (ЦДТ)'!A318</f>
        <v xml:space="preserve">Карандаши цв. </v>
      </c>
      <c r="B326" s="55">
        <f>'Базовый (ЦДТ)'!I318</f>
        <v>2.3741690408357073E-5</v>
      </c>
      <c r="C326" s="192">
        <f>'Базовый (ЦДТ)'!K318</f>
        <v>1</v>
      </c>
      <c r="D326" s="62">
        <f>'Базовый (ЦДТ)'!L318</f>
        <v>211.07333333333335</v>
      </c>
      <c r="E326" s="62">
        <f t="shared" si="9"/>
        <v>5.0112377334599559E-3</v>
      </c>
      <c r="F326" s="107"/>
    </row>
    <row r="327" spans="1:6" s="52" customFormat="1" x14ac:dyDescent="0.3">
      <c r="A327" s="83" t="str">
        <f>'Базовый (ЦДТ)'!A319</f>
        <v>Клей-карандаш 15 г.</v>
      </c>
      <c r="B327" s="55">
        <f>'Базовый (ЦДТ)'!I319</f>
        <v>0</v>
      </c>
      <c r="C327" s="192">
        <f>'Базовый (ЦДТ)'!K319</f>
        <v>1</v>
      </c>
      <c r="D327" s="62">
        <f>'Базовый (ЦДТ)'!L319</f>
        <v>57.356666666666662</v>
      </c>
      <c r="E327" s="62">
        <f t="shared" si="9"/>
        <v>0</v>
      </c>
      <c r="F327" s="107"/>
    </row>
    <row r="328" spans="1:6" s="52" customFormat="1" x14ac:dyDescent="0.3">
      <c r="A328" s="83" t="str">
        <f>'Базовый (ЦДТ)'!A320</f>
        <v>Клейкая лента прозрач.</v>
      </c>
      <c r="B328" s="55">
        <f>'Базовый (ЦДТ)'!I320</f>
        <v>2.9677113010446345E-5</v>
      </c>
      <c r="C328" s="192">
        <f>'Базовый (ЦДТ)'!K320</f>
        <v>1</v>
      </c>
      <c r="D328" s="62">
        <f>'Базовый (ЦДТ)'!L320</f>
        <v>48.870000000000005</v>
      </c>
      <c r="E328" s="62">
        <f t="shared" si="9"/>
        <v>1.450320512820513E-3</v>
      </c>
      <c r="F328" s="107"/>
    </row>
    <row r="329" spans="1:6" s="52" customFormat="1" x14ac:dyDescent="0.3">
      <c r="A329" s="83" t="str">
        <f>'Базовый (ЦДТ)'!A321</f>
        <v>Кнопки канцелярские 100 шт.</v>
      </c>
      <c r="B329" s="55">
        <f>'Базовый (ЦДТ)'!I321</f>
        <v>0</v>
      </c>
      <c r="C329" s="192">
        <f>'Базовый (ЦДТ)'!K321</f>
        <v>1</v>
      </c>
      <c r="D329" s="62">
        <f>'Базовый (ЦДТ)'!L321</f>
        <v>117.32666666666667</v>
      </c>
      <c r="E329" s="62">
        <f t="shared" si="9"/>
        <v>0</v>
      </c>
      <c r="F329" s="107"/>
    </row>
    <row r="330" spans="1:6" s="52" customFormat="1" x14ac:dyDescent="0.3">
      <c r="A330" s="83" t="str">
        <f>'Базовый (ЦДТ)'!A322</f>
        <v>Кнопки-гвозди канц.</v>
      </c>
      <c r="B330" s="55">
        <f>'Базовый (ЦДТ)'!I322</f>
        <v>1.7806267806267805E-5</v>
      </c>
      <c r="C330" s="192">
        <f>'Базовый (ЦДТ)'!K322</f>
        <v>1</v>
      </c>
      <c r="D330" s="62">
        <f>'Базовый (ЦДТ)'!L322</f>
        <v>15.626666666666665</v>
      </c>
      <c r="E330" s="62">
        <f t="shared" si="9"/>
        <v>2.7825261158594486E-4</v>
      </c>
      <c r="F330" s="107"/>
    </row>
    <row r="331" spans="1:6" s="52" customFormat="1" ht="26" x14ac:dyDescent="0.3">
      <c r="A331" s="83" t="str">
        <f>'Базовый (ЦДТ)'!A323</f>
        <v xml:space="preserve">Маркер перманентный Brauberg </v>
      </c>
      <c r="B331" s="55">
        <f>'Базовый (ЦДТ)'!I323</f>
        <v>0</v>
      </c>
      <c r="C331" s="192">
        <f>'Базовый (ЦДТ)'!K323</f>
        <v>1</v>
      </c>
      <c r="D331" s="62">
        <f>'Базовый (ЦДТ)'!L323</f>
        <v>61.166666666666664</v>
      </c>
      <c r="E331" s="62">
        <f t="shared" si="9"/>
        <v>0</v>
      </c>
      <c r="F331" s="107"/>
    </row>
    <row r="332" spans="1:6" s="52" customFormat="1" x14ac:dyDescent="0.3">
      <c r="A332" s="83" t="str">
        <f>'Базовый (ЦДТ)'!A324</f>
        <v>Маркер 4 шт.</v>
      </c>
      <c r="B332" s="55">
        <f>'Базовый (ЦДТ)'!I324</f>
        <v>1.7806267806267805E-5</v>
      </c>
      <c r="C332" s="192">
        <f>'Базовый (ЦДТ)'!K324</f>
        <v>1</v>
      </c>
      <c r="D332" s="62">
        <f>'Базовый (ЦДТ)'!L324</f>
        <v>273.31</v>
      </c>
      <c r="E332" s="62">
        <f t="shared" si="9"/>
        <v>4.8666310541310535E-3</v>
      </c>
      <c r="F332" s="107"/>
    </row>
    <row r="333" spans="1:6" s="52" customFormat="1" x14ac:dyDescent="0.3">
      <c r="A333" s="83" t="str">
        <f>'Базовый (ЦДТ)'!A325</f>
        <v>Корректирующая лента</v>
      </c>
      <c r="B333" s="55">
        <f>'Базовый (ЦДТ)'!I325</f>
        <v>0</v>
      </c>
      <c r="C333" s="192">
        <f>'Базовый (ЦДТ)'!K325</f>
        <v>1</v>
      </c>
      <c r="D333" s="62">
        <f>'Базовый (ЦДТ)'!L325</f>
        <v>118.00333333333333</v>
      </c>
      <c r="E333" s="62">
        <f t="shared" si="9"/>
        <v>0</v>
      </c>
      <c r="F333" s="107"/>
    </row>
    <row r="334" spans="1:6" s="52" customFormat="1" x14ac:dyDescent="0.3">
      <c r="A334" s="83" t="str">
        <f>'Базовый (ЦДТ)'!A326</f>
        <v>Корректирующая жидкость</v>
      </c>
      <c r="B334" s="55">
        <f>'Базовый (ЦДТ)'!I326</f>
        <v>8.9031339031339026E-6</v>
      </c>
      <c r="C334" s="192">
        <f>'Базовый (ЦДТ)'!K326</f>
        <v>1</v>
      </c>
      <c r="D334" s="62">
        <f>'Базовый (ЦДТ)'!L326</f>
        <v>36.056666666666665</v>
      </c>
      <c r="E334" s="62">
        <f t="shared" si="9"/>
        <v>3.2101733143399808E-4</v>
      </c>
      <c r="F334" s="107"/>
    </row>
    <row r="335" spans="1:6" s="52" customFormat="1" x14ac:dyDescent="0.3">
      <c r="A335" s="83" t="str">
        <f>'Базовый (ЦДТ)'!A327</f>
        <v>Клей ПВА</v>
      </c>
      <c r="B335" s="55">
        <f>'Базовый (ЦДТ)'!I327</f>
        <v>2.9677113010446345E-5</v>
      </c>
      <c r="C335" s="192">
        <f>'Базовый (ЦДТ)'!K327</f>
        <v>1</v>
      </c>
      <c r="D335" s="62">
        <f>'Базовый (ЦДТ)'!L327</f>
        <v>30.426666666666666</v>
      </c>
      <c r="E335" s="62">
        <f t="shared" si="9"/>
        <v>9.0297562519784747E-4</v>
      </c>
      <c r="F335" s="107"/>
    </row>
    <row r="336" spans="1:6" s="52" customFormat="1" x14ac:dyDescent="0.3">
      <c r="A336" s="83" t="str">
        <f>'Базовый (ЦДТ)'!A328</f>
        <v>Карандаш мех.</v>
      </c>
      <c r="B336" s="55">
        <f>'Базовый (ЦДТ)'!I328</f>
        <v>0</v>
      </c>
      <c r="C336" s="192">
        <f>'Базовый (ЦДТ)'!K328</f>
        <v>1</v>
      </c>
      <c r="D336" s="62">
        <f>'Базовый (ЦДТ)'!L328</f>
        <v>258.74333333333334</v>
      </c>
      <c r="E336" s="62">
        <f t="shared" si="9"/>
        <v>0</v>
      </c>
      <c r="F336" s="107"/>
    </row>
    <row r="337" spans="1:6" s="52" customFormat="1" x14ac:dyDescent="0.3">
      <c r="A337" s="83" t="str">
        <f>'Базовый (ЦДТ)'!A329</f>
        <v>Набор зажимов для бумаги</v>
      </c>
      <c r="B337" s="55">
        <f>'Базовый (ЦДТ)'!I329</f>
        <v>0</v>
      </c>
      <c r="C337" s="192">
        <f>'Базовый (ЦДТ)'!K329</f>
        <v>1</v>
      </c>
      <c r="D337" s="62">
        <f>'Базовый (ЦДТ)'!L329</f>
        <v>113.69333333333334</v>
      </c>
      <c r="E337" s="62">
        <f t="shared" si="9"/>
        <v>0</v>
      </c>
      <c r="F337" s="107"/>
    </row>
    <row r="338" spans="1:6" s="52" customFormat="1" x14ac:dyDescent="0.3">
      <c r="A338" s="83" t="str">
        <f>'Базовый (ЦДТ)'!A330</f>
        <v>Кисти 5 шт.</v>
      </c>
      <c r="B338" s="55">
        <f>'Базовый (ЦДТ)'!I330</f>
        <v>5.9354226020892691E-5</v>
      </c>
      <c r="C338" s="192">
        <f>'Базовый (ЦДТ)'!K330</f>
        <v>1</v>
      </c>
      <c r="D338" s="62">
        <f>'Базовый (ЦДТ)'!L330</f>
        <v>37.57</v>
      </c>
      <c r="E338" s="62">
        <f t="shared" si="9"/>
        <v>2.2299382716049385E-3</v>
      </c>
      <c r="F338" s="107"/>
    </row>
    <row r="339" spans="1:6" s="52" customFormat="1" x14ac:dyDescent="0.3">
      <c r="A339" s="83" t="str">
        <f>'Базовый (ЦДТ)'!A331</f>
        <v>Кисть-спонж 4 шт.</v>
      </c>
      <c r="B339" s="55">
        <f>'Базовый (ЦДТ)'!I331</f>
        <v>4.4515669515669518E-5</v>
      </c>
      <c r="C339" s="192">
        <f>'Базовый (ЦДТ)'!K331</f>
        <v>1</v>
      </c>
      <c r="D339" s="62">
        <f>'Базовый (ЦДТ)'!L331</f>
        <v>93.36666666666666</v>
      </c>
      <c r="E339" s="62">
        <f t="shared" si="9"/>
        <v>4.1562796771130103E-3</v>
      </c>
      <c r="F339" s="107"/>
    </row>
    <row r="340" spans="1:6" s="52" customFormat="1" x14ac:dyDescent="0.3">
      <c r="A340" s="83" t="str">
        <f>'Базовый (ЦДТ)'!A332</f>
        <v>Гуашь 12 цв.</v>
      </c>
      <c r="B340" s="55">
        <f>'Базовый (ЦДТ)'!I332</f>
        <v>4.4515669515669518E-5</v>
      </c>
      <c r="C340" s="192">
        <f>'Базовый (ЦДТ)'!K332</f>
        <v>1</v>
      </c>
      <c r="D340" s="62">
        <f>'Базовый (ЦДТ)'!L332</f>
        <v>228.23333333333335</v>
      </c>
      <c r="E340" s="62">
        <f t="shared" si="9"/>
        <v>1.0159959639126307E-2</v>
      </c>
      <c r="F340" s="107"/>
    </row>
    <row r="341" spans="1:6" s="52" customFormat="1" x14ac:dyDescent="0.3">
      <c r="A341" s="83" t="str">
        <f>'Базовый (ЦДТ)'!A333</f>
        <v>Гуашь 6 цв.</v>
      </c>
      <c r="B341" s="55">
        <f>'Базовый (ЦДТ)'!I333</f>
        <v>0</v>
      </c>
      <c r="C341" s="192">
        <f>'Базовый (ЦДТ)'!K333</f>
        <v>1</v>
      </c>
      <c r="D341" s="62">
        <f>'Базовый (ЦДТ)'!L333</f>
        <v>126.65333333333335</v>
      </c>
      <c r="E341" s="62">
        <f t="shared" si="9"/>
        <v>0</v>
      </c>
      <c r="F341" s="107"/>
    </row>
    <row r="342" spans="1:6" s="52" customFormat="1" x14ac:dyDescent="0.3">
      <c r="A342" s="83" t="str">
        <f>'Базовый (ЦДТ)'!A334</f>
        <v>Грифель запасной 20 шт.</v>
      </c>
      <c r="B342" s="55">
        <f>'Базовый (ЦДТ)'!I334</f>
        <v>5.9354226020892684E-6</v>
      </c>
      <c r="C342" s="192">
        <f>'Базовый (ЦДТ)'!K334</f>
        <v>1</v>
      </c>
      <c r="D342" s="62">
        <f>'Базовый (ЦДТ)'!L334</f>
        <v>8.2100000000000009</v>
      </c>
      <c r="E342" s="62">
        <f t="shared" si="9"/>
        <v>4.8729819563152898E-5</v>
      </c>
      <c r="F342" s="107"/>
    </row>
    <row r="343" spans="1:6" s="52" customFormat="1" x14ac:dyDescent="0.3">
      <c r="A343" s="83" t="str">
        <f>'Базовый (ЦДТ)'!A335</f>
        <v>Ручка-корректор 10 мл.</v>
      </c>
      <c r="B343" s="55">
        <f>'Базовый (ЦДТ)'!I335</f>
        <v>0</v>
      </c>
      <c r="C343" s="192">
        <f>'Базовый (ЦДТ)'!K335</f>
        <v>1</v>
      </c>
      <c r="D343" s="62">
        <f>'Базовый (ЦДТ)'!L335</f>
        <v>78.983333333333334</v>
      </c>
      <c r="E343" s="62">
        <f t="shared" si="9"/>
        <v>0</v>
      </c>
      <c r="F343" s="107"/>
    </row>
    <row r="344" spans="1:6" s="52" customFormat="1" x14ac:dyDescent="0.3">
      <c r="A344" s="83" t="str">
        <f>'Базовый (ЦДТ)'!A336</f>
        <v>Степлер № 10</v>
      </c>
      <c r="B344" s="55">
        <f>'Базовый (ЦДТ)'!I336</f>
        <v>0</v>
      </c>
      <c r="C344" s="192">
        <f>'Базовый (ЦДТ)'!K336</f>
        <v>1</v>
      </c>
      <c r="D344" s="62">
        <f>'Базовый (ЦДТ)'!L336</f>
        <v>198.85666666666668</v>
      </c>
      <c r="E344" s="62">
        <f t="shared" si="9"/>
        <v>0</v>
      </c>
      <c r="F344" s="107"/>
    </row>
    <row r="345" spans="1:6" s="52" customFormat="1" x14ac:dyDescent="0.3">
      <c r="A345" s="83" t="str">
        <f>'Базовый (ЦДТ)'!A337</f>
        <v>Цветной фетр для творчества</v>
      </c>
      <c r="B345" s="55">
        <f>'Базовый (ЦДТ)'!I337</f>
        <v>2.9677113010446345E-5</v>
      </c>
      <c r="C345" s="192">
        <f>'Базовый (ЦДТ)'!K337</f>
        <v>1</v>
      </c>
      <c r="D345" s="62">
        <f>'Базовый (ЦДТ)'!L337</f>
        <v>244.52</v>
      </c>
      <c r="E345" s="62">
        <f t="shared" si="9"/>
        <v>7.2566476733143407E-3</v>
      </c>
      <c r="F345" s="107"/>
    </row>
    <row r="346" spans="1:6" s="52" customFormat="1" x14ac:dyDescent="0.3">
      <c r="A346" s="83" t="str">
        <f>'Базовый (ЦДТ)'!A338</f>
        <v>Цветная бумага</v>
      </c>
      <c r="B346" s="55">
        <f>'Базовый (ЦДТ)'!I338</f>
        <v>8.9031339031339036E-5</v>
      </c>
      <c r="C346" s="192">
        <f>'Базовый (ЦДТ)'!K338</f>
        <v>1</v>
      </c>
      <c r="D346" s="62">
        <f>'Базовый (ЦДТ)'!L338</f>
        <v>69.813333333333333</v>
      </c>
      <c r="E346" s="62">
        <f t="shared" si="9"/>
        <v>6.2155745489078824E-3</v>
      </c>
      <c r="F346" s="107"/>
    </row>
    <row r="347" spans="1:6" s="52" customFormat="1" x14ac:dyDescent="0.3">
      <c r="A347" s="83" t="str">
        <f>'Базовый (ЦДТ)'!A339</f>
        <v>Цветная бумага</v>
      </c>
      <c r="B347" s="55">
        <f>'Базовый (ЦДТ)'!I339</f>
        <v>2.9677113010446345E-5</v>
      </c>
      <c r="C347" s="192">
        <f>'Базовый (ЦДТ)'!K339</f>
        <v>1</v>
      </c>
      <c r="D347" s="62">
        <f>'Базовый (ЦДТ)'!L339</f>
        <v>13.253333333333332</v>
      </c>
      <c r="E347" s="62">
        <f t="shared" si="9"/>
        <v>3.9332067109844885E-4</v>
      </c>
      <c r="F347" s="107"/>
    </row>
    <row r="348" spans="1:6" s="52" customFormat="1" x14ac:dyDescent="0.3">
      <c r="A348" s="83" t="str">
        <f>'Базовый (ЦДТ)'!A340</f>
        <v>Механизм для скоросшивателя</v>
      </c>
      <c r="B348" s="55">
        <f>'Базовый (ЦДТ)'!I340</f>
        <v>0</v>
      </c>
      <c r="C348" s="192">
        <f>'Базовый (ЦДТ)'!K340</f>
        <v>1</v>
      </c>
      <c r="D348" s="62">
        <f>'Базовый (ЦДТ)'!L340</f>
        <v>266.11666666666667</v>
      </c>
      <c r="E348" s="62">
        <f t="shared" si="9"/>
        <v>0</v>
      </c>
      <c r="F348" s="107"/>
    </row>
    <row r="349" spans="1:6" s="52" customFormat="1" x14ac:dyDescent="0.3">
      <c r="A349" s="83" t="str">
        <f>'Базовый (ЦДТ)'!A341</f>
        <v>Пластилин 12 цв.</v>
      </c>
      <c r="B349" s="55">
        <f>'Базовый (ЦДТ)'!I341</f>
        <v>0</v>
      </c>
      <c r="C349" s="192">
        <f>'Базовый (ЦДТ)'!K341</f>
        <v>1</v>
      </c>
      <c r="D349" s="62">
        <f>'Базовый (ЦДТ)'!L341</f>
        <v>78.316666666666663</v>
      </c>
      <c r="E349" s="62">
        <f t="shared" si="9"/>
        <v>0</v>
      </c>
      <c r="F349" s="107"/>
    </row>
    <row r="350" spans="1:6" s="52" customFormat="1" x14ac:dyDescent="0.3">
      <c r="A350" s="83" t="str">
        <f>'Базовый (ЦДТ)'!A342</f>
        <v>Альбом для рисования 12 л.</v>
      </c>
      <c r="B350" s="55">
        <f>'Базовый (ЦДТ)'!I342</f>
        <v>5.9354226020892691E-5</v>
      </c>
      <c r="C350" s="192">
        <f>'Базовый (ЦДТ)'!K342</f>
        <v>1</v>
      </c>
      <c r="D350" s="62">
        <f>'Базовый (ЦДТ)'!L342</f>
        <v>25.570000000000004</v>
      </c>
      <c r="E350" s="62">
        <f t="shared" si="9"/>
        <v>1.5176875593542263E-3</v>
      </c>
      <c r="F350" s="107"/>
    </row>
    <row r="351" spans="1:6" s="52" customFormat="1" x14ac:dyDescent="0.3">
      <c r="A351" s="83" t="str">
        <f>'Базовый (ЦДТ)'!A343</f>
        <v>Альбом для рисования 40 л.</v>
      </c>
      <c r="B351" s="55">
        <f>'Базовый (ЦДТ)'!I343</f>
        <v>4.7483380816714147E-5</v>
      </c>
      <c r="C351" s="192">
        <f>'Базовый (ЦДТ)'!K343</f>
        <v>1</v>
      </c>
      <c r="D351" s="62">
        <f>'Базовый (ЦДТ)'!L343</f>
        <v>77.86333333333333</v>
      </c>
      <c r="E351" s="62">
        <f t="shared" si="9"/>
        <v>3.6972143083254189E-3</v>
      </c>
      <c r="F351" s="107"/>
    </row>
    <row r="352" spans="1:6" s="52" customFormat="1" x14ac:dyDescent="0.3">
      <c r="A352" s="83" t="str">
        <f>'Базовый (ЦДТ)'!A344</f>
        <v>Ножницы офисные</v>
      </c>
      <c r="B352" s="55">
        <f>'Базовый (ЦДТ)'!I344</f>
        <v>5.9354226020892691E-5</v>
      </c>
      <c r="C352" s="192">
        <f>'Базовый (ЦДТ)'!K344</f>
        <v>1</v>
      </c>
      <c r="D352" s="62">
        <f>'Базовый (ЦДТ)'!L344</f>
        <v>131.58666666666667</v>
      </c>
      <c r="E352" s="62">
        <f t="shared" si="9"/>
        <v>7.8102247546691997E-3</v>
      </c>
      <c r="F352" s="107"/>
    </row>
    <row r="353" spans="1:6" s="52" customFormat="1" x14ac:dyDescent="0.3">
      <c r="A353" s="83" t="str">
        <f>'Базовый (ЦДТ)'!A345</f>
        <v>Папка для акварели А3</v>
      </c>
      <c r="B353" s="55">
        <f>'Базовый (ЦДТ)'!I345</f>
        <v>4.1547958214624882E-5</v>
      </c>
      <c r="C353" s="192">
        <f>'Базовый (ЦДТ)'!K345</f>
        <v>1</v>
      </c>
      <c r="D353" s="62">
        <f>'Базовый (ЦДТ)'!L345</f>
        <v>162.94666666666669</v>
      </c>
      <c r="E353" s="62">
        <f t="shared" si="9"/>
        <v>6.770101297879077E-3</v>
      </c>
      <c r="F353" s="107"/>
    </row>
    <row r="354" spans="1:6" s="52" customFormat="1" x14ac:dyDescent="0.3">
      <c r="A354" s="83" t="str">
        <f>'Базовый (ЦДТ)'!A346</f>
        <v>Папка для черчения А4</v>
      </c>
      <c r="B354" s="55">
        <f>'Базовый (ЦДТ)'!I346</f>
        <v>5.9354226020892691E-5</v>
      </c>
      <c r="C354" s="192">
        <f>'Базовый (ЦДТ)'!K346</f>
        <v>1</v>
      </c>
      <c r="D354" s="62">
        <f>'Базовый (ЦДТ)'!L346</f>
        <v>126.75333333333333</v>
      </c>
      <c r="E354" s="62">
        <f t="shared" si="9"/>
        <v>7.523345995568218E-3</v>
      </c>
      <c r="F354" s="107"/>
    </row>
    <row r="355" spans="1:6" s="52" customFormat="1" x14ac:dyDescent="0.3">
      <c r="A355" s="83" t="str">
        <f>'Базовый (ЦДТ)'!A347</f>
        <v>Краски акварель</v>
      </c>
      <c r="B355" s="55">
        <f>'Базовый (ЦДТ)'!I347</f>
        <v>6.8257359924026585E-5</v>
      </c>
      <c r="C355" s="192">
        <f>'Базовый (ЦДТ)'!K347</f>
        <v>1</v>
      </c>
      <c r="D355" s="62">
        <f>'Базовый (ЦДТ)'!L347</f>
        <v>80.58</v>
      </c>
      <c r="E355" s="62">
        <f t="shared" si="9"/>
        <v>5.5001780626780621E-3</v>
      </c>
      <c r="F355" s="107"/>
    </row>
    <row r="356" spans="1:6" s="52" customFormat="1" x14ac:dyDescent="0.3">
      <c r="A356" s="83" t="str">
        <f>'Базовый (ЦДТ)'!A348</f>
        <v>Краски акриловые</v>
      </c>
      <c r="B356" s="55">
        <f>'Базовый (ЦДТ)'!I348</f>
        <v>5.9354226020892691E-5</v>
      </c>
      <c r="C356" s="192">
        <f>'Базовый (ЦДТ)'!K348</f>
        <v>1</v>
      </c>
      <c r="D356" s="62">
        <f>'Базовый (ЦДТ)'!L348</f>
        <v>146</v>
      </c>
      <c r="E356" s="62">
        <f t="shared" si="9"/>
        <v>8.6657169990503324E-3</v>
      </c>
      <c r="F356" s="107"/>
    </row>
    <row r="357" spans="1:6" s="52" customFormat="1" x14ac:dyDescent="0.3">
      <c r="A357" s="83" t="str">
        <f>'Базовый (ЦДТ)'!A349</f>
        <v xml:space="preserve">Ножницы детские </v>
      </c>
      <c r="B357" s="55">
        <f>'Базовый (ЦДТ)'!I349</f>
        <v>5.9354226020892684E-6</v>
      </c>
      <c r="C357" s="192">
        <f>'Базовый (ЦДТ)'!K349</f>
        <v>1</v>
      </c>
      <c r="D357" s="62">
        <f>'Базовый (ЦДТ)'!L349</f>
        <v>228.17</v>
      </c>
      <c r="E357" s="62">
        <f t="shared" si="9"/>
        <v>1.3542853751187082E-3</v>
      </c>
      <c r="F357" s="107"/>
    </row>
    <row r="358" spans="1:6" s="52" customFormat="1" x14ac:dyDescent="0.3">
      <c r="A358" s="83" t="str">
        <f>'Базовый (ЦДТ)'!A350</f>
        <v>Палитра для рисования</v>
      </c>
      <c r="B358" s="55">
        <f>'Базовый (ЦДТ)'!I350</f>
        <v>2.9677113010446345E-5</v>
      </c>
      <c r="C358" s="192">
        <f>'Базовый (ЦДТ)'!K350</f>
        <v>1</v>
      </c>
      <c r="D358" s="62">
        <f>'Базовый (ЦДТ)'!L350</f>
        <v>35.126666666666665</v>
      </c>
      <c r="E358" s="62">
        <f t="shared" si="9"/>
        <v>1.0424580563469451E-3</v>
      </c>
      <c r="F358" s="107"/>
    </row>
    <row r="359" spans="1:6" s="52" customFormat="1" x14ac:dyDescent="0.3">
      <c r="A359" s="83" t="str">
        <f>'Базовый (ЦДТ)'!A351</f>
        <v>Фотобумага</v>
      </c>
      <c r="B359" s="55">
        <f>'Базовый (ЦДТ)'!I351</f>
        <v>0</v>
      </c>
      <c r="C359" s="192">
        <f>'Базовый (ЦДТ)'!K351</f>
        <v>1</v>
      </c>
      <c r="D359" s="62">
        <f>'Базовый (ЦДТ)'!L351</f>
        <v>787.25333333333344</v>
      </c>
      <c r="E359" s="62">
        <f t="shared" si="9"/>
        <v>0</v>
      </c>
      <c r="F359" s="107"/>
    </row>
    <row r="360" spans="1:6" s="52" customFormat="1" ht="26" x14ac:dyDescent="0.3">
      <c r="A360" s="83" t="str">
        <f>'Базовый (ЦДТ)'!A352</f>
        <v>Набор самоклеющихся запладок</v>
      </c>
      <c r="B360" s="55">
        <f>'Базовый (ЦДТ)'!I352</f>
        <v>0</v>
      </c>
      <c r="C360" s="192">
        <f>'Базовый (ЦДТ)'!K352</f>
        <v>1</v>
      </c>
      <c r="D360" s="62">
        <f>'Базовый (ЦДТ)'!L352</f>
        <v>326.33333333333331</v>
      </c>
      <c r="E360" s="62">
        <f t="shared" si="9"/>
        <v>0</v>
      </c>
      <c r="F360" s="107"/>
    </row>
    <row r="361" spans="1:6" ht="30" customHeight="1" x14ac:dyDescent="0.3">
      <c r="A361" s="336" t="s">
        <v>12</v>
      </c>
      <c r="B361" s="336"/>
      <c r="C361" s="336"/>
      <c r="D361" s="336"/>
      <c r="E361" s="64">
        <f>E362+E369+E386+E390+E394+E398+E402</f>
        <v>10.62825409480207</v>
      </c>
      <c r="F361" s="50"/>
    </row>
    <row r="362" spans="1:6" ht="30" customHeight="1" x14ac:dyDescent="0.3">
      <c r="A362" s="336" t="s">
        <v>13</v>
      </c>
      <c r="B362" s="336"/>
      <c r="C362" s="336"/>
      <c r="D362" s="336"/>
      <c r="E362" s="62">
        <f>SUM(E363:E368)</f>
        <v>1.537554305455493</v>
      </c>
      <c r="F362" s="50"/>
    </row>
    <row r="363" spans="1:6" x14ac:dyDescent="0.3">
      <c r="A363" s="83" t="str">
        <f>'Базовый (ЦДТ)'!A355</f>
        <v>Теплоэнергия (город)</v>
      </c>
      <c r="B363" s="55">
        <f>'Базовый (ЦДТ)'!I355</f>
        <v>4.2140873341049376E-4</v>
      </c>
      <c r="C363" s="192">
        <f>'Базовый (ЦДТ)'!K355</f>
        <v>1</v>
      </c>
      <c r="D363" s="62">
        <f>'Базовый (ЦДТ)'!L355</f>
        <v>3095.3346467809661</v>
      </c>
      <c r="E363" s="62">
        <f t="shared" ref="E363:E368" si="10">B363*D363/C363</f>
        <v>1.304401052981585</v>
      </c>
      <c r="F363" s="50"/>
    </row>
    <row r="364" spans="1:6" x14ac:dyDescent="0.3">
      <c r="A364" s="83" t="str">
        <f>'Базовый (ЦДТ)'!A356</f>
        <v>Теплоноситель</v>
      </c>
      <c r="B364" s="55">
        <f>'Базовый (ЦДТ)'!I356</f>
        <v>2.3689462962962963E-4</v>
      </c>
      <c r="C364" s="192">
        <f>'Базовый (ЦДТ)'!K356</f>
        <v>1</v>
      </c>
      <c r="D364" s="62">
        <f>'Базовый (ЦДТ)'!L356</f>
        <v>19.36</v>
      </c>
      <c r="E364" s="62">
        <f t="shared" si="10"/>
        <v>4.5862800296296293E-3</v>
      </c>
      <c r="F364" s="50"/>
    </row>
    <row r="365" spans="1:6" x14ac:dyDescent="0.3">
      <c r="A365" s="83" t="str">
        <f>'Базовый (ЦДТ)'!A357</f>
        <v>Электроэнергия</v>
      </c>
      <c r="B365" s="55">
        <f>'Базовый (ЦДТ)'!I357</f>
        <v>3.909713319088319E-2</v>
      </c>
      <c r="C365" s="192">
        <f>'Базовый (ЦДТ)'!K357</f>
        <v>1</v>
      </c>
      <c r="D365" s="62">
        <f>'Базовый (ЦДТ)'!L357</f>
        <v>5.2299999999999995</v>
      </c>
      <c r="E365" s="62">
        <f t="shared" si="10"/>
        <v>0.20447800658831908</v>
      </c>
      <c r="F365" s="50"/>
    </row>
    <row r="366" spans="1:6" x14ac:dyDescent="0.3">
      <c r="A366" s="83" t="str">
        <f>'Базовый (ЦДТ)'!A358</f>
        <v>Холодное водоснабжение</v>
      </c>
      <c r="B366" s="55">
        <f>'Базовый (ЦДТ)'!I358</f>
        <v>4.48767094017094E-4</v>
      </c>
      <c r="C366" s="192">
        <f>'Базовый (ЦДТ)'!K358</f>
        <v>1</v>
      </c>
      <c r="D366" s="62">
        <f>'Базовый (ЦДТ)'!L358</f>
        <v>19.519772727272727</v>
      </c>
      <c r="E366" s="62">
        <f t="shared" si="10"/>
        <v>8.7598316826923081E-3</v>
      </c>
      <c r="F366" s="50"/>
    </row>
    <row r="367" spans="1:6" x14ac:dyDescent="0.3">
      <c r="A367" s="83" t="str">
        <f>'Базовый (ЦДТ)'!A359</f>
        <v>Водоотведение</v>
      </c>
      <c r="B367" s="55">
        <f>'Базовый (ЦДТ)'!I359</f>
        <v>6.396517640075974E-4</v>
      </c>
      <c r="C367" s="192">
        <f>'Базовый (ЦДТ)'!K359</f>
        <v>1</v>
      </c>
      <c r="D367" s="62">
        <f>'Базовый (ЦДТ)'!L359</f>
        <v>22.587163206009492</v>
      </c>
      <c r="E367" s="62">
        <f t="shared" si="10"/>
        <v>1.4447918788651471E-2</v>
      </c>
      <c r="F367" s="50"/>
    </row>
    <row r="368" spans="1:6" x14ac:dyDescent="0.3">
      <c r="A368" s="83" t="str">
        <f>'Базовый (ЦДТ)'!A360</f>
        <v>Сбросы загрязнений</v>
      </c>
      <c r="B368" s="55">
        <f>'Базовый (ЦДТ)'!I360</f>
        <v>5.5075961538461539E-4</v>
      </c>
      <c r="C368" s="192">
        <f>'Базовый (ЦДТ)'!K360</f>
        <v>1</v>
      </c>
      <c r="D368" s="62">
        <f>'Базовый (ЦДТ)'!L360</f>
        <v>1.6</v>
      </c>
      <c r="E368" s="62">
        <f t="shared" si="10"/>
        <v>8.8121538461538465E-4</v>
      </c>
      <c r="F368" s="50"/>
    </row>
    <row r="369" spans="1:6" ht="30" customHeight="1" x14ac:dyDescent="0.3">
      <c r="A369" s="336" t="s">
        <v>14</v>
      </c>
      <c r="B369" s="336"/>
      <c r="C369" s="336"/>
      <c r="D369" s="336"/>
      <c r="E369" s="62">
        <f>SUM(E370:E385)</f>
        <v>0.52711183381868465</v>
      </c>
      <c r="F369" s="50"/>
    </row>
    <row r="370" spans="1:6" x14ac:dyDescent="0.3">
      <c r="A370" s="83" t="str">
        <f>'Базовый (ЦДТ)'!A362</f>
        <v>Дератизация</v>
      </c>
      <c r="B370" s="55">
        <f>'Базовый (ЦДТ)'!I362</f>
        <v>5.4713321462488134E-4</v>
      </c>
      <c r="C370" s="192">
        <f>'Базовый (ЦДТ)'!K362</f>
        <v>1</v>
      </c>
      <c r="D370" s="62">
        <f>'Базовый (ЦДТ)'!L362</f>
        <v>1.1194834299917149</v>
      </c>
      <c r="E370" s="62">
        <f t="shared" ref="E370:E385" si="11">B370*D370/C370</f>
        <v>6.1250656777065533E-4</v>
      </c>
      <c r="F370" s="50"/>
    </row>
    <row r="371" spans="1:6" x14ac:dyDescent="0.3">
      <c r="A371" s="83" t="str">
        <f>'Базовый (ЦДТ)'!A363</f>
        <v>Дезинсекция</v>
      </c>
      <c r="B371" s="55">
        <f>'Базовый (ЦДТ)'!I363</f>
        <v>5.4713321462488134E-4</v>
      </c>
      <c r="C371" s="192">
        <f>'Базовый (ЦДТ)'!K363</f>
        <v>1</v>
      </c>
      <c r="D371" s="62">
        <f>'Базовый (ЦДТ)'!L363</f>
        <v>2.6147431648715829</v>
      </c>
      <c r="E371" s="62">
        <f t="shared" si="11"/>
        <v>1.4306128332146253E-3</v>
      </c>
      <c r="F371" s="50"/>
    </row>
    <row r="372" spans="1:6" x14ac:dyDescent="0.3">
      <c r="A372" s="83" t="str">
        <f>'Базовый (ЦДТ)'!A364</f>
        <v>ТО КТС</v>
      </c>
      <c r="B372" s="55">
        <f>'Базовый (ЦДТ)'!I364</f>
        <v>6.7995014245014231E-6</v>
      </c>
      <c r="C372" s="192">
        <f>'Базовый (ЦДТ)'!K364</f>
        <v>1</v>
      </c>
      <c r="D372" s="62">
        <f>'Базовый (ЦДТ)'!L364</f>
        <v>7239</v>
      </c>
      <c r="E372" s="62">
        <f t="shared" si="11"/>
        <v>4.9221590811965803E-2</v>
      </c>
      <c r="F372" s="50"/>
    </row>
    <row r="373" spans="1:6" ht="26" x14ac:dyDescent="0.3">
      <c r="A373" s="83" t="str">
        <f>'Базовый (ЦДТ)'!A365</f>
        <v>Охрана обьекта при помощи КТС</v>
      </c>
      <c r="B373" s="55">
        <f>'Базовый (ЦДТ)'!I365</f>
        <v>6.7995014245014231E-6</v>
      </c>
      <c r="C373" s="192">
        <f>'Базовый (ЦДТ)'!K365</f>
        <v>1</v>
      </c>
      <c r="D373" s="62">
        <f>'Базовый (ЦДТ)'!L365</f>
        <v>3458.75</v>
      </c>
      <c r="E373" s="62">
        <f t="shared" si="11"/>
        <v>2.3517775551994299E-2</v>
      </c>
      <c r="F373" s="50"/>
    </row>
    <row r="374" spans="1:6" x14ac:dyDescent="0.3">
      <c r="A374" s="83" t="str">
        <f>'Базовый (ЦДТ)'!A366</f>
        <v>Пожарная сигнализация</v>
      </c>
      <c r="B374" s="55">
        <f>'Базовый (ЦДТ)'!I366</f>
        <v>6.7995014245014231E-6</v>
      </c>
      <c r="C374" s="192">
        <f>'Базовый (ЦДТ)'!K366</f>
        <v>1</v>
      </c>
      <c r="D374" s="62">
        <f>'Базовый (ЦДТ)'!L366</f>
        <v>15390.8</v>
      </c>
      <c r="E374" s="62">
        <f t="shared" si="11"/>
        <v>0.10464976652421649</v>
      </c>
      <c r="F374" s="50"/>
    </row>
    <row r="375" spans="1:6" x14ac:dyDescent="0.3">
      <c r="A375" s="83" t="str">
        <f>'Базовый (ЦДТ)'!A367</f>
        <v>ТО пожарной сигнализации</v>
      </c>
      <c r="B375" s="55">
        <f>'Базовый (ЦДТ)'!I367</f>
        <v>6.7995014245014231E-6</v>
      </c>
      <c r="C375" s="192">
        <f>'Базовый (ЦДТ)'!K367</f>
        <v>1</v>
      </c>
      <c r="D375" s="62">
        <f>'Базовый (ЦДТ)'!L367</f>
        <v>7921.8</v>
      </c>
      <c r="E375" s="62">
        <f t="shared" si="11"/>
        <v>5.3864290384615376E-2</v>
      </c>
      <c r="F375" s="50"/>
    </row>
    <row r="376" spans="1:6" ht="26" x14ac:dyDescent="0.3">
      <c r="A376" s="83" t="str">
        <f>'Базовый (ЦДТ)'!A368</f>
        <v>ТО приборов  учета тепловой энергии</v>
      </c>
      <c r="B376" s="55">
        <f>'Базовый (ЦДТ)'!I368</f>
        <v>6.7995014245014231E-6</v>
      </c>
      <c r="C376" s="192">
        <f>'Базовый (ЦДТ)'!K368</f>
        <v>1</v>
      </c>
      <c r="D376" s="62">
        <f>'Базовый (ЦДТ)'!L368</f>
        <v>1726.8233</v>
      </c>
      <c r="E376" s="62">
        <f t="shared" si="11"/>
        <v>1.1741537488212248E-2</v>
      </c>
      <c r="F376" s="50"/>
    </row>
    <row r="377" spans="1:6" x14ac:dyDescent="0.3">
      <c r="A377" s="83" t="str">
        <f>'Базовый (ЦДТ)'!A369</f>
        <v>Вывоз ТКО</v>
      </c>
      <c r="B377" s="55">
        <f>'Базовый (ЦДТ)'!I369</f>
        <v>6.9128264482431147E-5</v>
      </c>
      <c r="C377" s="192">
        <f>'Базовый (ЦДТ)'!K369</f>
        <v>1</v>
      </c>
      <c r="D377" s="62">
        <f>'Базовый (ЦДТ)'!L369</f>
        <v>651</v>
      </c>
      <c r="E377" s="62">
        <f t="shared" si="11"/>
        <v>4.5002500178062677E-2</v>
      </c>
      <c r="F377" s="50"/>
    </row>
    <row r="378" spans="1:6" x14ac:dyDescent="0.3">
      <c r="A378" s="83" t="str">
        <f>'Базовый (ЦДТ)'!A370</f>
        <v>Вывоз снега</v>
      </c>
      <c r="B378" s="55">
        <f>'Базовый (ЦДТ)'!I370</f>
        <v>0</v>
      </c>
      <c r="C378" s="192">
        <f>'Базовый (ЦДТ)'!K370</f>
        <v>1</v>
      </c>
      <c r="D378" s="62">
        <f>'Базовый (ЦДТ)'!L370</f>
        <v>2600</v>
      </c>
      <c r="E378" s="62">
        <f t="shared" si="11"/>
        <v>0</v>
      </c>
      <c r="F378" s="50"/>
    </row>
    <row r="379" spans="1:6" ht="26" x14ac:dyDescent="0.3">
      <c r="A379" s="83" t="str">
        <f>'Базовый (ЦДТ)'!A371</f>
        <v>Проверка качества огнезащитной обработки</v>
      </c>
      <c r="B379" s="55">
        <f>'Базовый (ЦДТ)'!I371</f>
        <v>5.6662511870845196E-7</v>
      </c>
      <c r="C379" s="192">
        <f>'Базовый (ЦДТ)'!K371</f>
        <v>1</v>
      </c>
      <c r="D379" s="62">
        <f>'Базовый (ЦДТ)'!L371</f>
        <v>7809.6</v>
      </c>
      <c r="E379" s="62">
        <f t="shared" si="11"/>
        <v>4.4251155270655269E-3</v>
      </c>
      <c r="F379" s="50"/>
    </row>
    <row r="380" spans="1:6" ht="26" x14ac:dyDescent="0.3">
      <c r="A380" s="83" t="str">
        <f>'Базовый (ЦДТ)'!A372</f>
        <v>Исследование воды после гидропромывки</v>
      </c>
      <c r="B380" s="55">
        <f>'Базовый (ЦДТ)'!I372</f>
        <v>1.1332502374169039E-6</v>
      </c>
      <c r="C380" s="192">
        <f>'Базовый (ЦДТ)'!K372</f>
        <v>1</v>
      </c>
      <c r="D380" s="62">
        <f>'Базовый (ЦДТ)'!L372</f>
        <v>2795.78</v>
      </c>
      <c r="E380" s="62">
        <f t="shared" si="11"/>
        <v>3.1683183487654317E-3</v>
      </c>
      <c r="F380" s="50"/>
    </row>
    <row r="381" spans="1:6" ht="26" x14ac:dyDescent="0.3">
      <c r="A381" s="83" t="str">
        <f>'Базовый (ЦДТ)'!A373</f>
        <v xml:space="preserve">Частичный и капитальный ремонт систем АПС </v>
      </c>
      <c r="B381" s="55">
        <f>'Базовый (ЦДТ)'!I373</f>
        <v>0</v>
      </c>
      <c r="C381" s="192">
        <f>'Базовый (ЦДТ)'!K373</f>
        <v>1</v>
      </c>
      <c r="D381" s="62">
        <f>'Базовый (ЦДТ)'!L373</f>
        <v>130000</v>
      </c>
      <c r="E381" s="62">
        <f t="shared" si="11"/>
        <v>0</v>
      </c>
      <c r="F381" s="50"/>
    </row>
    <row r="382" spans="1:6" ht="26" x14ac:dyDescent="0.3">
      <c r="A382" s="83" t="str">
        <f>'Базовый (ЦДТ)'!A374</f>
        <v xml:space="preserve">Содержание и текущий ремонт имущества </v>
      </c>
      <c r="B382" s="55">
        <f>'Базовый (ЦДТ)'!I374</f>
        <v>5.6662511870845196E-7</v>
      </c>
      <c r="C382" s="192">
        <f>'Базовый (ЦДТ)'!K374</f>
        <v>1</v>
      </c>
      <c r="D382" s="62">
        <f>'Базовый (ЦДТ)'!L374</f>
        <v>268154</v>
      </c>
      <c r="E382" s="62">
        <f t="shared" si="11"/>
        <v>0.15194279208214623</v>
      </c>
      <c r="F382" s="50"/>
    </row>
    <row r="383" spans="1:6" ht="39" x14ac:dyDescent="0.3">
      <c r="A383" s="83" t="str">
        <f>'Базовый (ЦДТ)'!A375</f>
        <v>Обеспечение вывода тревожных сигналов( 3 здания)</v>
      </c>
      <c r="B383" s="55">
        <f>'Базовый (ЦДТ)'!I375</f>
        <v>5.6662511870845196E-7</v>
      </c>
      <c r="C383" s="192">
        <f>'Базовый (ЦДТ)'!K375</f>
        <v>1</v>
      </c>
      <c r="D383" s="62">
        <f>'Базовый (ЦДТ)'!L375</f>
        <v>79405.799999999988</v>
      </c>
      <c r="E383" s="62">
        <f t="shared" si="11"/>
        <v>4.4993320851139586E-2</v>
      </c>
      <c r="F383" s="50"/>
    </row>
    <row r="384" spans="1:6" x14ac:dyDescent="0.3">
      <c r="A384" s="83" t="str">
        <f>'Базовый (ЦДТ)'!A376</f>
        <v>ТО лифта</v>
      </c>
      <c r="B384" s="55">
        <f>'Базовый (ЦДТ)'!I376</f>
        <v>5.6662511870845196E-7</v>
      </c>
      <c r="C384" s="192">
        <f>'Базовый (ЦДТ)'!K376</f>
        <v>1</v>
      </c>
      <c r="D384" s="62">
        <f>'Базовый (ЦДТ)'!L376</f>
        <v>22200</v>
      </c>
      <c r="E384" s="62">
        <f>B384*D384/C384</f>
        <v>1.2579077635327634E-2</v>
      </c>
      <c r="F384" s="50"/>
    </row>
    <row r="385" spans="1:6" x14ac:dyDescent="0.3">
      <c r="A385" s="83" t="str">
        <f>'Базовый (ЦДТ)'!A377</f>
        <v>ТО ОС и АПС</v>
      </c>
      <c r="B385" s="55">
        <f>'Базовый (ЦДТ)'!I377</f>
        <v>5.6662511870845196E-7</v>
      </c>
      <c r="C385" s="192">
        <f>'Базовый (ЦДТ)'!K377</f>
        <v>1</v>
      </c>
      <c r="D385" s="62">
        <f>'Базовый (ЦДТ)'!L377</f>
        <v>35230.752</v>
      </c>
      <c r="E385" s="62">
        <f t="shared" si="11"/>
        <v>1.996262903418803E-2</v>
      </c>
      <c r="F385" s="50"/>
    </row>
    <row r="386" spans="1:6" ht="30" customHeight="1" x14ac:dyDescent="0.3">
      <c r="A386" s="336" t="s">
        <v>15</v>
      </c>
      <c r="B386" s="336"/>
      <c r="C386" s="336"/>
      <c r="D386" s="336"/>
      <c r="E386" s="62">
        <f>SUM(E387:E389)</f>
        <v>0</v>
      </c>
      <c r="F386" s="50"/>
    </row>
    <row r="387" spans="1:6" x14ac:dyDescent="0.3">
      <c r="A387" s="83"/>
      <c r="B387" s="55"/>
      <c r="C387" s="49"/>
      <c r="D387" s="62"/>
      <c r="E387" s="62"/>
      <c r="F387" s="50"/>
    </row>
    <row r="388" spans="1:6" x14ac:dyDescent="0.3">
      <c r="A388" s="83"/>
      <c r="B388" s="55"/>
      <c r="C388" s="49"/>
      <c r="D388" s="62"/>
      <c r="E388" s="62"/>
      <c r="F388" s="50"/>
    </row>
    <row r="389" spans="1:6" x14ac:dyDescent="0.3">
      <c r="A389" s="83"/>
      <c r="B389" s="55"/>
      <c r="C389" s="49"/>
      <c r="D389" s="62"/>
      <c r="E389" s="62"/>
      <c r="F389" s="50"/>
    </row>
    <row r="390" spans="1:6" ht="30" customHeight="1" x14ac:dyDescent="0.3">
      <c r="A390" s="336" t="s">
        <v>16</v>
      </c>
      <c r="B390" s="336"/>
      <c r="C390" s="336"/>
      <c r="D390" s="336"/>
      <c r="E390" s="62">
        <f>SUM(E391:E393)</f>
        <v>0.16485160020655271</v>
      </c>
      <c r="F390" s="50"/>
    </row>
    <row r="391" spans="1:6" x14ac:dyDescent="0.3">
      <c r="A391" s="83" t="str">
        <f>'Базовый (ЦДТ)'!A383</f>
        <v>МГ/МН связь</v>
      </c>
      <c r="B391" s="55">
        <f>'Базовый (ЦДТ)'!I383</f>
        <v>5.6662511870845196E-7</v>
      </c>
      <c r="C391" s="192">
        <f>'Базовый (ЦДТ)'!K383</f>
        <v>1</v>
      </c>
      <c r="D391" s="62">
        <f>'Базовый (ЦДТ)'!L383</f>
        <v>4999.92</v>
      </c>
      <c r="E391" s="62">
        <f>B391*D391/C391</f>
        <v>2.8330802635327633E-3</v>
      </c>
      <c r="F391" s="50"/>
    </row>
    <row r="392" spans="1:6" x14ac:dyDescent="0.3">
      <c r="A392" s="83" t="str">
        <f>'Базовый (ЦДТ)'!A384</f>
        <v>Интернет</v>
      </c>
      <c r="B392" s="55">
        <f>'Базовый (ЦДТ)'!I384</f>
        <v>5.6662511870845196E-7</v>
      </c>
      <c r="C392" s="192">
        <f>'Базовый (ЦДТ)'!K384</f>
        <v>1</v>
      </c>
      <c r="D392" s="62">
        <f>'Базовый (ЦДТ)'!L384</f>
        <v>135936</v>
      </c>
      <c r="E392" s="62">
        <f>B392*D392/C392</f>
        <v>7.7024752136752125E-2</v>
      </c>
      <c r="F392" s="50"/>
    </row>
    <row r="393" spans="1:6" x14ac:dyDescent="0.3">
      <c r="A393" s="83" t="str">
        <f>'Базовый (ЦДТ)'!A385</f>
        <v>Местная связь</v>
      </c>
      <c r="B393" s="55">
        <f>'Базовый (ЦДТ)'!I385</f>
        <v>5.6662511870845196E-7</v>
      </c>
      <c r="C393" s="192">
        <f>'Базовый (ЦДТ)'!K385</f>
        <v>1</v>
      </c>
      <c r="D393" s="62">
        <f>'Базовый (ЦДТ)'!L385</f>
        <v>150000</v>
      </c>
      <c r="E393" s="62">
        <f>B393*D393/C393</f>
        <v>8.49937678062678E-2</v>
      </c>
      <c r="F393" s="50"/>
    </row>
    <row r="394" spans="1:6" ht="30" customHeight="1" x14ac:dyDescent="0.3">
      <c r="A394" s="336" t="s">
        <v>17</v>
      </c>
      <c r="B394" s="336"/>
      <c r="C394" s="336"/>
      <c r="D394" s="336"/>
      <c r="E394" s="62">
        <f>SUM(E395:E397)</f>
        <v>0</v>
      </c>
      <c r="F394" s="50"/>
    </row>
    <row r="395" spans="1:6" x14ac:dyDescent="0.3">
      <c r="A395" s="50"/>
      <c r="B395" s="50"/>
      <c r="C395" s="50"/>
      <c r="D395" s="50"/>
      <c r="E395" s="50"/>
      <c r="F395" s="50"/>
    </row>
    <row r="396" spans="1:6" x14ac:dyDescent="0.3">
      <c r="A396" s="50"/>
      <c r="B396" s="50"/>
      <c r="C396" s="50"/>
      <c r="D396" s="50"/>
      <c r="E396" s="50"/>
      <c r="F396" s="50"/>
    </row>
    <row r="397" spans="1:6" x14ac:dyDescent="0.3">
      <c r="A397" s="50"/>
      <c r="B397" s="50"/>
      <c r="C397" s="50"/>
      <c r="D397" s="50"/>
      <c r="E397" s="50"/>
      <c r="F397" s="50"/>
    </row>
    <row r="398" spans="1:6" ht="30" customHeight="1" x14ac:dyDescent="0.3">
      <c r="A398" s="336" t="s">
        <v>18</v>
      </c>
      <c r="B398" s="336"/>
      <c r="C398" s="336"/>
      <c r="D398" s="336"/>
      <c r="E398" s="62">
        <f>SUM(E399:E401)</f>
        <v>8.1707071554549913</v>
      </c>
      <c r="F398" s="50"/>
    </row>
    <row r="399" spans="1:6" ht="26" x14ac:dyDescent="0.3">
      <c r="A399" s="83" t="str">
        <f>'Базовый (ЦДТ)'!A391</f>
        <v>Административно-управленческий персонал</v>
      </c>
      <c r="B399" s="55">
        <f>'Базовый (ЦДТ)'!I391</f>
        <v>7.2172983006882097E-6</v>
      </c>
      <c r="C399" s="192">
        <f>'Базовый (ЦДТ)'!K391</f>
        <v>1</v>
      </c>
      <c r="D399" s="62">
        <f>'Базовый (ЦДТ)'!L391</f>
        <v>567079.87012987013</v>
      </c>
      <c r="E399" s="62">
        <f>B399*D399/C399</f>
        <v>4.0927845830428025</v>
      </c>
      <c r="F399" s="50"/>
    </row>
    <row r="400" spans="1:6" x14ac:dyDescent="0.3">
      <c r="A400" s="83" t="str">
        <f>'Базовый (ЦДТ)'!A392</f>
        <v>Обслуживающий персонал</v>
      </c>
      <c r="B400" s="55">
        <f>'Базовый (ЦДТ)'!I392</f>
        <v>1.9121153939485642E-5</v>
      </c>
      <c r="C400" s="192">
        <f>'Базовый (ЦДТ)'!K392</f>
        <v>1</v>
      </c>
      <c r="D400" s="62">
        <f>'Базовый (ЦДТ)'!L392</f>
        <v>213267.59803921569</v>
      </c>
      <c r="E400" s="62">
        <f>B400*D400/C400</f>
        <v>4.0779225724121897</v>
      </c>
      <c r="F400" s="50"/>
    </row>
    <row r="401" spans="1:6" x14ac:dyDescent="0.3">
      <c r="A401" s="103"/>
      <c r="B401" s="45"/>
      <c r="C401" s="49"/>
      <c r="D401" s="49"/>
      <c r="E401" s="62"/>
      <c r="F401" s="50"/>
    </row>
    <row r="402" spans="1:6" ht="16.5" customHeight="1" x14ac:dyDescent="0.3">
      <c r="A402" s="336" t="s">
        <v>19</v>
      </c>
      <c r="B402" s="336"/>
      <c r="C402" s="336"/>
      <c r="D402" s="336"/>
      <c r="E402" s="62">
        <f>E403+E406+E437+E453+E454+E455+E456+E457+E460+E405+E458+E459</f>
        <v>0.22802919986634912</v>
      </c>
      <c r="F402" s="50"/>
    </row>
    <row r="403" spans="1:6" x14ac:dyDescent="0.3">
      <c r="A403" s="83" t="str">
        <f>'Базовый (ЦДТ)'!A395</f>
        <v>Спецодежда</v>
      </c>
      <c r="B403" s="55" t="str">
        <f>'Базовый (ЦДТ)'!I395</f>
        <v>х</v>
      </c>
      <c r="C403" s="192" t="str">
        <f>'Базовый (ЦДТ)'!K395</f>
        <v>х</v>
      </c>
      <c r="D403" s="62" t="str">
        <f>'Базовый (ЦДТ)'!L395</f>
        <v>х</v>
      </c>
      <c r="E403" s="62">
        <f>SUM(E404)</f>
        <v>0</v>
      </c>
      <c r="F403" s="50"/>
    </row>
    <row r="404" spans="1:6" x14ac:dyDescent="0.3">
      <c r="A404" s="83" t="str">
        <f>'Базовый (ЦДТ)'!A396</f>
        <v>Халат белый мед.</v>
      </c>
      <c r="B404" s="55">
        <f>'Базовый (ЦДТ)'!I396</f>
        <v>0</v>
      </c>
      <c r="C404" s="192">
        <f>'Базовый (ЦДТ)'!K396</f>
        <v>1</v>
      </c>
      <c r="D404" s="62">
        <f>'Базовый (ЦДТ)'!L396</f>
        <v>671.66666666666663</v>
      </c>
      <c r="E404" s="62">
        <f>B404*D404/C404</f>
        <v>0</v>
      </c>
      <c r="F404" s="50"/>
    </row>
    <row r="405" spans="1:6" x14ac:dyDescent="0.3">
      <c r="A405" s="83" t="str">
        <f>'Базовый (ЦДТ)'!A397</f>
        <v>Ролл-шторы</v>
      </c>
      <c r="B405" s="55">
        <f>'Базовый (ЦДТ)'!I397</f>
        <v>0</v>
      </c>
      <c r="C405" s="192">
        <f>'Базовый (ЦДТ)'!K397</f>
        <v>1</v>
      </c>
      <c r="D405" s="62">
        <f>'Базовый (ЦДТ)'!L397</f>
        <v>2000.3333333333333</v>
      </c>
      <c r="E405" s="62">
        <f>B405*D405/C405</f>
        <v>0</v>
      </c>
      <c r="F405" s="50"/>
    </row>
    <row r="406" spans="1:6" ht="26" x14ac:dyDescent="0.3">
      <c r="A406" s="83" t="str">
        <f>'Базовый (ЦДТ)'!A398</f>
        <v>Чистящие, моющие, дезинфицирующие средства</v>
      </c>
      <c r="B406" s="55" t="str">
        <f>'Базовый (ЦДТ)'!I398</f>
        <v>х</v>
      </c>
      <c r="C406" s="192" t="str">
        <f>'Базовый (ЦДТ)'!K398</f>
        <v>х</v>
      </c>
      <c r="D406" s="62" t="str">
        <f>'Базовый (ЦДТ)'!L398</f>
        <v>х</v>
      </c>
      <c r="E406" s="62">
        <f>SUM(E407:E436)</f>
        <v>5.685480373535929E-2</v>
      </c>
      <c r="F406" s="50"/>
    </row>
    <row r="407" spans="1:6" x14ac:dyDescent="0.3">
      <c r="A407" s="83" t="str">
        <f>'Базовый (ЦДТ)'!A399</f>
        <v>Мыло-крем жидкое 5 л.</v>
      </c>
      <c r="B407" s="55">
        <f>'Базовый (ЦДТ)'!I399</f>
        <v>0</v>
      </c>
      <c r="C407" s="192">
        <f>'Базовый (ЦДТ)'!K399</f>
        <v>1</v>
      </c>
      <c r="D407" s="62">
        <f>'Базовый (ЦДТ)'!L399</f>
        <v>423.22666666666669</v>
      </c>
      <c r="E407" s="62">
        <f t="shared" ref="E407:E436" si="12">B407*D407/C407</f>
        <v>0</v>
      </c>
      <c r="F407" s="50"/>
    </row>
    <row r="408" spans="1:6" x14ac:dyDescent="0.3">
      <c r="A408" s="83" t="str">
        <f>'Базовый (ЦДТ)'!A400</f>
        <v>Жидкое мыло для диспансера</v>
      </c>
      <c r="B408" s="55">
        <f>'Базовый (ЦДТ)'!I400</f>
        <v>0</v>
      </c>
      <c r="C408" s="192">
        <f>'Базовый (ЦДТ)'!K400</f>
        <v>1</v>
      </c>
      <c r="D408" s="62">
        <f>'Базовый (ЦДТ)'!L400</f>
        <v>676.33</v>
      </c>
      <c r="E408" s="62">
        <f t="shared" si="12"/>
        <v>0</v>
      </c>
      <c r="F408" s="50"/>
    </row>
    <row r="409" spans="1:6" ht="26" x14ac:dyDescent="0.3">
      <c r="A409" s="83" t="str">
        <f>'Базовый (ЦДТ)'!A401</f>
        <v>Картридж с жидким мылом 0,8 л.</v>
      </c>
      <c r="B409" s="55">
        <f>'Базовый (ЦДТ)'!I401</f>
        <v>1.1870845204178537E-5</v>
      </c>
      <c r="C409" s="192">
        <f>'Базовый (ЦДТ)'!K401</f>
        <v>1</v>
      </c>
      <c r="D409" s="62">
        <f>'Базовый (ЦДТ)'!L401</f>
        <v>657.17666666666662</v>
      </c>
      <c r="E409" s="62">
        <f t="shared" si="12"/>
        <v>7.8012424817980363E-3</v>
      </c>
      <c r="F409" s="50"/>
    </row>
    <row r="410" spans="1:6" ht="26" x14ac:dyDescent="0.3">
      <c r="A410" s="83" t="str">
        <f>'Базовый (ЦДТ)'!A402</f>
        <v>Средство для мытья полов 5 кг.</v>
      </c>
      <c r="B410" s="55">
        <f>'Базовый (ЦДТ)'!I402</f>
        <v>0</v>
      </c>
      <c r="C410" s="192">
        <f>'Базовый (ЦДТ)'!K402</f>
        <v>1</v>
      </c>
      <c r="D410" s="62">
        <f>'Базовый (ЦДТ)'!L402</f>
        <v>280.09999999999997</v>
      </c>
      <c r="E410" s="62">
        <f t="shared" si="12"/>
        <v>0</v>
      </c>
      <c r="F410" s="50"/>
    </row>
    <row r="411" spans="1:6" ht="26" x14ac:dyDescent="0.3">
      <c r="A411" s="83" t="str">
        <f>'Базовый (ЦДТ)'!A403</f>
        <v>Средство для мытья стекол и зеркал 5 л.</v>
      </c>
      <c r="B411" s="55">
        <f>'Базовый (ЦДТ)'!I403</f>
        <v>0</v>
      </c>
      <c r="C411" s="192">
        <f>'Базовый (ЦДТ)'!K403</f>
        <v>1</v>
      </c>
      <c r="D411" s="62">
        <f>'Базовый (ЦДТ)'!L403</f>
        <v>296.85999999999996</v>
      </c>
      <c r="E411" s="62">
        <f t="shared" si="12"/>
        <v>0</v>
      </c>
      <c r="F411" s="50"/>
    </row>
    <row r="412" spans="1:6" ht="26" x14ac:dyDescent="0.3">
      <c r="A412" s="83" t="str">
        <f>'Базовый (ЦДТ)'!A404</f>
        <v>Средство для мытья стекол распылитель 0,5 л.</v>
      </c>
      <c r="B412" s="55">
        <f>'Базовый (ЦДТ)'!I404</f>
        <v>1.4838556505223173E-5</v>
      </c>
      <c r="C412" s="192">
        <f>'Базовый (ЦДТ)'!K404</f>
        <v>1</v>
      </c>
      <c r="D412" s="62">
        <f>'Базовый (ЦДТ)'!L404</f>
        <v>77.946666666666673</v>
      </c>
      <c r="E412" s="62">
        <f t="shared" si="12"/>
        <v>1.1566160177271291E-3</v>
      </c>
      <c r="F412" s="50"/>
    </row>
    <row r="413" spans="1:6" ht="26" x14ac:dyDescent="0.3">
      <c r="A413" s="83" t="str">
        <f>'Базовый (ЦДТ)'!A405</f>
        <v>Средство для уборки туалетных комнат 750 мл.</v>
      </c>
      <c r="B413" s="55">
        <f>'Базовый (ЦДТ)'!I405</f>
        <v>0</v>
      </c>
      <c r="C413" s="192">
        <f>'Базовый (ЦДТ)'!K405</f>
        <v>1</v>
      </c>
      <c r="D413" s="62">
        <f>'Базовый (ЦДТ)'!L405</f>
        <v>83.213333333333324</v>
      </c>
      <c r="E413" s="62">
        <f t="shared" si="12"/>
        <v>0</v>
      </c>
      <c r="F413" s="50"/>
    </row>
    <row r="414" spans="1:6" ht="26" x14ac:dyDescent="0.3">
      <c r="A414" s="83" t="str">
        <f>'Базовый (ЦДТ)'!A406</f>
        <v>Средство для уборки туалетных комнат 1 л.</v>
      </c>
      <c r="B414" s="55">
        <f>'Базовый (ЦДТ)'!I406</f>
        <v>0</v>
      </c>
      <c r="C414" s="192">
        <f>'Базовый (ЦДТ)'!K406</f>
        <v>1</v>
      </c>
      <c r="D414" s="62">
        <f>'Базовый (ЦДТ)'!L406</f>
        <v>99.236666666666665</v>
      </c>
      <c r="E414" s="62">
        <f t="shared" si="12"/>
        <v>0</v>
      </c>
      <c r="F414" s="50"/>
    </row>
    <row r="415" spans="1:6" ht="26" x14ac:dyDescent="0.3">
      <c r="A415" s="83" t="str">
        <f>'Базовый (ЦДТ)'!A407</f>
        <v>Средство для уборки туалетных комнат 5 л.</v>
      </c>
      <c r="B415" s="55">
        <f>'Базовый (ЦДТ)'!I407</f>
        <v>0</v>
      </c>
      <c r="C415" s="192">
        <f>'Базовый (ЦДТ)'!K407</f>
        <v>1</v>
      </c>
      <c r="D415" s="62">
        <f>'Базовый (ЦДТ)'!L407</f>
        <v>248.54999999999998</v>
      </c>
      <c r="E415" s="62">
        <f t="shared" si="12"/>
        <v>0</v>
      </c>
      <c r="F415" s="50"/>
    </row>
    <row r="416" spans="1:6" x14ac:dyDescent="0.3">
      <c r="A416" s="83" t="str">
        <f>'Базовый (ЦДТ)'!A408</f>
        <v>Стиральный порошок 350 гр.</v>
      </c>
      <c r="B416" s="55">
        <f>'Базовый (ЦДТ)'!I408</f>
        <v>0</v>
      </c>
      <c r="C416" s="192">
        <f>'Базовый (ЦДТ)'!K408</f>
        <v>1</v>
      </c>
      <c r="D416" s="62">
        <f>'Базовый (ЦДТ)'!L408</f>
        <v>0</v>
      </c>
      <c r="E416" s="62">
        <f t="shared" si="12"/>
        <v>0</v>
      </c>
      <c r="F416" s="50"/>
    </row>
    <row r="417" spans="1:6" x14ac:dyDescent="0.3">
      <c r="A417" s="83" t="str">
        <f>'Базовый (ЦДТ)'!A409</f>
        <v>Стиральный порошок 3,7 кг</v>
      </c>
      <c r="B417" s="55">
        <f>'Базовый (ЦДТ)'!I409</f>
        <v>2.9677113010446342E-6</v>
      </c>
      <c r="C417" s="192">
        <f>'Базовый (ЦДТ)'!K409</f>
        <v>1</v>
      </c>
      <c r="D417" s="62">
        <f>'Базовый (ЦДТ)'!L409</f>
        <v>785.81000000000006</v>
      </c>
      <c r="E417" s="62">
        <f t="shared" si="12"/>
        <v>2.3320572174738842E-3</v>
      </c>
      <c r="F417" s="50"/>
    </row>
    <row r="418" spans="1:6" x14ac:dyDescent="0.3">
      <c r="A418" s="83" t="str">
        <f>'Базовый (ЦДТ)'!A410</f>
        <v>Стиральный порошок 2,4 кг</v>
      </c>
      <c r="B418" s="55">
        <f>'Базовый (ЦДТ)'!I410</f>
        <v>2.0773979107312441E-5</v>
      </c>
      <c r="C418" s="192">
        <f>'Базовый (ЦДТ)'!K410</f>
        <v>1</v>
      </c>
      <c r="D418" s="62">
        <f>'Базовый (ЦДТ)'!L410</f>
        <v>383.03666666666669</v>
      </c>
      <c r="E418" s="62">
        <f t="shared" si="12"/>
        <v>7.9571957106679327E-3</v>
      </c>
      <c r="F418" s="50"/>
    </row>
    <row r="419" spans="1:6" x14ac:dyDescent="0.3">
      <c r="A419" s="83" t="str">
        <f>'Базовый (ЦДТ)'!A411</f>
        <v>Стиральный порошок 0,4 кг</v>
      </c>
      <c r="B419" s="55">
        <f>'Базовый (ЦДТ)'!I411</f>
        <v>2.3741690408357073E-5</v>
      </c>
      <c r="C419" s="192">
        <f>'Базовый (ЦДТ)'!K411</f>
        <v>1</v>
      </c>
      <c r="D419" s="62">
        <f>'Базовый (ЦДТ)'!L411</f>
        <v>130.78333333333333</v>
      </c>
      <c r="E419" s="62">
        <f t="shared" si="12"/>
        <v>3.1050174105729661E-3</v>
      </c>
      <c r="F419" s="50"/>
    </row>
    <row r="420" spans="1:6" x14ac:dyDescent="0.3">
      <c r="A420" s="83" t="str">
        <f>'Базовый (ЦДТ)'!A412</f>
        <v>Стиральный порошок 15 кг</v>
      </c>
      <c r="B420" s="55">
        <f>'Базовый (ЦДТ)'!I412</f>
        <v>5.9354226020892684E-6</v>
      </c>
      <c r="C420" s="192">
        <f>'Базовый (ЦДТ)'!K412</f>
        <v>1</v>
      </c>
      <c r="D420" s="62">
        <f>'Базовый (ЦДТ)'!L412</f>
        <v>2591.9900000000002</v>
      </c>
      <c r="E420" s="62">
        <f t="shared" si="12"/>
        <v>1.5384556030389364E-2</v>
      </c>
      <c r="F420" s="50"/>
    </row>
    <row r="421" spans="1:6" ht="26" x14ac:dyDescent="0.3">
      <c r="A421" s="83" t="str">
        <f>'Базовый (ЦДТ)'!A413</f>
        <v>Чистящее средство "Доместос" 1 л.</v>
      </c>
      <c r="B421" s="55">
        <f>'Базовый (ЦДТ)'!I413</f>
        <v>2.9677113010446345E-5</v>
      </c>
      <c r="C421" s="192">
        <f>'Базовый (ЦДТ)'!K413</f>
        <v>1</v>
      </c>
      <c r="D421" s="62">
        <f>'Базовый (ЦДТ)'!L413</f>
        <v>216.16333333333333</v>
      </c>
      <c r="E421" s="62">
        <f t="shared" si="12"/>
        <v>6.4151036720481169E-3</v>
      </c>
      <c r="F421" s="50"/>
    </row>
    <row r="422" spans="1:6" x14ac:dyDescent="0.3">
      <c r="A422" s="83" t="str">
        <f>'Базовый (ЦДТ)'!A414</f>
        <v>Чистящее средство  180 гр.</v>
      </c>
      <c r="B422" s="55">
        <f>'Базовый (ЦДТ)'!I414</f>
        <v>2.3741690408357073E-5</v>
      </c>
      <c r="C422" s="192">
        <f>'Базовый (ЦДТ)'!K414</f>
        <v>1</v>
      </c>
      <c r="D422" s="62">
        <f>'Базовый (ЦДТ)'!L414</f>
        <v>86.866</v>
      </c>
      <c r="E422" s="62">
        <f t="shared" si="12"/>
        <v>2.0623456790123456E-3</v>
      </c>
      <c r="F422" s="50"/>
    </row>
    <row r="423" spans="1:6" ht="26" x14ac:dyDescent="0.3">
      <c r="A423" s="83" t="str">
        <f>'Базовый (ЦДТ)'!A415</f>
        <v>Чистящее средство Комет 400 гр.</v>
      </c>
      <c r="B423" s="55">
        <f>'Базовый (ЦДТ)'!I415</f>
        <v>0</v>
      </c>
      <c r="C423" s="192">
        <f>'Базовый (ЦДТ)'!K415</f>
        <v>1</v>
      </c>
      <c r="D423" s="62">
        <f>'Базовый (ЦДТ)'!L415</f>
        <v>90.983333333333348</v>
      </c>
      <c r="E423" s="62">
        <f t="shared" si="12"/>
        <v>0</v>
      </c>
      <c r="F423" s="50"/>
    </row>
    <row r="424" spans="1:6" ht="26" x14ac:dyDescent="0.3">
      <c r="A424" s="83" t="str">
        <f>'Базовый (ЦДТ)'!A416</f>
        <v>Чистящее средство Комет 475 гр.</v>
      </c>
      <c r="B424" s="55">
        <f>'Базовый (ЦДТ)'!I416</f>
        <v>0</v>
      </c>
      <c r="C424" s="192">
        <f>'Базовый (ЦДТ)'!K416</f>
        <v>1</v>
      </c>
      <c r="D424" s="62">
        <f>'Базовый (ЦДТ)'!L416</f>
        <v>0</v>
      </c>
      <c r="E424" s="62">
        <f t="shared" si="12"/>
        <v>0</v>
      </c>
      <c r="F424" s="50"/>
    </row>
    <row r="425" spans="1:6" x14ac:dyDescent="0.3">
      <c r="A425" s="83" t="str">
        <f>'Базовый (ЦДТ)'!A417</f>
        <v>Чистящее средство 500гр</v>
      </c>
      <c r="B425" s="55">
        <f>'Базовый (ЦДТ)'!I417</f>
        <v>0</v>
      </c>
      <c r="C425" s="192">
        <f>'Базовый (ЦДТ)'!K417</f>
        <v>1</v>
      </c>
      <c r="D425" s="62">
        <f>'Базовый (ЦДТ)'!L417</f>
        <v>191.36</v>
      </c>
      <c r="E425" s="62">
        <f t="shared" si="12"/>
        <v>0</v>
      </c>
      <c r="F425" s="50"/>
    </row>
    <row r="426" spans="1:6" x14ac:dyDescent="0.3">
      <c r="A426" s="83" t="str">
        <f>'Базовый (ЦДТ)'!A418</f>
        <v>Чистящее средство  1 л.</v>
      </c>
      <c r="B426" s="55">
        <f>'Базовый (ЦДТ)'!I418</f>
        <v>0</v>
      </c>
      <c r="C426" s="192">
        <f>'Базовый (ЦДТ)'!K418</f>
        <v>1</v>
      </c>
      <c r="D426" s="62">
        <f>'Базовый (ЦДТ)'!L418</f>
        <v>579.6633333333333</v>
      </c>
      <c r="E426" s="62">
        <f t="shared" si="12"/>
        <v>0</v>
      </c>
      <c r="F426" s="50"/>
    </row>
    <row r="427" spans="1:6" x14ac:dyDescent="0.3">
      <c r="A427" s="83" t="str">
        <f>'Базовый (ЦДТ)'!A419</f>
        <v>Жавель-Солид</v>
      </c>
      <c r="B427" s="55">
        <f>'Базовый (ЦДТ)'!I419</f>
        <v>0</v>
      </c>
      <c r="C427" s="192">
        <f>'Базовый (ЦДТ)'!K419</f>
        <v>1</v>
      </c>
      <c r="D427" s="62">
        <f>'Базовый (ЦДТ)'!L419</f>
        <v>0</v>
      </c>
      <c r="E427" s="62">
        <f t="shared" si="12"/>
        <v>0</v>
      </c>
      <c r="F427" s="50"/>
    </row>
    <row r="428" spans="1:6" x14ac:dyDescent="0.3">
      <c r="A428" s="83" t="str">
        <f>'Базовый (ЦДТ)'!A420</f>
        <v>Белизна</v>
      </c>
      <c r="B428" s="55">
        <f>'Базовый (ЦДТ)'!I420</f>
        <v>0</v>
      </c>
      <c r="C428" s="192">
        <f>'Базовый (ЦДТ)'!K420</f>
        <v>1</v>
      </c>
      <c r="D428" s="62">
        <f>'Базовый (ЦДТ)'!L420</f>
        <v>0</v>
      </c>
      <c r="E428" s="62">
        <f t="shared" si="12"/>
        <v>0</v>
      </c>
      <c r="F428" s="50"/>
    </row>
    <row r="429" spans="1:6" x14ac:dyDescent="0.3">
      <c r="A429" s="83" t="str">
        <f>'Базовый (ЦДТ)'!A421</f>
        <v>Белизна гель</v>
      </c>
      <c r="B429" s="55">
        <f>'Базовый (ЦДТ)'!I421</f>
        <v>0</v>
      </c>
      <c r="C429" s="192">
        <f>'Базовый (ЦДТ)'!K421</f>
        <v>1</v>
      </c>
      <c r="D429" s="62">
        <f>'Базовый (ЦДТ)'!L421</f>
        <v>0</v>
      </c>
      <c r="E429" s="62">
        <f t="shared" si="12"/>
        <v>0</v>
      </c>
      <c r="F429" s="50"/>
    </row>
    <row r="430" spans="1:6" ht="26" x14ac:dyDescent="0.3">
      <c r="A430" s="83" t="str">
        <f>'Базовый (ЦДТ)'!A422</f>
        <v>Средство для мытья посуды 0,5л.</v>
      </c>
      <c r="B430" s="55">
        <f>'Базовый (ЦДТ)'!I422</f>
        <v>0</v>
      </c>
      <c r="C430" s="192">
        <f>'Базовый (ЦДТ)'!K422</f>
        <v>1</v>
      </c>
      <c r="D430" s="62">
        <f>'Базовый (ЦДТ)'!L422</f>
        <v>156.33333333333334</v>
      </c>
      <c r="E430" s="62">
        <f t="shared" si="12"/>
        <v>0</v>
      </c>
      <c r="F430" s="50"/>
    </row>
    <row r="431" spans="1:6" ht="26" x14ac:dyDescent="0.3">
      <c r="A431" s="83" t="str">
        <f>'Базовый (ЦДТ)'!A423</f>
        <v>Средство для мытья посуды 1 л.</v>
      </c>
      <c r="B431" s="55">
        <f>'Базовый (ЦДТ)'!I423</f>
        <v>5.9354226020892684E-6</v>
      </c>
      <c r="C431" s="192">
        <f>'Базовый (ЦДТ)'!K423</f>
        <v>1</v>
      </c>
      <c r="D431" s="62">
        <f>'Базовый (ЦДТ)'!L423</f>
        <v>152.34</v>
      </c>
      <c r="E431" s="62">
        <f t="shared" si="12"/>
        <v>9.0420227920227914E-4</v>
      </c>
      <c r="F431" s="50"/>
    </row>
    <row r="432" spans="1:6" ht="39" x14ac:dyDescent="0.3">
      <c r="A432" s="83" t="str">
        <f>'Базовый (ЦДТ)'!A424</f>
        <v>Средство для мытья посуды а посудомоечных машинах  0,5 л.</v>
      </c>
      <c r="B432" s="55">
        <f>'Базовый (ЦДТ)'!I424</f>
        <v>0</v>
      </c>
      <c r="C432" s="192">
        <f>'Базовый (ЦДТ)'!K424</f>
        <v>1</v>
      </c>
      <c r="D432" s="62">
        <f>'Базовый (ЦДТ)'!L424</f>
        <v>623.51</v>
      </c>
      <c r="E432" s="62">
        <f t="shared" si="12"/>
        <v>0</v>
      </c>
      <c r="F432" s="50"/>
    </row>
    <row r="433" spans="1:6" x14ac:dyDescent="0.3">
      <c r="A433" s="83" t="str">
        <f>'Базовый (ЦДТ)'!A425</f>
        <v>Средство Макси-Дез 1 л.</v>
      </c>
      <c r="B433" s="55">
        <f>'Базовый (ЦДТ)'!I425</f>
        <v>1.7806267806267805E-5</v>
      </c>
      <c r="C433" s="192">
        <f>'Базовый (ЦДТ)'!K425</f>
        <v>1</v>
      </c>
      <c r="D433" s="62">
        <f>'Базовый (ЦДТ)'!L425</f>
        <v>546.79999999999995</v>
      </c>
      <c r="E433" s="62">
        <f t="shared" si="12"/>
        <v>9.7364672364672351E-3</v>
      </c>
      <c r="F433" s="50"/>
    </row>
    <row r="434" spans="1:6" x14ac:dyDescent="0.3">
      <c r="A434" s="83" t="str">
        <f>'Базовый (ЦДТ)'!A426</f>
        <v>Дез средство Оптимакс</v>
      </c>
      <c r="B434" s="55">
        <f>'Базовый (ЦДТ)'!I426</f>
        <v>0</v>
      </c>
      <c r="C434" s="192">
        <f>'Базовый (ЦДТ)'!K426</f>
        <v>1</v>
      </c>
      <c r="D434" s="62">
        <f>'Базовый (ЦДТ)'!L426</f>
        <v>0</v>
      </c>
      <c r="E434" s="62">
        <f t="shared" si="12"/>
        <v>0</v>
      </c>
      <c r="F434" s="50"/>
    </row>
    <row r="435" spans="1:6" x14ac:dyDescent="0.3">
      <c r="A435" s="83" t="str">
        <f>'Базовый (ЦДТ)'!A427</f>
        <v>Средство для чистки плит 3 л</v>
      </c>
      <c r="B435" s="55">
        <f>'Базовый (ЦДТ)'!I427</f>
        <v>0</v>
      </c>
      <c r="C435" s="192">
        <f>'Базовый (ЦДТ)'!K427</f>
        <v>1</v>
      </c>
      <c r="D435" s="62">
        <f>'Базовый (ЦДТ)'!L427</f>
        <v>561.30666666666673</v>
      </c>
      <c r="E435" s="62">
        <f t="shared" si="12"/>
        <v>0</v>
      </c>
      <c r="F435" s="50"/>
    </row>
    <row r="436" spans="1:6" x14ac:dyDescent="0.3">
      <c r="A436" s="83" t="str">
        <f>'Базовый (ЦДТ)'!A428</f>
        <v>Чистящие салфетки 100 шт.</v>
      </c>
      <c r="B436" s="55">
        <f>'Базовый (ЦДТ)'!I428</f>
        <v>0</v>
      </c>
      <c r="C436" s="192">
        <f>'Базовый (ЦДТ)'!K428</f>
        <v>1</v>
      </c>
      <c r="D436" s="62">
        <f>'Базовый (ЦДТ)'!L428</f>
        <v>290.49666666666667</v>
      </c>
      <c r="E436" s="62">
        <f t="shared" si="12"/>
        <v>0</v>
      </c>
      <c r="F436" s="50"/>
    </row>
    <row r="437" spans="1:6" x14ac:dyDescent="0.3">
      <c r="A437" s="83" t="str">
        <f>'Базовый (ЦДТ)'!A429</f>
        <v>Прочие хозяйственные товары</v>
      </c>
      <c r="B437" s="55" t="str">
        <f>'Базовый (ЦДТ)'!I429</f>
        <v>х</v>
      </c>
      <c r="C437" s="192" t="str">
        <f>'Базовый (ЦДТ)'!K429</f>
        <v>х</v>
      </c>
      <c r="D437" s="62" t="str">
        <f>'Базовый (ЦДТ)'!L429</f>
        <v>х</v>
      </c>
      <c r="E437" s="62">
        <f>SUM(E438:E452)</f>
        <v>5.1262942502374176E-2</v>
      </c>
      <c r="F437" s="50"/>
    </row>
    <row r="438" spans="1:6" x14ac:dyDescent="0.3">
      <c r="A438" s="83" t="str">
        <f>'Базовый (ЦДТ)'!A430</f>
        <v>Мешки для мусора</v>
      </c>
      <c r="B438" s="55">
        <f>'Базовый (ЦДТ)'!I430</f>
        <v>0</v>
      </c>
      <c r="C438" s="192">
        <f>'Базовый (ЦДТ)'!K430</f>
        <v>1</v>
      </c>
      <c r="D438" s="62">
        <f>'Базовый (ЦДТ)'!L430</f>
        <v>34.669999999999995</v>
      </c>
      <c r="E438" s="62">
        <f t="shared" ref="E438:E460" si="13">B438*D438/C438</f>
        <v>0</v>
      </c>
      <c r="F438" s="50"/>
    </row>
    <row r="439" spans="1:6" x14ac:dyDescent="0.3">
      <c r="A439" s="83" t="str">
        <f>'Базовый (ЦДТ)'!A431</f>
        <v>Мешки для мусора 120 л.</v>
      </c>
      <c r="B439" s="55">
        <f>'Базовый (ЦДТ)'!I431</f>
        <v>2.3741690408357073E-5</v>
      </c>
      <c r="C439" s="192">
        <f>'Базовый (ЦДТ)'!K431</f>
        <v>1</v>
      </c>
      <c r="D439" s="62">
        <f>'Базовый (ЦДТ)'!L431</f>
        <v>81.55</v>
      </c>
      <c r="E439" s="62">
        <f t="shared" si="13"/>
        <v>1.9361348528015192E-3</v>
      </c>
      <c r="F439" s="50"/>
    </row>
    <row r="440" spans="1:6" x14ac:dyDescent="0.3">
      <c r="A440" s="83" t="str">
        <f>'Базовый (ЦДТ)'!A432</f>
        <v xml:space="preserve">Подставка органайзер </v>
      </c>
      <c r="B440" s="55">
        <f>'Базовый (ЦДТ)'!I432</f>
        <v>1.7806267806267805E-5</v>
      </c>
      <c r="C440" s="192">
        <f>'Базовый (ЦДТ)'!K432</f>
        <v>1</v>
      </c>
      <c r="D440" s="62">
        <f>'Базовый (ЦДТ)'!L432</f>
        <v>120.75999999999999</v>
      </c>
      <c r="E440" s="62">
        <f t="shared" si="13"/>
        <v>2.1502849002849002E-3</v>
      </c>
      <c r="F440" s="50"/>
    </row>
    <row r="441" spans="1:6" x14ac:dyDescent="0.3">
      <c r="A441" s="83" t="str">
        <f>'Базовый (ЦДТ)'!A433</f>
        <v>Вода питьевая</v>
      </c>
      <c r="B441" s="55">
        <f>'Базовый (ЦДТ)'!I433</f>
        <v>5.6662511870845203E-5</v>
      </c>
      <c r="C441" s="192">
        <f>'Базовый (ЦДТ)'!K433</f>
        <v>1</v>
      </c>
      <c r="D441" s="62">
        <f>'Базовый (ЦДТ)'!L433</f>
        <v>270</v>
      </c>
      <c r="E441" s="62">
        <f t="shared" si="13"/>
        <v>1.5298878205128204E-2</v>
      </c>
      <c r="F441" s="50"/>
    </row>
    <row r="442" spans="1:6" ht="26" x14ac:dyDescent="0.3">
      <c r="A442" s="83" t="str">
        <f>'Базовый (ЦДТ)'!A434</f>
        <v>Одноразовые стаканы (100 шт.)</v>
      </c>
      <c r="B442" s="55">
        <f>'Базовый (ЦДТ)'!I434</f>
        <v>5.6662511870845203E-5</v>
      </c>
      <c r="C442" s="192">
        <f>'Базовый (ЦДТ)'!K434</f>
        <v>1</v>
      </c>
      <c r="D442" s="62">
        <f>'Базовый (ЦДТ)'!L434</f>
        <v>113.33333333333333</v>
      </c>
      <c r="E442" s="62">
        <f t="shared" si="13"/>
        <v>6.4217513453624564E-3</v>
      </c>
      <c r="F442" s="50"/>
    </row>
    <row r="443" spans="1:6" x14ac:dyDescent="0.3">
      <c r="A443" s="83" t="str">
        <f>'Базовый (ЦДТ)'!A435</f>
        <v>Мед.аптечка</v>
      </c>
      <c r="B443" s="55">
        <f>'Базовый (ЦДТ)'!I435</f>
        <v>9.0660018993352314E-6</v>
      </c>
      <c r="C443" s="192">
        <f>'Базовый (ЦДТ)'!K435</f>
        <v>1</v>
      </c>
      <c r="D443" s="62">
        <f>'Базовый (ЦДТ)'!L435</f>
        <v>847.87</v>
      </c>
      <c r="E443" s="62">
        <f t="shared" si="13"/>
        <v>7.686791030389363E-3</v>
      </c>
      <c r="F443" s="50"/>
    </row>
    <row r="444" spans="1:6" ht="26" x14ac:dyDescent="0.3">
      <c r="A444" s="83" t="str">
        <f>'Базовый (ЦДТ)'!A436</f>
        <v>Лента сигнальная красно-белая</v>
      </c>
      <c r="B444" s="55">
        <f>'Базовый (ЦДТ)'!I436</f>
        <v>0</v>
      </c>
      <c r="C444" s="192">
        <f>'Базовый (ЦДТ)'!K436</f>
        <v>1</v>
      </c>
      <c r="D444" s="62">
        <f>'Базовый (ЦДТ)'!L436</f>
        <v>525.0333333333333</v>
      </c>
      <c r="E444" s="62">
        <f t="shared" si="13"/>
        <v>0</v>
      </c>
      <c r="F444" s="50"/>
    </row>
    <row r="445" spans="1:6" x14ac:dyDescent="0.3">
      <c r="A445" s="83" t="str">
        <f>'Базовый (ЦДТ)'!A437</f>
        <v>Батарейки ААА 10 шт.</v>
      </c>
      <c r="B445" s="55">
        <f>'Базовый (ЦДТ)'!I437</f>
        <v>0</v>
      </c>
      <c r="C445" s="192">
        <f>'Базовый (ЦДТ)'!K437</f>
        <v>1</v>
      </c>
      <c r="D445" s="62">
        <f>'Базовый (ЦДТ)'!L437</f>
        <v>248.68333333333331</v>
      </c>
      <c r="E445" s="62">
        <f t="shared" si="13"/>
        <v>0</v>
      </c>
      <c r="F445" s="50"/>
    </row>
    <row r="446" spans="1:6" x14ac:dyDescent="0.3">
      <c r="A446" s="83" t="str">
        <f>'Базовый (ЦДТ)'!A438</f>
        <v>Насадки на швабру</v>
      </c>
      <c r="B446" s="55">
        <f>'Базовый (ЦДТ)'!I438</f>
        <v>1.7806267806267805E-5</v>
      </c>
      <c r="C446" s="192">
        <f>'Базовый (ЦДТ)'!K438</f>
        <v>1</v>
      </c>
      <c r="D446" s="62">
        <f>'Базовый (ЦДТ)'!L438</f>
        <v>190.375</v>
      </c>
      <c r="E446" s="62">
        <f t="shared" si="13"/>
        <v>3.3898682336182336E-3</v>
      </c>
      <c r="F446" s="50"/>
    </row>
    <row r="447" spans="1:6" x14ac:dyDescent="0.3">
      <c r="A447" s="83" t="str">
        <f>'Базовый (ЦДТ)'!A439</f>
        <v>Перчатки хозяйственные</v>
      </c>
      <c r="B447" s="55">
        <f>'Базовый (ЦДТ)'!I439</f>
        <v>5.9354226020892691E-5</v>
      </c>
      <c r="C447" s="192">
        <f>'Базовый (ЦДТ)'!K439</f>
        <v>1</v>
      </c>
      <c r="D447" s="62">
        <f>'Базовый (ЦДТ)'!L439</f>
        <v>64.703333333333333</v>
      </c>
      <c r="E447" s="62">
        <f t="shared" si="13"/>
        <v>3.8404162709718267E-3</v>
      </c>
      <c r="F447" s="50"/>
    </row>
    <row r="448" spans="1:6" x14ac:dyDescent="0.3">
      <c r="A448" s="83" t="str">
        <f>'Базовый (ЦДТ)'!A440</f>
        <v xml:space="preserve">Лопата снегоуборочная </v>
      </c>
      <c r="B448" s="55">
        <f>'Базовый (ЦДТ)'!I440</f>
        <v>0</v>
      </c>
      <c r="C448" s="192">
        <f>'Базовый (ЦДТ)'!K440</f>
        <v>1</v>
      </c>
      <c r="D448" s="62">
        <f>'Базовый (ЦДТ)'!L440</f>
        <v>468.37666666666672</v>
      </c>
      <c r="E448" s="62">
        <f t="shared" si="13"/>
        <v>0</v>
      </c>
      <c r="F448" s="50"/>
    </row>
    <row r="449" spans="1:6" x14ac:dyDescent="0.3">
      <c r="A449" s="83" t="str">
        <f>'Базовый (ЦДТ)'!A441</f>
        <v>Совок для мусора</v>
      </c>
      <c r="B449" s="55">
        <f>'Базовый (ЦДТ)'!I441</f>
        <v>0</v>
      </c>
      <c r="C449" s="192">
        <f>'Базовый (ЦДТ)'!K441</f>
        <v>1</v>
      </c>
      <c r="D449" s="62">
        <f>'Базовый (ЦДТ)'!L441</f>
        <v>261.57</v>
      </c>
      <c r="E449" s="62">
        <f t="shared" si="13"/>
        <v>0</v>
      </c>
      <c r="F449" s="50"/>
    </row>
    <row r="450" spans="1:6" x14ac:dyDescent="0.3">
      <c r="A450" s="83" t="str">
        <f>'Базовый (ЦДТ)'!A442</f>
        <v>Швабра с отжимом</v>
      </c>
      <c r="B450" s="55">
        <f>'Базовый (ЦДТ)'!I442</f>
        <v>0</v>
      </c>
      <c r="C450" s="192">
        <f>'Базовый (ЦДТ)'!K442</f>
        <v>1</v>
      </c>
      <c r="D450" s="62">
        <f>'Базовый (ЦДТ)'!L442</f>
        <v>835.06333333333339</v>
      </c>
      <c r="E450" s="62">
        <f t="shared" si="13"/>
        <v>0</v>
      </c>
      <c r="F450" s="50"/>
    </row>
    <row r="451" spans="1:6" x14ac:dyDescent="0.3">
      <c r="A451" s="83" t="str">
        <f>'Базовый (ЦДТ)'!A443</f>
        <v>Ерш для унитаза</v>
      </c>
      <c r="B451" s="55">
        <f>'Базовый (ЦДТ)'!I443</f>
        <v>0</v>
      </c>
      <c r="C451" s="192">
        <f>'Базовый (ЦДТ)'!K443</f>
        <v>1</v>
      </c>
      <c r="D451" s="62">
        <f>'Базовый (ЦДТ)'!L443</f>
        <v>105.22333333333334</v>
      </c>
      <c r="E451" s="62">
        <f t="shared" si="13"/>
        <v>0</v>
      </c>
      <c r="F451" s="50"/>
    </row>
    <row r="452" spans="1:6" x14ac:dyDescent="0.3">
      <c r="A452" s="83" t="str">
        <f>'Базовый (ЦДТ)'!A444</f>
        <v>Тряпки для мытья пола 20 шт.</v>
      </c>
      <c r="B452" s="55">
        <f>'Базовый (ЦДТ)'!I444</f>
        <v>5.9354226020892684E-6</v>
      </c>
      <c r="C452" s="192">
        <f>'Базовый (ЦДТ)'!K444</f>
        <v>1</v>
      </c>
      <c r="D452" s="62">
        <f>'Базовый (ЦДТ)'!L444</f>
        <v>1775.58</v>
      </c>
      <c r="E452" s="62">
        <f t="shared" si="13"/>
        <v>1.0538817663817663E-2</v>
      </c>
      <c r="F452" s="50"/>
    </row>
    <row r="453" spans="1:6" x14ac:dyDescent="0.3">
      <c r="A453" s="83" t="str">
        <f>'Базовый (ЦДТ)'!A445</f>
        <v>Демеркуризация ламп</v>
      </c>
      <c r="B453" s="55">
        <f>'Базовый (ЦДТ)'!I445</f>
        <v>0</v>
      </c>
      <c r="C453" s="192">
        <f>'Базовый (ЦДТ)'!K445</f>
        <v>1</v>
      </c>
      <c r="D453" s="62">
        <f>'Базовый (ЦДТ)'!L445</f>
        <v>30</v>
      </c>
      <c r="E453" s="62">
        <f t="shared" si="13"/>
        <v>0</v>
      </c>
      <c r="F453" s="50"/>
    </row>
    <row r="454" spans="1:6" x14ac:dyDescent="0.3">
      <c r="A454" s="83" t="str">
        <f>'Базовый (ЦДТ)'!A446</f>
        <v>Покос травы газонокосилкой</v>
      </c>
      <c r="B454" s="55">
        <f>'Базовый (ЦДТ)'!I446</f>
        <v>3.3997507122507121E-4</v>
      </c>
      <c r="C454" s="192">
        <f>'Базовый (ЦДТ)'!K446</f>
        <v>1</v>
      </c>
      <c r="D454" s="62">
        <f>'Базовый (ЦДТ)'!L446</f>
        <v>7</v>
      </c>
      <c r="E454" s="62">
        <f t="shared" si="13"/>
        <v>2.3798254985754985E-3</v>
      </c>
      <c r="F454" s="50"/>
    </row>
    <row r="455" spans="1:6" x14ac:dyDescent="0.3">
      <c r="A455" s="83" t="str">
        <f>'Базовый (ЦДТ)'!A447</f>
        <v>Приобретение светильников</v>
      </c>
      <c r="B455" s="55">
        <f>'Базовый (ЦДТ)'!I447</f>
        <v>2.124844195156695E-4</v>
      </c>
      <c r="C455" s="192">
        <f>'Базовый (ЦДТ)'!K447</f>
        <v>1</v>
      </c>
      <c r="D455" s="62">
        <f>'Базовый (ЦДТ)'!L447</f>
        <v>335.28</v>
      </c>
      <c r="E455" s="62">
        <f t="shared" si="13"/>
        <v>7.124177617521367E-2</v>
      </c>
      <c r="F455" s="50"/>
    </row>
    <row r="456" spans="1:6" ht="26" x14ac:dyDescent="0.3">
      <c r="A456" s="83" t="str">
        <f>'Базовый (ЦДТ)'!A448</f>
        <v>Проверка качества огнезащитной обработки</v>
      </c>
      <c r="B456" s="55">
        <f>'Базовый (ЦДТ)'!I448</f>
        <v>0</v>
      </c>
      <c r="C456" s="192">
        <f>'Базовый (ЦДТ)'!K448</f>
        <v>1</v>
      </c>
      <c r="D456" s="62">
        <f>'Базовый (ЦДТ)'!L448</f>
        <v>7809.6</v>
      </c>
      <c r="E456" s="62">
        <f t="shared" si="13"/>
        <v>0</v>
      </c>
      <c r="F456" s="50"/>
    </row>
    <row r="457" spans="1:6" x14ac:dyDescent="0.3">
      <c r="A457" s="83" t="str">
        <f>'Базовый (ЦДТ)'!A449</f>
        <v>Зарядка огнетушителей ОП-5</v>
      </c>
      <c r="B457" s="55">
        <f>'Базовый (ЦДТ)'!I449</f>
        <v>1.7565378679962013E-5</v>
      </c>
      <c r="C457" s="192">
        <f>'Базовый (ЦДТ)'!K449</f>
        <v>1</v>
      </c>
      <c r="D457" s="62">
        <f>'Базовый (ЦДТ)'!L449</f>
        <v>440.66550000000001</v>
      </c>
      <c r="E457" s="62">
        <f t="shared" si="13"/>
        <v>7.7404563786948009E-3</v>
      </c>
      <c r="F457" s="50"/>
    </row>
    <row r="458" spans="1:6" x14ac:dyDescent="0.3">
      <c r="A458" s="83" t="str">
        <f>'Базовый (ЦДТ)'!A450</f>
        <v>Светильники, лампы</v>
      </c>
      <c r="B458" s="55">
        <f>'Базовый (ЦДТ)'!I450</f>
        <v>0</v>
      </c>
      <c r="C458" s="192">
        <f>'Базовый (ЦДТ)'!K450</f>
        <v>1</v>
      </c>
      <c r="D458" s="62">
        <f>'Базовый (ЦДТ)'!L450</f>
        <v>125731.66666666667</v>
      </c>
      <c r="E458" s="62">
        <f>B458*D458/C458</f>
        <v>0</v>
      </c>
      <c r="F458" s="50"/>
    </row>
    <row r="459" spans="1:6" ht="26" x14ac:dyDescent="0.3">
      <c r="A459" s="83" t="str">
        <f>'Базовый (ЦДТ)'!A451</f>
        <v>Заправка картриджей, ремонт оргтехники</v>
      </c>
      <c r="B459" s="55">
        <f>'Базовый (ЦДТ)'!I451</f>
        <v>5.6662511870845196E-7</v>
      </c>
      <c r="C459" s="192">
        <f>'Базовый (ЦДТ)'!K451</f>
        <v>1</v>
      </c>
      <c r="D459" s="62">
        <f>'Базовый (ЦДТ)'!L451</f>
        <v>26033.333333333332</v>
      </c>
      <c r="E459" s="62">
        <f>B459*D459/C459</f>
        <v>1.4751140590376698E-2</v>
      </c>
      <c r="F459" s="50"/>
    </row>
    <row r="460" spans="1:6" x14ac:dyDescent="0.3">
      <c r="A460" s="83" t="str">
        <f>'Базовый (ЦДТ)'!A452</f>
        <v>Испытание пожарных лестниц</v>
      </c>
      <c r="B460" s="55">
        <f>'Базовый (ЦДТ)'!I452</f>
        <v>3.3997507122507116E-6</v>
      </c>
      <c r="C460" s="192">
        <f>'Базовый (ЦДТ)'!K452</f>
        <v>1</v>
      </c>
      <c r="D460" s="62">
        <f>'Базовый (ЦДТ)'!L452</f>
        <v>7000</v>
      </c>
      <c r="E460" s="62">
        <f t="shared" si="13"/>
        <v>2.3798254985754982E-2</v>
      </c>
      <c r="F460" s="50"/>
    </row>
    <row r="461" spans="1:6" x14ac:dyDescent="0.3">
      <c r="A461" s="338" t="s">
        <v>92</v>
      </c>
      <c r="B461" s="338"/>
      <c r="C461" s="338"/>
      <c r="D461" s="338"/>
      <c r="E461" s="64">
        <f>E11+E361</f>
        <v>38.28180427026949</v>
      </c>
      <c r="F461" s="50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69"/>
  <sheetViews>
    <sheetView view="pageBreakPreview" zoomScale="85" zoomScaleNormal="100" zoomScaleSheetLayoutView="85" workbookViewId="0">
      <pane xSplit="4" ySplit="9" topLeftCell="E10" activePane="bottomRight" state="frozen"/>
      <selection activeCell="G664" sqref="G664"/>
      <selection pane="topRight" activeCell="G664" sqref="G664"/>
      <selection pane="bottomLeft" activeCell="G664" sqref="G664"/>
      <selection pane="bottomRight" activeCell="D1" sqref="D1"/>
    </sheetView>
  </sheetViews>
  <sheetFormatPr defaultColWidth="8.81640625" defaultRowHeight="14" x14ac:dyDescent="0.35"/>
  <cols>
    <col min="1" max="1" width="30.7265625" style="194" customWidth="1"/>
    <col min="2" max="3" width="30.7265625" style="195" customWidth="1"/>
    <col min="4" max="4" width="30.7265625" style="194" customWidth="1"/>
    <col min="5" max="16384" width="8.81640625" style="194"/>
  </cols>
  <sheetData>
    <row r="1" spans="1:4" ht="14.5" customHeight="1" x14ac:dyDescent="0.35">
      <c r="D1" s="296" t="s">
        <v>727</v>
      </c>
    </row>
    <row r="2" spans="1:4" ht="42" x14ac:dyDescent="0.35">
      <c r="D2" s="297" t="s">
        <v>721</v>
      </c>
    </row>
    <row r="4" spans="1:4" x14ac:dyDescent="0.35">
      <c r="A4" s="343" t="s">
        <v>60</v>
      </c>
      <c r="B4" s="343"/>
      <c r="C4" s="343"/>
      <c r="D4" s="343"/>
    </row>
    <row r="5" spans="1:4" x14ac:dyDescent="0.35">
      <c r="A5" s="343" t="s">
        <v>622</v>
      </c>
      <c r="B5" s="343"/>
      <c r="C5" s="343"/>
      <c r="D5" s="343"/>
    </row>
    <row r="6" spans="1:4" x14ac:dyDescent="0.35">
      <c r="A6" s="343" t="s">
        <v>623</v>
      </c>
      <c r="B6" s="343"/>
      <c r="C6" s="343"/>
      <c r="D6" s="343"/>
    </row>
    <row r="7" spans="1:4" x14ac:dyDescent="0.35">
      <c r="A7" s="196"/>
    </row>
    <row r="8" spans="1:4" ht="28" x14ac:dyDescent="0.35">
      <c r="A8" s="197" t="s">
        <v>64</v>
      </c>
      <c r="B8" s="197" t="s">
        <v>65</v>
      </c>
      <c r="C8" s="197" t="s">
        <v>66</v>
      </c>
      <c r="D8" s="197" t="s">
        <v>67</v>
      </c>
    </row>
    <row r="9" spans="1:4" x14ac:dyDescent="0.35">
      <c r="A9" s="197">
        <v>1</v>
      </c>
      <c r="B9" s="197">
        <v>2</v>
      </c>
      <c r="C9" s="197">
        <v>3</v>
      </c>
      <c r="D9" s="197">
        <v>4</v>
      </c>
    </row>
    <row r="10" spans="1:4" ht="25.15" customHeight="1" x14ac:dyDescent="0.35">
      <c r="A10" s="344" t="s">
        <v>655</v>
      </c>
      <c r="B10" s="344"/>
      <c r="C10" s="344"/>
      <c r="D10" s="344"/>
    </row>
    <row r="11" spans="1:4" ht="25.15" customHeight="1" x14ac:dyDescent="0.35">
      <c r="A11" s="344" t="s">
        <v>658</v>
      </c>
      <c r="B11" s="344"/>
      <c r="C11" s="344"/>
      <c r="D11" s="344"/>
    </row>
    <row r="12" spans="1:4" ht="25.15" customHeight="1" x14ac:dyDescent="0.35">
      <c r="A12" s="342" t="s">
        <v>624</v>
      </c>
      <c r="B12" s="342"/>
      <c r="C12" s="342"/>
      <c r="D12" s="342"/>
    </row>
    <row r="13" spans="1:4" ht="28" x14ac:dyDescent="0.35">
      <c r="A13" s="198" t="str">
        <f>'Базовый (ЦДТ)'!A5</f>
        <v>Учебно-вспомогательный персонал</v>
      </c>
      <c r="B13" s="197" t="str">
        <f>'Базовый (ЦДТ)'!B5</f>
        <v>шт.ед.</v>
      </c>
      <c r="C13" s="199">
        <f>'Базовый (ЦДТ)'!J5</f>
        <v>0.13200000000000001</v>
      </c>
      <c r="D13" s="200"/>
    </row>
    <row r="14" spans="1:4" x14ac:dyDescent="0.35">
      <c r="A14" s="198" t="str">
        <f>'Базовый (ЦДТ)'!A6</f>
        <v>Педагогический персонал</v>
      </c>
      <c r="B14" s="197" t="str">
        <f>'Базовый (ЦДТ)'!B6</f>
        <v>шт.ед.</v>
      </c>
      <c r="C14" s="199">
        <f>'Базовый (ЦДТ)'!J6</f>
        <v>1.0097999999999998</v>
      </c>
      <c r="D14" s="200"/>
    </row>
    <row r="15" spans="1:4" x14ac:dyDescent="0.35">
      <c r="A15" s="198"/>
      <c r="B15" s="197"/>
      <c r="C15" s="199"/>
      <c r="D15" s="200"/>
    </row>
    <row r="16" spans="1:4" x14ac:dyDescent="0.35">
      <c r="A16" s="198"/>
      <c r="B16" s="197"/>
      <c r="C16" s="199"/>
      <c r="D16" s="200"/>
    </row>
    <row r="17" spans="1:4" x14ac:dyDescent="0.35">
      <c r="A17" s="198"/>
      <c r="B17" s="197"/>
      <c r="C17" s="199"/>
      <c r="D17" s="200"/>
    </row>
    <row r="18" spans="1:4" ht="25.15" customHeight="1" x14ac:dyDescent="0.35">
      <c r="A18" s="342" t="s">
        <v>625</v>
      </c>
      <c r="B18" s="342"/>
      <c r="C18" s="342"/>
      <c r="D18" s="342"/>
    </row>
    <row r="19" spans="1:4" ht="28" x14ac:dyDescent="0.35">
      <c r="A19" s="198" t="str">
        <f>'Базовый (ЦДТ)'!A11</f>
        <v>Сценические костюмы,одежда для спортивных кружков</v>
      </c>
      <c r="B19" s="197" t="str">
        <f>'Базовый (ЦДТ)'!B11</f>
        <v>х</v>
      </c>
      <c r="C19" s="199" t="str">
        <f>'Базовый (ЦДТ)'!J11</f>
        <v>х</v>
      </c>
      <c r="D19" s="200"/>
    </row>
    <row r="20" spans="1:4" x14ac:dyDescent="0.35">
      <c r="A20" s="198" t="str">
        <f>'Базовый (ЦДТ)'!A12</f>
        <v>Комплект одежды для аэробики</v>
      </c>
      <c r="B20" s="197" t="str">
        <f>'Базовый (ЦДТ)'!B12</f>
        <v>шт.</v>
      </c>
      <c r="C20" s="199">
        <f>'Базовый (ЦДТ)'!J12</f>
        <v>0</v>
      </c>
      <c r="D20" s="200"/>
    </row>
    <row r="21" spans="1:4" x14ac:dyDescent="0.35">
      <c r="A21" s="198" t="str">
        <f>'Базовый (ЦДТ)'!A13</f>
        <v>Боксерки (кеды)</v>
      </c>
      <c r="B21" s="197" t="str">
        <f>'Базовый (ЦДТ)'!B13</f>
        <v>шт.</v>
      </c>
      <c r="C21" s="199">
        <f>'Базовый (ЦДТ)'!J13</f>
        <v>0</v>
      </c>
      <c r="D21" s="200"/>
    </row>
    <row r="22" spans="1:4" x14ac:dyDescent="0.35">
      <c r="A22" s="198" t="str">
        <f>'Базовый (ЦДТ)'!A14</f>
        <v>Джазовки кожа</v>
      </c>
      <c r="B22" s="197" t="str">
        <f>'Базовый (ЦДТ)'!B14</f>
        <v>шт.</v>
      </c>
      <c r="C22" s="199">
        <f>'Базовый (ЦДТ)'!J14</f>
        <v>0</v>
      </c>
      <c r="D22" s="200"/>
    </row>
    <row r="23" spans="1:4" x14ac:dyDescent="0.35">
      <c r="A23" s="198" t="str">
        <f>'Базовый (ЦДТ)'!A15</f>
        <v>Костюм светлячков</v>
      </c>
      <c r="B23" s="197" t="str">
        <f>'Базовый (ЦДТ)'!B15</f>
        <v>шт.</v>
      </c>
      <c r="C23" s="199">
        <f>'Базовый (ЦДТ)'!J15</f>
        <v>0</v>
      </c>
      <c r="D23" s="200"/>
    </row>
    <row r="24" spans="1:4" x14ac:dyDescent="0.35">
      <c r="A24" s="198" t="str">
        <f>'Базовый (ЦДТ)'!A16</f>
        <v>Костюмы арбузиков</v>
      </c>
      <c r="B24" s="197" t="str">
        <f>'Базовый (ЦДТ)'!B16</f>
        <v>шт.</v>
      </c>
      <c r="C24" s="199">
        <f>'Базовый (ЦДТ)'!J16</f>
        <v>0</v>
      </c>
      <c r="D24" s="200"/>
    </row>
    <row r="25" spans="1:4" x14ac:dyDescent="0.35">
      <c r="A25" s="198" t="str">
        <f>'Базовый (ЦДТ)'!A17</f>
        <v>Костюм осминожек</v>
      </c>
      <c r="B25" s="197" t="str">
        <f>'Базовый (ЦДТ)'!B17</f>
        <v>шт.</v>
      </c>
      <c r="C25" s="199">
        <f>'Базовый (ЦДТ)'!J17</f>
        <v>0</v>
      </c>
      <c r="D25" s="200"/>
    </row>
    <row r="26" spans="1:4" ht="28" x14ac:dyDescent="0.35">
      <c r="A26" s="198" t="str">
        <f>'Базовый (ЦДТ)'!A18</f>
        <v>Костюм камуфлированный детский</v>
      </c>
      <c r="B26" s="197" t="str">
        <f>'Базовый (ЦДТ)'!B18</f>
        <v>шт.</v>
      </c>
      <c r="C26" s="199">
        <f>'Базовый (ЦДТ)'!J18</f>
        <v>0</v>
      </c>
      <c r="D26" s="200"/>
    </row>
    <row r="27" spans="1:4" x14ac:dyDescent="0.35">
      <c r="A27" s="198" t="str">
        <f>'Базовый (ЦДТ)'!A19</f>
        <v>Джазовые ботинки</v>
      </c>
      <c r="B27" s="197" t="str">
        <f>'Базовый (ЦДТ)'!B19</f>
        <v>шт.</v>
      </c>
      <c r="C27" s="199">
        <f>'Базовый (ЦДТ)'!J19</f>
        <v>0</v>
      </c>
      <c r="D27" s="200"/>
    </row>
    <row r="28" spans="1:4" x14ac:dyDescent="0.35">
      <c r="A28" s="198" t="str">
        <f>'Базовый (ЦДТ)'!A20</f>
        <v>Сапоги мужские</v>
      </c>
      <c r="B28" s="197" t="str">
        <f>'Базовый (ЦДТ)'!B20</f>
        <v>пар.</v>
      </c>
      <c r="C28" s="199">
        <f>'Базовый (ЦДТ)'!J20</f>
        <v>0</v>
      </c>
      <c r="D28" s="200"/>
    </row>
    <row r="29" spans="1:4" x14ac:dyDescent="0.35">
      <c r="A29" s="198" t="str">
        <f>'Базовый (ЦДТ)'!A21</f>
        <v>Парики</v>
      </c>
      <c r="B29" s="197" t="str">
        <f>'Базовый (ЦДТ)'!B21</f>
        <v>шт.</v>
      </c>
      <c r="C29" s="199">
        <f>'Базовый (ЦДТ)'!J21</f>
        <v>0</v>
      </c>
      <c r="D29" s="200"/>
    </row>
    <row r="30" spans="1:4" x14ac:dyDescent="0.35">
      <c r="A30" s="198" t="str">
        <f>'Базовый (ЦДТ)'!A22</f>
        <v>Ленточные двойные усы</v>
      </c>
      <c r="B30" s="197" t="str">
        <f>'Базовый (ЦДТ)'!B22</f>
        <v>шт.</v>
      </c>
      <c r="C30" s="199">
        <f>'Базовый (ЦДТ)'!J22</f>
        <v>0</v>
      </c>
      <c r="D30" s="200"/>
    </row>
    <row r="31" spans="1:4" x14ac:dyDescent="0.35">
      <c r="A31" s="198" t="str">
        <f>'Базовый (ЦДТ)'!A23</f>
        <v>Накладка лысина</v>
      </c>
      <c r="B31" s="197" t="str">
        <f>'Базовый (ЦДТ)'!B23</f>
        <v>шт.</v>
      </c>
      <c r="C31" s="199">
        <f>'Базовый (ЦДТ)'!J23</f>
        <v>0</v>
      </c>
      <c r="D31" s="200"/>
    </row>
    <row r="32" spans="1:4" x14ac:dyDescent="0.35">
      <c r="A32" s="198" t="str">
        <f>'Базовый (ЦДТ)'!A24</f>
        <v>Накладка усы и борода комплект</v>
      </c>
      <c r="B32" s="197" t="str">
        <f>'Базовый (ЦДТ)'!B24</f>
        <v>комп.</v>
      </c>
      <c r="C32" s="199">
        <f>'Базовый (ЦДТ)'!J24</f>
        <v>0</v>
      </c>
      <c r="D32" s="200"/>
    </row>
    <row r="33" spans="1:4" x14ac:dyDescent="0.35">
      <c r="A33" s="198" t="str">
        <f>'Базовый (ЦДТ)'!A25</f>
        <v>Юбка</v>
      </c>
      <c r="B33" s="197" t="str">
        <f>'Базовый (ЦДТ)'!B25</f>
        <v>шт.</v>
      </c>
      <c r="C33" s="199">
        <f>'Базовый (ЦДТ)'!J25</f>
        <v>0</v>
      </c>
      <c r="D33" s="200"/>
    </row>
    <row r="34" spans="1:4" x14ac:dyDescent="0.35">
      <c r="A34" s="198" t="str">
        <f>'Базовый (ЦДТ)'!A26</f>
        <v>Костюм концертный</v>
      </c>
      <c r="B34" s="197" t="str">
        <f>'Базовый (ЦДТ)'!B26</f>
        <v>шт.</v>
      </c>
      <c r="C34" s="199">
        <f>'Базовый (ЦДТ)'!J26</f>
        <v>0</v>
      </c>
      <c r="D34" s="200"/>
    </row>
    <row r="35" spans="1:4" x14ac:dyDescent="0.35">
      <c r="A35" s="198" t="str">
        <f>'Базовый (ЦДТ)'!A27</f>
        <v>Платье концертное</v>
      </c>
      <c r="B35" s="197" t="str">
        <f>'Базовый (ЦДТ)'!B27</f>
        <v>шт.</v>
      </c>
      <c r="C35" s="199">
        <f>'Базовый (ЦДТ)'!J27</f>
        <v>0</v>
      </c>
      <c r="D35" s="200"/>
    </row>
    <row r="36" spans="1:4" x14ac:dyDescent="0.35">
      <c r="A36" s="198" t="str">
        <f>'Базовый (ЦДТ)'!A28</f>
        <v>Костюм для хора (жен.)</v>
      </c>
      <c r="B36" s="197" t="str">
        <f>'Базовый (ЦДТ)'!B28</f>
        <v>шт.</v>
      </c>
      <c r="C36" s="199">
        <f>'Базовый (ЦДТ)'!J28</f>
        <v>0</v>
      </c>
      <c r="D36" s="200"/>
    </row>
    <row r="37" spans="1:4" x14ac:dyDescent="0.35">
      <c r="A37" s="198" t="str">
        <f>'Базовый (ЦДТ)'!A29</f>
        <v>Костюм для хора мальчики</v>
      </c>
      <c r="B37" s="197" t="str">
        <f>'Базовый (ЦДТ)'!B29</f>
        <v>шт.</v>
      </c>
      <c r="C37" s="199">
        <f>'Базовый (ЦДТ)'!J29</f>
        <v>0</v>
      </c>
      <c r="D37" s="200"/>
    </row>
    <row r="38" spans="1:4" x14ac:dyDescent="0.35">
      <c r="A38" s="198" t="str">
        <f>'Базовый (ЦДТ)'!A30</f>
        <v>Туфли сценические</v>
      </c>
      <c r="B38" s="197" t="str">
        <f>'Базовый (ЦДТ)'!B30</f>
        <v>шт.</v>
      </c>
      <c r="C38" s="199">
        <f>'Базовый (ЦДТ)'!J30</f>
        <v>0</v>
      </c>
      <c r="D38" s="200"/>
    </row>
    <row r="39" spans="1:4" x14ac:dyDescent="0.35">
      <c r="A39" s="198" t="str">
        <f>'Базовый (ЦДТ)'!A31</f>
        <v>Балетки</v>
      </c>
      <c r="B39" s="197" t="str">
        <f>'Базовый (ЦДТ)'!B31</f>
        <v>шт.</v>
      </c>
      <c r="C39" s="199">
        <f>'Базовый (ЦДТ)'!J31</f>
        <v>0</v>
      </c>
      <c r="D39" s="200"/>
    </row>
    <row r="40" spans="1:4" x14ac:dyDescent="0.35">
      <c r="A40" s="198" t="str">
        <f>'Базовый (ЦДТ)'!A32</f>
        <v>Танцевальная обувь (пуанты)</v>
      </c>
      <c r="B40" s="197" t="str">
        <f>'Базовый (ЦДТ)'!B32</f>
        <v>шт.</v>
      </c>
      <c r="C40" s="199">
        <f>'Базовый (ЦДТ)'!J32</f>
        <v>0</v>
      </c>
      <c r="D40" s="200"/>
    </row>
    <row r="41" spans="1:4" ht="42" x14ac:dyDescent="0.35">
      <c r="A41" s="198" t="str">
        <f>'Базовый (ЦДТ)'!A33</f>
        <v>Оборудование, инвентарь,материалы для кружков</v>
      </c>
      <c r="B41" s="197" t="str">
        <f>'Базовый (ЦДТ)'!B33</f>
        <v>х</v>
      </c>
      <c r="C41" s="199" t="str">
        <f>'Базовый (ЦДТ)'!J33</f>
        <v>х</v>
      </c>
      <c r="D41" s="200"/>
    </row>
    <row r="42" spans="1:4" x14ac:dyDescent="0.35">
      <c r="A42" s="198" t="str">
        <f>'Базовый (ЦДТ)'!A34</f>
        <v>Перчатки боксерские</v>
      </c>
      <c r="B42" s="197" t="str">
        <f>'Базовый (ЦДТ)'!B34</f>
        <v>шт.</v>
      </c>
      <c r="C42" s="199">
        <f>'Базовый (ЦДТ)'!J34</f>
        <v>0</v>
      </c>
      <c r="D42" s="200"/>
    </row>
    <row r="43" spans="1:4" x14ac:dyDescent="0.35">
      <c r="A43" s="198" t="str">
        <f>'Базовый (ЦДТ)'!A35</f>
        <v>Страховочная система грудная</v>
      </c>
      <c r="B43" s="197" t="str">
        <f>'Базовый (ЦДТ)'!B35</f>
        <v>шт.</v>
      </c>
      <c r="C43" s="199">
        <f>'Базовый (ЦДТ)'!J35</f>
        <v>0</v>
      </c>
      <c r="D43" s="200"/>
    </row>
    <row r="44" spans="1:4" x14ac:dyDescent="0.35">
      <c r="A44" s="198" t="str">
        <f>'Базовый (ЦДТ)'!A36</f>
        <v>Рюкзак 75 л.</v>
      </c>
      <c r="B44" s="197" t="str">
        <f>'Базовый (ЦДТ)'!B36</f>
        <v>шт.</v>
      </c>
      <c r="C44" s="199">
        <f>'Базовый (ЦДТ)'!J36</f>
        <v>0</v>
      </c>
      <c r="D44" s="200"/>
    </row>
    <row r="45" spans="1:4" x14ac:dyDescent="0.35">
      <c r="A45" s="198" t="str">
        <f>'Базовый (ЦДТ)'!A37</f>
        <v>Палатка с теном 2-х местная</v>
      </c>
      <c r="B45" s="197" t="str">
        <f>'Базовый (ЦДТ)'!B37</f>
        <v>шт.</v>
      </c>
      <c r="C45" s="199">
        <f>'Базовый (ЦДТ)'!J37</f>
        <v>0</v>
      </c>
      <c r="D45" s="200"/>
    </row>
    <row r="46" spans="1:4" x14ac:dyDescent="0.35">
      <c r="A46" s="198" t="str">
        <f>'Базовый (ЦДТ)'!A38</f>
        <v>Палатка с теном 3-х местная</v>
      </c>
      <c r="B46" s="197" t="str">
        <f>'Базовый (ЦДТ)'!B38</f>
        <v>шт.</v>
      </c>
      <c r="C46" s="199">
        <f>'Базовый (ЦДТ)'!J38</f>
        <v>0</v>
      </c>
      <c r="D46" s="200"/>
    </row>
    <row r="47" spans="1:4" x14ac:dyDescent="0.35">
      <c r="A47" s="198" t="str">
        <f>'Базовый (ЦДТ)'!A39</f>
        <v>Палатка с теном 3-х местная</v>
      </c>
      <c r="B47" s="197" t="str">
        <f>'Базовый (ЦДТ)'!B39</f>
        <v>шт.</v>
      </c>
      <c r="C47" s="199">
        <f>'Базовый (ЦДТ)'!J39</f>
        <v>0</v>
      </c>
      <c r="D47" s="200"/>
    </row>
    <row r="48" spans="1:4" x14ac:dyDescent="0.35">
      <c r="A48" s="198" t="str">
        <f>'Базовый (ЦДТ)'!A40</f>
        <v>Коврик</v>
      </c>
      <c r="B48" s="197" t="str">
        <f>'Базовый (ЦДТ)'!B40</f>
        <v>шт.</v>
      </c>
      <c r="C48" s="199">
        <f>'Базовый (ЦДТ)'!J40</f>
        <v>0</v>
      </c>
      <c r="D48" s="200"/>
    </row>
    <row r="49" spans="1:4" x14ac:dyDescent="0.35">
      <c r="A49" s="198" t="str">
        <f>'Базовый (ЦДТ)'!A41</f>
        <v>Спальный мешок</v>
      </c>
      <c r="B49" s="197" t="str">
        <f>'Базовый (ЦДТ)'!B41</f>
        <v>шт.</v>
      </c>
      <c r="C49" s="199">
        <f>'Базовый (ЦДТ)'!J41</f>
        <v>0</v>
      </c>
      <c r="D49" s="200"/>
    </row>
    <row r="50" spans="1:4" x14ac:dyDescent="0.35">
      <c r="A50" s="198" t="str">
        <f>'Базовый (ЦДТ)'!A42</f>
        <v>Тент хозяйственный большой</v>
      </c>
      <c r="B50" s="197" t="str">
        <f>'Базовый (ЦДТ)'!B42</f>
        <v>шт.</v>
      </c>
      <c r="C50" s="199">
        <f>'Базовый (ЦДТ)'!J42</f>
        <v>0</v>
      </c>
      <c r="D50" s="200"/>
    </row>
    <row r="51" spans="1:4" x14ac:dyDescent="0.35">
      <c r="A51" s="198" t="str">
        <f>'Базовый (ЦДТ)'!A43</f>
        <v>Тент хозяйственный большой</v>
      </c>
      <c r="B51" s="197" t="str">
        <f>'Базовый (ЦДТ)'!B43</f>
        <v>шт.</v>
      </c>
      <c r="C51" s="199">
        <f>'Базовый (ЦДТ)'!J43</f>
        <v>0</v>
      </c>
      <c r="D51" s="200"/>
    </row>
    <row r="52" spans="1:4" ht="28" x14ac:dyDescent="0.35">
      <c r="A52" s="198" t="str">
        <f>'Базовый (ЦДТ)'!A44</f>
        <v>Оборудование лингафонного кабинета</v>
      </c>
      <c r="B52" s="197" t="str">
        <f>'Базовый (ЦДТ)'!B44</f>
        <v>шт.</v>
      </c>
      <c r="C52" s="199">
        <f>'Базовый (ЦДТ)'!J44</f>
        <v>0</v>
      </c>
      <c r="D52" s="200"/>
    </row>
    <row r="53" spans="1:4" x14ac:dyDescent="0.35">
      <c r="A53" s="198" t="str">
        <f>'Базовый (ЦДТ)'!A45</f>
        <v>Веревка 10 мм</v>
      </c>
      <c r="B53" s="197" t="str">
        <f>'Базовый (ЦДТ)'!B45</f>
        <v>м.</v>
      </c>
      <c r="C53" s="199">
        <f>'Базовый (ЦДТ)'!J45</f>
        <v>0</v>
      </c>
      <c r="D53" s="200"/>
    </row>
    <row r="54" spans="1:4" x14ac:dyDescent="0.35">
      <c r="A54" s="198" t="str">
        <f>'Базовый (ЦДТ)'!A46</f>
        <v>Веревка 8 мм</v>
      </c>
      <c r="B54" s="197" t="str">
        <f>'Базовый (ЦДТ)'!B46</f>
        <v>м.</v>
      </c>
      <c r="C54" s="199">
        <f>'Базовый (ЦДТ)'!J46</f>
        <v>0</v>
      </c>
      <c r="D54" s="200"/>
    </row>
    <row r="55" spans="1:4" x14ac:dyDescent="0.35">
      <c r="A55" s="198" t="str">
        <f>'Базовый (ЦДТ)'!A47</f>
        <v>Карабин мех.</v>
      </c>
      <c r="B55" s="197" t="str">
        <f>'Базовый (ЦДТ)'!B47</f>
        <v>шт.</v>
      </c>
      <c r="C55" s="199">
        <f>'Базовый (ЦДТ)'!J47</f>
        <v>0</v>
      </c>
      <c r="D55" s="200"/>
    </row>
    <row r="56" spans="1:4" x14ac:dyDescent="0.35">
      <c r="A56" s="198" t="str">
        <f>'Базовый (ЦДТ)'!A48</f>
        <v>Карабин авт.</v>
      </c>
      <c r="B56" s="197" t="str">
        <f>'Базовый (ЦДТ)'!B48</f>
        <v>шт.</v>
      </c>
      <c r="C56" s="199">
        <f>'Базовый (ЦДТ)'!J48</f>
        <v>0</v>
      </c>
      <c r="D56" s="200"/>
    </row>
    <row r="57" spans="1:4" x14ac:dyDescent="0.35">
      <c r="A57" s="198" t="str">
        <f>'Базовый (ЦДТ)'!A49</f>
        <v>Блок-ролик одинарный</v>
      </c>
      <c r="B57" s="197" t="str">
        <f>'Базовый (ЦДТ)'!B49</f>
        <v>шт.</v>
      </c>
      <c r="C57" s="199">
        <f>'Базовый (ЦДТ)'!J49</f>
        <v>0</v>
      </c>
      <c r="D57" s="200"/>
    </row>
    <row r="58" spans="1:4" x14ac:dyDescent="0.35">
      <c r="A58" s="198" t="str">
        <f>'Базовый (ЦДТ)'!A50</f>
        <v>Блок-ролик двойной</v>
      </c>
      <c r="B58" s="197" t="str">
        <f>'Базовый (ЦДТ)'!B50</f>
        <v>шт.</v>
      </c>
      <c r="C58" s="199">
        <f>'Базовый (ЦДТ)'!J50</f>
        <v>0</v>
      </c>
      <c r="D58" s="200"/>
    </row>
    <row r="59" spans="1:4" x14ac:dyDescent="0.35">
      <c r="A59" s="198" t="str">
        <f>'Базовый (ЦДТ)'!A51</f>
        <v>Компас</v>
      </c>
      <c r="B59" s="197" t="str">
        <f>'Базовый (ЦДТ)'!B51</f>
        <v>шт.</v>
      </c>
      <c r="C59" s="199">
        <f>'Базовый (ЦДТ)'!J51</f>
        <v>0</v>
      </c>
      <c r="D59" s="200"/>
    </row>
    <row r="60" spans="1:4" x14ac:dyDescent="0.35">
      <c r="A60" s="198" t="str">
        <f>'Базовый (ЦДТ)'!A52</f>
        <v>Мультигорелка газ, бензин</v>
      </c>
      <c r="B60" s="197" t="str">
        <f>'Базовый (ЦДТ)'!B52</f>
        <v>шт.</v>
      </c>
      <c r="C60" s="199">
        <f>'Базовый (ЦДТ)'!J52</f>
        <v>0</v>
      </c>
      <c r="D60" s="200"/>
    </row>
    <row r="61" spans="1:4" x14ac:dyDescent="0.35">
      <c r="A61" s="198" t="str">
        <f>'Базовый (ЦДТ)'!A53</f>
        <v>Бинокль</v>
      </c>
      <c r="B61" s="197" t="str">
        <f>'Базовый (ЦДТ)'!B53</f>
        <v>шт.</v>
      </c>
      <c r="C61" s="199">
        <f>'Базовый (ЦДТ)'!J53</f>
        <v>0</v>
      </c>
      <c r="D61" s="200"/>
    </row>
    <row r="62" spans="1:4" x14ac:dyDescent="0.35">
      <c r="A62" s="198" t="str">
        <f>'Базовый (ЦДТ)'!A54</f>
        <v>Страховочная система поясная</v>
      </c>
      <c r="B62" s="197" t="str">
        <f>'Базовый (ЦДТ)'!B54</f>
        <v>шт.</v>
      </c>
      <c r="C62" s="199">
        <f>'Базовый (ЦДТ)'!J54</f>
        <v>0</v>
      </c>
      <c r="D62" s="200"/>
    </row>
    <row r="63" spans="1:4" x14ac:dyDescent="0.35">
      <c r="A63" s="198" t="str">
        <f>'Базовый (ЦДТ)'!A55</f>
        <v>Фонарь налобный 3 положения</v>
      </c>
      <c r="B63" s="197" t="str">
        <f>'Базовый (ЦДТ)'!B55</f>
        <v>шт.</v>
      </c>
      <c r="C63" s="199">
        <f>'Базовый (ЦДТ)'!J55</f>
        <v>0</v>
      </c>
      <c r="D63" s="200"/>
    </row>
    <row r="64" spans="1:4" x14ac:dyDescent="0.35">
      <c r="A64" s="198" t="str">
        <f>'Базовый (ЦДТ)'!A56</f>
        <v>Защита для запястий</v>
      </c>
      <c r="B64" s="197" t="str">
        <f>'Базовый (ЦДТ)'!B56</f>
        <v>шт.</v>
      </c>
      <c r="C64" s="199">
        <f>'Базовый (ЦДТ)'!J56</f>
        <v>0</v>
      </c>
      <c r="D64" s="200"/>
    </row>
    <row r="65" spans="1:4" x14ac:dyDescent="0.35">
      <c r="A65" s="198" t="str">
        <f>'Базовый (ЦДТ)'!A57</f>
        <v>Снарядные перчатки</v>
      </c>
      <c r="B65" s="197" t="str">
        <f>'Базовый (ЦДТ)'!B57</f>
        <v>шт.</v>
      </c>
      <c r="C65" s="199">
        <f>'Базовый (ЦДТ)'!J57</f>
        <v>0</v>
      </c>
      <c r="D65" s="200"/>
    </row>
    <row r="66" spans="1:4" x14ac:dyDescent="0.35">
      <c r="A66" s="198" t="str">
        <f>'Базовый (ЦДТ)'!A58</f>
        <v>Шлем боксерский</v>
      </c>
      <c r="B66" s="197" t="str">
        <f>'Базовый (ЦДТ)'!B58</f>
        <v>шт.</v>
      </c>
      <c r="C66" s="199">
        <f>'Базовый (ЦДТ)'!J58</f>
        <v>0</v>
      </c>
      <c r="D66" s="200"/>
    </row>
    <row r="67" spans="1:4" ht="28" x14ac:dyDescent="0.35">
      <c r="A67" s="198" t="str">
        <f>'Базовый (ЦДТ)'!A59</f>
        <v>Перчатки боксерские соревновательные</v>
      </c>
      <c r="B67" s="197" t="str">
        <f>'Базовый (ЦДТ)'!B59</f>
        <v>шт.</v>
      </c>
      <c r="C67" s="199">
        <f>'Базовый (ЦДТ)'!J59</f>
        <v>0</v>
      </c>
      <c r="D67" s="200"/>
    </row>
    <row r="68" spans="1:4" x14ac:dyDescent="0.35">
      <c r="A68" s="198" t="str">
        <f>'Базовый (ЦДТ)'!A60</f>
        <v>Шлем для бокса</v>
      </c>
      <c r="B68" s="197" t="str">
        <f>'Базовый (ЦДТ)'!B60</f>
        <v>шт.</v>
      </c>
      <c r="C68" s="199">
        <f>'Базовый (ЦДТ)'!J60</f>
        <v>0</v>
      </c>
      <c r="D68" s="200"/>
    </row>
    <row r="69" spans="1:4" x14ac:dyDescent="0.35">
      <c r="A69" s="198" t="str">
        <f>'Базовый (ЦДТ)'!A61</f>
        <v>Гимнастическая палка</v>
      </c>
      <c r="B69" s="197" t="str">
        <f>'Базовый (ЦДТ)'!B61</f>
        <v>шт.</v>
      </c>
      <c r="C69" s="199">
        <f>'Базовый (ЦДТ)'!J61</f>
        <v>0</v>
      </c>
      <c r="D69" s="200"/>
    </row>
    <row r="70" spans="1:4" x14ac:dyDescent="0.35">
      <c r="A70" s="198" t="str">
        <f>'Базовый (ЦДТ)'!A62</f>
        <v>Татами</v>
      </c>
      <c r="B70" s="197" t="str">
        <f>'Базовый (ЦДТ)'!B62</f>
        <v>шт.</v>
      </c>
      <c r="C70" s="199">
        <f>'Базовый (ЦДТ)'!J62</f>
        <v>0</v>
      </c>
      <c r="D70" s="200"/>
    </row>
    <row r="71" spans="1:4" x14ac:dyDescent="0.35">
      <c r="A71" s="198" t="str">
        <f>'Базовый (ЦДТ)'!A63</f>
        <v>Скамейкка гимнастическая</v>
      </c>
      <c r="B71" s="197" t="str">
        <f>'Базовый (ЦДТ)'!B63</f>
        <v>шт.</v>
      </c>
      <c r="C71" s="199">
        <f>'Базовый (ЦДТ)'!J63</f>
        <v>0</v>
      </c>
      <c r="D71" s="200"/>
    </row>
    <row r="72" spans="1:4" x14ac:dyDescent="0.35">
      <c r="A72" s="198" t="str">
        <f>'Базовый (ЦДТ)'!A64</f>
        <v>Медицинбол 6 кг.</v>
      </c>
      <c r="B72" s="197" t="str">
        <f>'Базовый (ЦДТ)'!B64</f>
        <v>шт.</v>
      </c>
      <c r="C72" s="199">
        <f>'Базовый (ЦДТ)'!J64</f>
        <v>0</v>
      </c>
      <c r="D72" s="200"/>
    </row>
    <row r="73" spans="1:4" x14ac:dyDescent="0.35">
      <c r="A73" s="198" t="str">
        <f>'Базовый (ЦДТ)'!A65</f>
        <v>Медицинбол 2 кг.</v>
      </c>
      <c r="B73" s="197" t="str">
        <f>'Базовый (ЦДТ)'!B65</f>
        <v>шт.</v>
      </c>
      <c r="C73" s="199">
        <f>'Базовый (ЦДТ)'!J65</f>
        <v>0</v>
      </c>
      <c r="D73" s="200"/>
    </row>
    <row r="74" spans="1:4" x14ac:dyDescent="0.35">
      <c r="A74" s="198" t="str">
        <f>'Базовый (ЦДТ)'!A66</f>
        <v>Мат гимнастический</v>
      </c>
      <c r="B74" s="197" t="str">
        <f>'Базовый (ЦДТ)'!B66</f>
        <v>шт.</v>
      </c>
      <c r="C74" s="199">
        <f>'Базовый (ЦДТ)'!J66</f>
        <v>0</v>
      </c>
      <c r="D74" s="200"/>
    </row>
    <row r="75" spans="1:4" x14ac:dyDescent="0.35">
      <c r="A75" s="198" t="str">
        <f>'Базовый (ЦДТ)'!A67</f>
        <v>Переносной станок</v>
      </c>
      <c r="B75" s="197" t="str">
        <f>'Базовый (ЦДТ)'!B67</f>
        <v>шт.</v>
      </c>
      <c r="C75" s="199">
        <f>'Базовый (ЦДТ)'!J67</f>
        <v>0</v>
      </c>
      <c r="D75" s="200"/>
    </row>
    <row r="76" spans="1:4" x14ac:dyDescent="0.35">
      <c r="A76" s="198" t="str">
        <f>'Базовый (ЦДТ)'!A68</f>
        <v>Обручи детские</v>
      </c>
      <c r="B76" s="197" t="str">
        <f>'Базовый (ЦДТ)'!B68</f>
        <v>шт.</v>
      </c>
      <c r="C76" s="199">
        <f>'Базовый (ЦДТ)'!J68</f>
        <v>0</v>
      </c>
      <c r="D76" s="200"/>
    </row>
    <row r="77" spans="1:4" x14ac:dyDescent="0.35">
      <c r="A77" s="198" t="str">
        <f>'Базовый (ЦДТ)'!A69</f>
        <v>Коврик для фитнеса</v>
      </c>
      <c r="B77" s="197" t="str">
        <f>'Базовый (ЦДТ)'!B69</f>
        <v>шт.</v>
      </c>
      <c r="C77" s="199">
        <f>'Базовый (ЦДТ)'!J69</f>
        <v>0</v>
      </c>
      <c r="D77" s="200"/>
    </row>
    <row r="78" spans="1:4" x14ac:dyDescent="0.35">
      <c r="A78" s="198" t="str">
        <f>'Базовый (ЦДТ)'!A70</f>
        <v>Скакалки детские</v>
      </c>
      <c r="B78" s="197" t="str">
        <f>'Базовый (ЦДТ)'!B70</f>
        <v>шт.</v>
      </c>
      <c r="C78" s="199">
        <f>'Базовый (ЦДТ)'!J70</f>
        <v>0</v>
      </c>
      <c r="D78" s="200"/>
    </row>
    <row r="79" spans="1:4" x14ac:dyDescent="0.35">
      <c r="A79" s="198" t="str">
        <f>'Базовый (ЦДТ)'!A71</f>
        <v>Мячики детские с ручками</v>
      </c>
      <c r="B79" s="197" t="str">
        <f>'Базовый (ЦДТ)'!B71</f>
        <v>шт.</v>
      </c>
      <c r="C79" s="199">
        <f>'Базовый (ЦДТ)'!J71</f>
        <v>0</v>
      </c>
      <c r="D79" s="200"/>
    </row>
    <row r="80" spans="1:4" x14ac:dyDescent="0.35">
      <c r="A80" s="198" t="str">
        <f>'Базовый (ЦДТ)'!A72</f>
        <v>Мяч футбольный</v>
      </c>
      <c r="B80" s="197" t="str">
        <f>'Базовый (ЦДТ)'!B72</f>
        <v>шт.</v>
      </c>
      <c r="C80" s="199">
        <f>'Базовый (ЦДТ)'!J72</f>
        <v>2</v>
      </c>
      <c r="D80" s="200"/>
    </row>
    <row r="81" spans="1:4" x14ac:dyDescent="0.35">
      <c r="A81" s="198" t="str">
        <f>'Базовый (ЦДТ)'!A73</f>
        <v>Мяч волейбольный</v>
      </c>
      <c r="B81" s="197" t="str">
        <f>'Базовый (ЦДТ)'!B73</f>
        <v>шт.</v>
      </c>
      <c r="C81" s="199">
        <f>'Базовый (ЦДТ)'!J73</f>
        <v>2</v>
      </c>
      <c r="D81" s="200"/>
    </row>
    <row r="82" spans="1:4" x14ac:dyDescent="0.35">
      <c r="A82" s="198" t="str">
        <f>'Базовый (ЦДТ)'!A74</f>
        <v>Мяч баскетбольный</v>
      </c>
      <c r="B82" s="197" t="str">
        <f>'Базовый (ЦДТ)'!B74</f>
        <v>шт.</v>
      </c>
      <c r="C82" s="199">
        <f>'Базовый (ЦДТ)'!J74</f>
        <v>2</v>
      </c>
      <c r="D82" s="200"/>
    </row>
    <row r="83" spans="1:4" x14ac:dyDescent="0.35">
      <c r="A83" s="198" t="str">
        <f>'Базовый (ЦДТ)'!A75</f>
        <v>Ракетка для бадминтона</v>
      </c>
      <c r="B83" s="197" t="str">
        <f>'Базовый (ЦДТ)'!B75</f>
        <v>шт.</v>
      </c>
      <c r="C83" s="199">
        <f>'Базовый (ЦДТ)'!J75</f>
        <v>2</v>
      </c>
      <c r="D83" s="200"/>
    </row>
    <row r="84" spans="1:4" x14ac:dyDescent="0.35">
      <c r="A84" s="198" t="str">
        <f>'Базовый (ЦДТ)'!A76</f>
        <v>Воланчики для бадминтона 6 шт.</v>
      </c>
      <c r="B84" s="197" t="str">
        <f>'Базовый (ЦДТ)'!B76</f>
        <v>наб.</v>
      </c>
      <c r="C84" s="199">
        <f>'Базовый (ЦДТ)'!J76</f>
        <v>2</v>
      </c>
      <c r="D84" s="200"/>
    </row>
    <row r="85" spans="1:4" x14ac:dyDescent="0.35">
      <c r="A85" s="198" t="str">
        <f>'Базовый (ЦДТ)'!A77</f>
        <v>Ракетка для настольного тенниса</v>
      </c>
      <c r="B85" s="197" t="str">
        <f>'Базовый (ЦДТ)'!B77</f>
        <v>шт.</v>
      </c>
      <c r="C85" s="199">
        <f>'Базовый (ЦДТ)'!J77</f>
        <v>6</v>
      </c>
      <c r="D85" s="200"/>
    </row>
    <row r="86" spans="1:4" ht="28" x14ac:dyDescent="0.35">
      <c r="A86" s="198" t="str">
        <f>'Базовый (ЦДТ)'!A78</f>
        <v>Мячи для настольного тенниса 6 шт.</v>
      </c>
      <c r="B86" s="197" t="str">
        <f>'Базовый (ЦДТ)'!B78</f>
        <v>наб.</v>
      </c>
      <c r="C86" s="199">
        <f>'Базовый (ЦДТ)'!J78</f>
        <v>3</v>
      </c>
      <c r="D86" s="200"/>
    </row>
    <row r="87" spans="1:4" x14ac:dyDescent="0.35">
      <c r="A87" s="198" t="str">
        <f>'Базовый (ЦДТ)'!A79</f>
        <v>Степ-платформа 3-х уровневая</v>
      </c>
      <c r="B87" s="197" t="str">
        <f>'Базовый (ЦДТ)'!B79</f>
        <v>шт.</v>
      </c>
      <c r="C87" s="199">
        <f>'Базовый (ЦДТ)'!J79</f>
        <v>0</v>
      </c>
      <c r="D87" s="200"/>
    </row>
    <row r="88" spans="1:4" x14ac:dyDescent="0.35">
      <c r="A88" s="198" t="str">
        <f>'Базовый (ЦДТ)'!A80</f>
        <v>Палка гимнастическая 106 м</v>
      </c>
      <c r="B88" s="197" t="str">
        <f>'Базовый (ЦДТ)'!B80</f>
        <v>шт.</v>
      </c>
      <c r="C88" s="199">
        <f>'Базовый (ЦДТ)'!J80</f>
        <v>0</v>
      </c>
      <c r="D88" s="200"/>
    </row>
    <row r="89" spans="1:4" x14ac:dyDescent="0.35">
      <c r="A89" s="198" t="str">
        <f>'Базовый (ЦДТ)'!A81</f>
        <v>Фитбол (мяч)</v>
      </c>
      <c r="B89" s="197" t="str">
        <f>'Базовый (ЦДТ)'!B81</f>
        <v>шт.</v>
      </c>
      <c r="C89" s="199">
        <f>'Базовый (ЦДТ)'!J81</f>
        <v>0</v>
      </c>
      <c r="D89" s="200"/>
    </row>
    <row r="90" spans="1:4" x14ac:dyDescent="0.35">
      <c r="A90" s="198" t="str">
        <f>'Базовый (ЦДТ)'!A82</f>
        <v>Сидушка туристическая</v>
      </c>
      <c r="B90" s="197" t="str">
        <f>'Базовый (ЦДТ)'!B82</f>
        <v>шт.</v>
      </c>
      <c r="C90" s="199">
        <f>'Базовый (ЦДТ)'!J82</f>
        <v>0</v>
      </c>
      <c r="D90" s="200"/>
    </row>
    <row r="91" spans="1:4" x14ac:dyDescent="0.35">
      <c r="A91" s="198" t="str">
        <f>'Базовый (ЦДТ)'!A83</f>
        <v>Палатка 6-ти местная</v>
      </c>
      <c r="B91" s="197" t="str">
        <f>'Базовый (ЦДТ)'!B83</f>
        <v>шт.</v>
      </c>
      <c r="C91" s="199">
        <f>'Базовый (ЦДТ)'!J83</f>
        <v>0</v>
      </c>
      <c r="D91" s="200"/>
    </row>
    <row r="92" spans="1:4" x14ac:dyDescent="0.35">
      <c r="A92" s="198" t="str">
        <f>'Базовый (ЦДТ)'!A84</f>
        <v>Снегоступы</v>
      </c>
      <c r="B92" s="197" t="str">
        <f>'Базовый (ЦДТ)'!B84</f>
        <v>шт.</v>
      </c>
      <c r="C92" s="199">
        <f>'Базовый (ЦДТ)'!J84</f>
        <v>0</v>
      </c>
      <c r="D92" s="200"/>
    </row>
    <row r="93" spans="1:4" x14ac:dyDescent="0.35">
      <c r="A93" s="198" t="str">
        <f>'Базовый (ЦДТ)'!A85</f>
        <v>Палатка кемпинговая</v>
      </c>
      <c r="B93" s="197" t="str">
        <f>'Базовый (ЦДТ)'!B85</f>
        <v>шт.</v>
      </c>
      <c r="C93" s="199">
        <f>'Базовый (ЦДТ)'!J85</f>
        <v>0</v>
      </c>
      <c r="D93" s="200"/>
    </row>
    <row r="94" spans="1:4" x14ac:dyDescent="0.35">
      <c r="A94" s="198" t="str">
        <f>'Базовый (ЦДТ)'!A86</f>
        <v>Лыжи туристические</v>
      </c>
      <c r="B94" s="197" t="str">
        <f>'Базовый (ЦДТ)'!B86</f>
        <v>шт.</v>
      </c>
      <c r="C94" s="199">
        <f>'Базовый (ЦДТ)'!J86</f>
        <v>0</v>
      </c>
      <c r="D94" s="200"/>
    </row>
    <row r="95" spans="1:4" x14ac:dyDescent="0.35">
      <c r="A95" s="198" t="str">
        <f>'Базовый (ЦДТ)'!A87</f>
        <v>Крепления для лыж</v>
      </c>
      <c r="B95" s="197" t="str">
        <f>'Базовый (ЦДТ)'!B87</f>
        <v>шт.</v>
      </c>
      <c r="C95" s="199">
        <f>'Базовый (ЦДТ)'!J87</f>
        <v>0</v>
      </c>
      <c r="D95" s="200"/>
    </row>
    <row r="96" spans="1:4" x14ac:dyDescent="0.35">
      <c r="A96" s="198" t="str">
        <f>'Базовый (ЦДТ)'!A88</f>
        <v>Велобагажник</v>
      </c>
      <c r="B96" s="197" t="str">
        <f>'Базовый (ЦДТ)'!B88</f>
        <v>шт.</v>
      </c>
      <c r="C96" s="199">
        <f>'Базовый (ЦДТ)'!J88</f>
        <v>0</v>
      </c>
      <c r="D96" s="200"/>
    </row>
    <row r="97" spans="1:4" x14ac:dyDescent="0.35">
      <c r="A97" s="198" t="str">
        <f>'Базовый (ЦДТ)'!A89</f>
        <v>Велорюкзак</v>
      </c>
      <c r="B97" s="197" t="str">
        <f>'Базовый (ЦДТ)'!B89</f>
        <v>шт.</v>
      </c>
      <c r="C97" s="199">
        <f>'Базовый (ЦДТ)'!J89</f>
        <v>0</v>
      </c>
      <c r="D97" s="200"/>
    </row>
    <row r="98" spans="1:4" x14ac:dyDescent="0.35">
      <c r="A98" s="198" t="str">
        <f>'Базовый (ЦДТ)'!A90</f>
        <v>Велосипед</v>
      </c>
      <c r="B98" s="197" t="str">
        <f>'Базовый (ЦДТ)'!B90</f>
        <v>шт.</v>
      </c>
      <c r="C98" s="199">
        <f>'Базовый (ЦДТ)'!J90</f>
        <v>0</v>
      </c>
      <c r="D98" s="200"/>
    </row>
    <row r="99" spans="1:4" x14ac:dyDescent="0.35">
      <c r="A99" s="198" t="str">
        <f>'Базовый (ЦДТ)'!A91</f>
        <v>Стол кемпинговый складной</v>
      </c>
      <c r="B99" s="197" t="str">
        <f>'Базовый (ЦДТ)'!B91</f>
        <v>шт.</v>
      </c>
      <c r="C99" s="199">
        <f>'Базовый (ЦДТ)'!J91</f>
        <v>0</v>
      </c>
      <c r="D99" s="200"/>
    </row>
    <row r="100" spans="1:4" x14ac:dyDescent="0.35">
      <c r="A100" s="198" t="str">
        <f>'Базовый (ЦДТ)'!A92</f>
        <v xml:space="preserve">Табурет туристический </v>
      </c>
      <c r="B100" s="197" t="str">
        <f>'Базовый (ЦДТ)'!B92</f>
        <v>шт.</v>
      </c>
      <c r="C100" s="199">
        <f>'Базовый (ЦДТ)'!J92</f>
        <v>0</v>
      </c>
      <c r="D100" s="200"/>
    </row>
    <row r="101" spans="1:4" x14ac:dyDescent="0.35">
      <c r="A101" s="198" t="str">
        <f>'Базовый (ЦДТ)'!A93</f>
        <v>Санки - волокуша 70 л.</v>
      </c>
      <c r="B101" s="197" t="str">
        <f>'Базовый (ЦДТ)'!B93</f>
        <v>шт.</v>
      </c>
      <c r="C101" s="199">
        <f>'Базовый (ЦДТ)'!J93</f>
        <v>0</v>
      </c>
      <c r="D101" s="200"/>
    </row>
    <row r="102" spans="1:4" x14ac:dyDescent="0.35">
      <c r="A102" s="198" t="str">
        <f>'Базовый (ЦДТ)'!A94</f>
        <v>Велосипедный шлем</v>
      </c>
      <c r="B102" s="197" t="str">
        <f>'Базовый (ЦДТ)'!B94</f>
        <v>шт.</v>
      </c>
      <c r="C102" s="199">
        <f>'Базовый (ЦДТ)'!J94</f>
        <v>0</v>
      </c>
      <c r="D102" s="200"/>
    </row>
    <row r="103" spans="1:4" x14ac:dyDescent="0.35">
      <c r="A103" s="198" t="str">
        <f>'Базовый (ЦДТ)'!A95</f>
        <v>Призма для ориентирования</v>
      </c>
      <c r="B103" s="197" t="str">
        <f>'Базовый (ЦДТ)'!B95</f>
        <v>шт.</v>
      </c>
      <c r="C103" s="199">
        <f>'Базовый (ЦДТ)'!J95</f>
        <v>0</v>
      </c>
      <c r="D103" s="200"/>
    </row>
    <row r="104" spans="1:4" x14ac:dyDescent="0.35">
      <c r="A104" s="198" t="str">
        <f>'Базовый (ЦДТ)'!A96</f>
        <v>Лавинный датчик</v>
      </c>
      <c r="B104" s="197" t="str">
        <f>'Базовый (ЦДТ)'!B96</f>
        <v>шт.</v>
      </c>
      <c r="C104" s="199">
        <f>'Базовый (ЦДТ)'!J96</f>
        <v>0</v>
      </c>
      <c r="D104" s="200"/>
    </row>
    <row r="105" spans="1:4" x14ac:dyDescent="0.35">
      <c r="A105" s="198" t="str">
        <f>'Базовый (ЦДТ)'!A97</f>
        <v>Компостер</v>
      </c>
      <c r="B105" s="197" t="str">
        <f>'Базовый (ЦДТ)'!B97</f>
        <v>шт.</v>
      </c>
      <c r="C105" s="199">
        <f>'Базовый (ЦДТ)'!J97</f>
        <v>0</v>
      </c>
      <c r="D105" s="200"/>
    </row>
    <row r="106" spans="1:4" x14ac:dyDescent="0.35">
      <c r="A106" s="198" t="str">
        <f>'Базовый (ЦДТ)'!A98</f>
        <v>Камера для велосипеда</v>
      </c>
      <c r="B106" s="197" t="str">
        <f>'Базовый (ЦДТ)'!B98</f>
        <v>шт.</v>
      </c>
      <c r="C106" s="199">
        <f>'Базовый (ЦДТ)'!J98</f>
        <v>0</v>
      </c>
      <c r="D106" s="200"/>
    </row>
    <row r="107" spans="1:4" x14ac:dyDescent="0.35">
      <c r="A107" s="198" t="str">
        <f>'Базовый (ЦДТ)'!A99</f>
        <v>Смазка для велосипеда</v>
      </c>
      <c r="B107" s="197" t="str">
        <f>'Базовый (ЦДТ)'!B99</f>
        <v>шт.</v>
      </c>
      <c r="C107" s="199">
        <f>'Базовый (ЦДТ)'!J99</f>
        <v>0</v>
      </c>
      <c r="D107" s="200"/>
    </row>
    <row r="108" spans="1:4" x14ac:dyDescent="0.35">
      <c r="A108" s="198" t="str">
        <f>'Базовый (ЦДТ)'!A100</f>
        <v>Медали</v>
      </c>
      <c r="B108" s="197" t="str">
        <f>'Базовый (ЦДТ)'!B100</f>
        <v>шт.</v>
      </c>
      <c r="C108" s="199">
        <f>'Базовый (ЦДТ)'!J100</f>
        <v>0</v>
      </c>
      <c r="D108" s="200"/>
    </row>
    <row r="109" spans="1:4" x14ac:dyDescent="0.35">
      <c r="A109" s="198" t="str">
        <f>'Базовый (ЦДТ)'!A101</f>
        <v>Кубки</v>
      </c>
      <c r="B109" s="197" t="str">
        <f>'Базовый (ЦДТ)'!B101</f>
        <v>шт.</v>
      </c>
      <c r="C109" s="199">
        <f>'Базовый (ЦДТ)'!J101</f>
        <v>0</v>
      </c>
      <c r="D109" s="200"/>
    </row>
    <row r="110" spans="1:4" x14ac:dyDescent="0.35">
      <c r="A110" s="198" t="str">
        <f>'Базовый (ЦДТ)'!A102</f>
        <v>Дуги для палатки</v>
      </c>
      <c r="B110" s="197" t="str">
        <f>'Базовый (ЦДТ)'!B102</f>
        <v>шт.</v>
      </c>
      <c r="C110" s="199">
        <f>'Базовый (ЦДТ)'!J102</f>
        <v>0</v>
      </c>
      <c r="D110" s="200"/>
    </row>
    <row r="111" spans="1:4" x14ac:dyDescent="0.35">
      <c r="A111" s="198" t="str">
        <f>'Базовый (ЦДТ)'!A103</f>
        <v>Скакалка</v>
      </c>
      <c r="B111" s="197" t="str">
        <f>'Базовый (ЦДТ)'!B103</f>
        <v>шт.</v>
      </c>
      <c r="C111" s="199">
        <f>'Базовый (ЦДТ)'!J103</f>
        <v>0</v>
      </c>
      <c r="D111" s="200"/>
    </row>
    <row r="112" spans="1:4" x14ac:dyDescent="0.35">
      <c r="A112" s="198" t="str">
        <f>'Базовый (ЦДТ)'!A104</f>
        <v>Утяжелители для рук и ног</v>
      </c>
      <c r="B112" s="197" t="str">
        <f>'Базовый (ЦДТ)'!B104</f>
        <v>шт.</v>
      </c>
      <c r="C112" s="199">
        <f>'Базовый (ЦДТ)'!J104</f>
        <v>0</v>
      </c>
      <c r="D112" s="200"/>
    </row>
    <row r="113" spans="1:4" x14ac:dyDescent="0.35">
      <c r="A113" s="198" t="str">
        <f>'Базовый (ЦДТ)'!A105</f>
        <v>Сукно для бильярдного стола</v>
      </c>
      <c r="B113" s="197" t="str">
        <f>'Базовый (ЦДТ)'!B105</f>
        <v>шт.</v>
      </c>
      <c r="C113" s="199">
        <f>'Базовый (ЦДТ)'!J105</f>
        <v>0</v>
      </c>
      <c r="D113" s="200"/>
    </row>
    <row r="114" spans="1:4" x14ac:dyDescent="0.35">
      <c r="A114" s="198" t="str">
        <f>'Базовый (ЦДТ)'!A106</f>
        <v>Крючок для вязания №2</v>
      </c>
      <c r="B114" s="197" t="str">
        <f>'Базовый (ЦДТ)'!B106</f>
        <v>шт.</v>
      </c>
      <c r="C114" s="199">
        <f>'Базовый (ЦДТ)'!J106</f>
        <v>0</v>
      </c>
      <c r="D114" s="200"/>
    </row>
    <row r="115" spans="1:4" x14ac:dyDescent="0.35">
      <c r="A115" s="198" t="str">
        <f>'Базовый (ЦДТ)'!A107</f>
        <v>Крючок для вязания №3</v>
      </c>
      <c r="B115" s="197" t="str">
        <f>'Базовый (ЦДТ)'!B107</f>
        <v>шт.</v>
      </c>
      <c r="C115" s="199">
        <f>'Базовый (ЦДТ)'!J107</f>
        <v>0</v>
      </c>
      <c r="D115" s="200"/>
    </row>
    <row r="116" spans="1:4" x14ac:dyDescent="0.35">
      <c r="A116" s="198" t="str">
        <f>'Базовый (ЦДТ)'!A108</f>
        <v xml:space="preserve">Пряжа Пехорская </v>
      </c>
      <c r="B116" s="197" t="str">
        <f>'Базовый (ЦДТ)'!B108</f>
        <v>шт.</v>
      </c>
      <c r="C116" s="199">
        <f>'Базовый (ЦДТ)'!J108</f>
        <v>0</v>
      </c>
      <c r="D116" s="200"/>
    </row>
    <row r="117" spans="1:4" x14ac:dyDescent="0.35">
      <c r="A117" s="198" t="str">
        <f>'Базовый (ЦДТ)'!A109</f>
        <v>Пряжа СПБ</v>
      </c>
      <c r="B117" s="197" t="str">
        <f>'Базовый (ЦДТ)'!B109</f>
        <v>шт.</v>
      </c>
      <c r="C117" s="199">
        <f>'Базовый (ЦДТ)'!J109</f>
        <v>0</v>
      </c>
      <c r="D117" s="200"/>
    </row>
    <row r="118" spans="1:4" x14ac:dyDescent="0.35">
      <c r="A118" s="198" t="str">
        <f>'Базовый (ЦДТ)'!A110</f>
        <v>Иглы для закалывания</v>
      </c>
      <c r="B118" s="197" t="str">
        <f>'Базовый (ЦДТ)'!B110</f>
        <v>наб.</v>
      </c>
      <c r="C118" s="199">
        <f>'Базовый (ЦДТ)'!J110</f>
        <v>0</v>
      </c>
      <c r="D118" s="200"/>
    </row>
    <row r="119" spans="1:4" x14ac:dyDescent="0.35">
      <c r="A119" s="198" t="str">
        <f>'Базовый (ЦДТ)'!A111</f>
        <v>Иглы для шитья ручные.</v>
      </c>
      <c r="B119" s="197" t="str">
        <f>'Базовый (ЦДТ)'!B111</f>
        <v>наб.</v>
      </c>
      <c r="C119" s="199">
        <f>'Базовый (ЦДТ)'!J111</f>
        <v>0</v>
      </c>
      <c r="D119" s="200"/>
    </row>
    <row r="120" spans="1:4" x14ac:dyDescent="0.35">
      <c r="A120" s="198" t="str">
        <f>'Базовый (ЦДТ)'!A112</f>
        <v>Нитки для шитья</v>
      </c>
      <c r="B120" s="197" t="str">
        <f>'Базовый (ЦДТ)'!B112</f>
        <v>шт.</v>
      </c>
      <c r="C120" s="199">
        <f>'Базовый (ЦДТ)'!J112</f>
        <v>0</v>
      </c>
      <c r="D120" s="200"/>
    </row>
    <row r="121" spans="1:4" x14ac:dyDescent="0.35">
      <c r="A121" s="198" t="str">
        <f>'Базовый (ЦДТ)'!A113</f>
        <v xml:space="preserve">Ткань хлопчатобумажная </v>
      </c>
      <c r="B121" s="197" t="str">
        <f>'Базовый (ЦДТ)'!B113</f>
        <v>м.</v>
      </c>
      <c r="C121" s="199">
        <f>'Базовый (ЦДТ)'!J113</f>
        <v>0</v>
      </c>
      <c r="D121" s="200"/>
    </row>
    <row r="122" spans="1:4" x14ac:dyDescent="0.35">
      <c r="A122" s="198" t="str">
        <f>'Базовый (ЦДТ)'!A114</f>
        <v>Синтепон</v>
      </c>
      <c r="B122" s="197" t="str">
        <f>'Базовый (ЦДТ)'!B114</f>
        <v>м.</v>
      </c>
      <c r="C122" s="199">
        <f>'Базовый (ЦДТ)'!J114</f>
        <v>0</v>
      </c>
      <c r="D122" s="200"/>
    </row>
    <row r="123" spans="1:4" x14ac:dyDescent="0.35">
      <c r="A123" s="198" t="str">
        <f>'Базовый (ЦДТ)'!A115</f>
        <v>Глазки для кукол</v>
      </c>
      <c r="B123" s="197" t="str">
        <f>'Базовый (ЦДТ)'!B115</f>
        <v>пар.</v>
      </c>
      <c r="C123" s="199">
        <f>'Базовый (ЦДТ)'!J115</f>
        <v>0</v>
      </c>
      <c r="D123" s="200"/>
    </row>
    <row r="124" spans="1:4" x14ac:dyDescent="0.35">
      <c r="A124" s="198" t="str">
        <f>'Базовый (ЦДТ)'!A116</f>
        <v>Полимерная запекаемая глина</v>
      </c>
      <c r="B124" s="197" t="str">
        <f>'Базовый (ЦДТ)'!B116</f>
        <v>кг.</v>
      </c>
      <c r="C124" s="199">
        <f>'Базовый (ЦДТ)'!J116</f>
        <v>0</v>
      </c>
      <c r="D124" s="200"/>
    </row>
    <row r="125" spans="1:4" x14ac:dyDescent="0.35">
      <c r="A125" s="198" t="str">
        <f>'Базовый (ЦДТ)'!A117</f>
        <v>Канва</v>
      </c>
      <c r="B125" s="197" t="str">
        <f>'Базовый (ЦДТ)'!B117</f>
        <v>м.</v>
      </c>
      <c r="C125" s="199">
        <f>'Базовый (ЦДТ)'!J117</f>
        <v>0</v>
      </c>
      <c r="D125" s="200"/>
    </row>
    <row r="126" spans="1:4" x14ac:dyDescent="0.35">
      <c r="A126" s="198" t="str">
        <f>'Базовый (ЦДТ)'!A118</f>
        <v>Лента атласная шир. 5 см.</v>
      </c>
      <c r="B126" s="197" t="str">
        <f>'Базовый (ЦДТ)'!B118</f>
        <v>м.</v>
      </c>
      <c r="C126" s="199">
        <f>'Базовый (ЦДТ)'!J118</f>
        <v>0</v>
      </c>
      <c r="D126" s="200"/>
    </row>
    <row r="127" spans="1:4" x14ac:dyDescent="0.35">
      <c r="A127" s="198" t="str">
        <f>'Базовый (ЦДТ)'!A119</f>
        <v>Лента атласная шир. 2,5 см</v>
      </c>
      <c r="B127" s="197" t="str">
        <f>'Базовый (ЦДТ)'!B119</f>
        <v>м.</v>
      </c>
      <c r="C127" s="199">
        <f>'Базовый (ЦДТ)'!J119</f>
        <v>0</v>
      </c>
      <c r="D127" s="200"/>
    </row>
    <row r="128" spans="1:4" x14ac:dyDescent="0.35">
      <c r="A128" s="198" t="str">
        <f>'Базовый (ЦДТ)'!A120</f>
        <v>Лента атласная шир. 1,2 см</v>
      </c>
      <c r="B128" s="197" t="str">
        <f>'Базовый (ЦДТ)'!B120</f>
        <v>м.</v>
      </c>
      <c r="C128" s="199">
        <f>'Базовый (ЦДТ)'!J120</f>
        <v>0</v>
      </c>
      <c r="D128" s="200"/>
    </row>
    <row r="129" spans="1:4" x14ac:dyDescent="0.35">
      <c r="A129" s="198" t="str">
        <f>'Базовый (ЦДТ)'!A121</f>
        <v>Клеевой стержень</v>
      </c>
      <c r="B129" s="197" t="str">
        <f>'Базовый (ЦДТ)'!B121</f>
        <v>наб.</v>
      </c>
      <c r="C129" s="199">
        <f>'Базовый (ЦДТ)'!J121</f>
        <v>0</v>
      </c>
      <c r="D129" s="200"/>
    </row>
    <row r="130" spans="1:4" x14ac:dyDescent="0.35">
      <c r="A130" s="198" t="str">
        <f>'Базовый (ЦДТ)'!A122</f>
        <v>Нитки мулине 25 мотков</v>
      </c>
      <c r="B130" s="197" t="str">
        <f>'Базовый (ЦДТ)'!B122</f>
        <v>наб.</v>
      </c>
      <c r="C130" s="199">
        <f>'Базовый (ЦДТ)'!J122</f>
        <v>0</v>
      </c>
      <c r="D130" s="200"/>
    </row>
    <row r="131" spans="1:4" x14ac:dyDescent="0.35">
      <c r="A131" s="198" t="str">
        <f>'Базовый (ЦДТ)'!A123</f>
        <v>Спицы для вязания 5 шт.</v>
      </c>
      <c r="B131" s="197" t="str">
        <f>'Базовый (ЦДТ)'!B123</f>
        <v>шт.</v>
      </c>
      <c r="C131" s="199">
        <f>'Базовый (ЦДТ)'!J123</f>
        <v>0</v>
      </c>
      <c r="D131" s="200"/>
    </row>
    <row r="132" spans="1:4" x14ac:dyDescent="0.35">
      <c r="A132" s="198" t="str">
        <f>'Базовый (ЦДТ)'!A124</f>
        <v>Бисер 10 гр. пакет</v>
      </c>
      <c r="B132" s="197" t="str">
        <f>'Базовый (ЦДТ)'!B124</f>
        <v>пакет</v>
      </c>
      <c r="C132" s="199">
        <f>'Базовый (ЦДТ)'!J124</f>
        <v>0</v>
      </c>
      <c r="D132" s="200"/>
    </row>
    <row r="133" spans="1:4" x14ac:dyDescent="0.35">
      <c r="A133" s="198" t="str">
        <f>'Базовый (ЦДТ)'!A125</f>
        <v>Бусины нить 3 м.</v>
      </c>
      <c r="B133" s="197" t="str">
        <f>'Базовый (ЦДТ)'!B125</f>
        <v>шт.</v>
      </c>
      <c r="C133" s="199">
        <f>'Базовый (ЦДТ)'!J125</f>
        <v>0</v>
      </c>
      <c r="D133" s="200"/>
    </row>
    <row r="134" spans="1:4" x14ac:dyDescent="0.35">
      <c r="A134" s="198" t="str">
        <f>'Базовый (ЦДТ)'!A126</f>
        <v>Ткань костюмная</v>
      </c>
      <c r="B134" s="197" t="str">
        <f>'Базовый (ЦДТ)'!B126</f>
        <v>м.</v>
      </c>
      <c r="C134" s="199">
        <f>'Базовый (ЦДТ)'!J126</f>
        <v>0</v>
      </c>
      <c r="D134" s="200"/>
    </row>
    <row r="135" spans="1:4" x14ac:dyDescent="0.35">
      <c r="A135" s="198" t="str">
        <f>'Базовый (ЦДТ)'!A127</f>
        <v>Ткань шелк</v>
      </c>
      <c r="B135" s="197" t="str">
        <f>'Базовый (ЦДТ)'!B127</f>
        <v>м.</v>
      </c>
      <c r="C135" s="199">
        <f>'Базовый (ЦДТ)'!J127</f>
        <v>0</v>
      </c>
      <c r="D135" s="200"/>
    </row>
    <row r="136" spans="1:4" x14ac:dyDescent="0.35">
      <c r="A136" s="198" t="str">
        <f>'Базовый (ЦДТ)'!A128</f>
        <v>Ткань бархат</v>
      </c>
      <c r="B136" s="197" t="str">
        <f>'Базовый (ЦДТ)'!B128</f>
        <v>м.</v>
      </c>
      <c r="C136" s="199">
        <f>'Базовый (ЦДТ)'!J128</f>
        <v>0</v>
      </c>
      <c r="D136" s="200"/>
    </row>
    <row r="137" spans="1:4" x14ac:dyDescent="0.35">
      <c r="A137" s="198" t="str">
        <f>'Базовый (ЦДТ)'!A129</f>
        <v>Ткань велюр</v>
      </c>
      <c r="B137" s="197" t="str">
        <f>'Базовый (ЦДТ)'!B129</f>
        <v>м.</v>
      </c>
      <c r="C137" s="199">
        <f>'Базовый (ЦДТ)'!J129</f>
        <v>0</v>
      </c>
      <c r="D137" s="200"/>
    </row>
    <row r="138" spans="1:4" x14ac:dyDescent="0.35">
      <c r="A138" s="198" t="str">
        <f>'Базовый (ЦДТ)'!A130</f>
        <v>Ткань трикотаж</v>
      </c>
      <c r="B138" s="197" t="str">
        <f>'Базовый (ЦДТ)'!B130</f>
        <v>м.</v>
      </c>
      <c r="C138" s="199">
        <f>'Базовый (ЦДТ)'!J130</f>
        <v>0</v>
      </c>
      <c r="D138" s="200"/>
    </row>
    <row r="139" spans="1:4" x14ac:dyDescent="0.35">
      <c r="A139" s="198" t="str">
        <f>'Базовый (ЦДТ)'!A131</f>
        <v>Мех искусственный</v>
      </c>
      <c r="B139" s="197" t="str">
        <f>'Базовый (ЦДТ)'!B131</f>
        <v>м.</v>
      </c>
      <c r="C139" s="199">
        <f>'Базовый (ЦДТ)'!J131</f>
        <v>0</v>
      </c>
      <c r="D139" s="200"/>
    </row>
    <row r="140" spans="1:4" x14ac:dyDescent="0.35">
      <c r="A140" s="198" t="str">
        <f>'Базовый (ЦДТ)'!A132</f>
        <v>Отделка для костюмов</v>
      </c>
      <c r="B140" s="197" t="str">
        <f>'Базовый (ЦДТ)'!B132</f>
        <v>м.</v>
      </c>
      <c r="C140" s="199">
        <f>'Базовый (ЦДТ)'!J132</f>
        <v>0</v>
      </c>
      <c r="D140" s="200"/>
    </row>
    <row r="141" spans="1:4" ht="28" x14ac:dyDescent="0.35">
      <c r="A141" s="198" t="str">
        <f>'Базовый (ЦДТ)'!A133</f>
        <v>Реагент антигололедный РОКМЕЛТ 20 кг.</v>
      </c>
      <c r="B141" s="197" t="str">
        <f>'Базовый (ЦДТ)'!B133</f>
        <v>шт.</v>
      </c>
      <c r="C141" s="199">
        <f>'Базовый (ЦДТ)'!J133</f>
        <v>0</v>
      </c>
      <c r="D141" s="200"/>
    </row>
    <row r="142" spans="1:4" x14ac:dyDescent="0.35">
      <c r="A142" s="198" t="str">
        <f>'Базовый (ЦДТ)'!A134</f>
        <v>Реагент пескосоль 20 кг, мешок</v>
      </c>
      <c r="B142" s="197" t="str">
        <f>'Базовый (ЦДТ)'!B134</f>
        <v>меш.</v>
      </c>
      <c r="C142" s="199">
        <f>'Базовый (ЦДТ)'!J134</f>
        <v>0</v>
      </c>
      <c r="D142" s="200"/>
    </row>
    <row r="143" spans="1:4" x14ac:dyDescent="0.35">
      <c r="A143" s="198" t="str">
        <f>'Базовый (ЦДТ)'!A135</f>
        <v>Петля стационарная</v>
      </c>
      <c r="B143" s="197" t="str">
        <f>'Базовый (ЦДТ)'!B135</f>
        <v>шт.</v>
      </c>
      <c r="C143" s="199">
        <f>'Базовый (ЦДТ)'!J135</f>
        <v>0</v>
      </c>
      <c r="D143" s="200"/>
    </row>
    <row r="144" spans="1:4" ht="28" x14ac:dyDescent="0.35">
      <c r="A144" s="198" t="str">
        <f>'Базовый (ЦДТ)'!A136</f>
        <v>Зарядное устройство на солнечной батареи</v>
      </c>
      <c r="B144" s="197" t="str">
        <f>'Базовый (ЦДТ)'!B136</f>
        <v>шт.</v>
      </c>
      <c r="C144" s="199">
        <f>'Базовый (ЦДТ)'!J136</f>
        <v>0</v>
      </c>
      <c r="D144" s="200"/>
    </row>
    <row r="145" spans="1:4" x14ac:dyDescent="0.35">
      <c r="A145" s="198" t="str">
        <f>'Базовый (ЦДТ)'!A137</f>
        <v>Баллон газовый 450 мл</v>
      </c>
      <c r="B145" s="197" t="str">
        <f>'Базовый (ЦДТ)'!B137</f>
        <v>шт.</v>
      </c>
      <c r="C145" s="199">
        <f>'Базовый (ЦДТ)'!J137</f>
        <v>0</v>
      </c>
      <c r="D145" s="200"/>
    </row>
    <row r="146" spans="1:4" x14ac:dyDescent="0.35">
      <c r="A146" s="198" t="str">
        <f>'Базовый (ЦДТ)'!A138</f>
        <v>Пылесборники  бумажные 5 шт.</v>
      </c>
      <c r="B146" s="197" t="str">
        <f>'Базовый (ЦДТ)'!B138</f>
        <v>комп.</v>
      </c>
      <c r="C146" s="199">
        <f>'Базовый (ЦДТ)'!J138</f>
        <v>0</v>
      </c>
      <c r="D146" s="200"/>
    </row>
    <row r="147" spans="1:4" ht="28" x14ac:dyDescent="0.35">
      <c r="A147" s="198" t="str">
        <f>'Базовый (ЦДТ)'!A139</f>
        <v>Струбцина для крепления приборов</v>
      </c>
      <c r="B147" s="197" t="str">
        <f>'Базовый (ЦДТ)'!B139</f>
        <v>шт.</v>
      </c>
      <c r="C147" s="199">
        <f>'Базовый (ЦДТ)'!J139</f>
        <v>0</v>
      </c>
      <c r="D147" s="200"/>
    </row>
    <row r="148" spans="1:4" x14ac:dyDescent="0.35">
      <c r="A148" s="198" t="str">
        <f>'Базовый (ЦДТ)'!A140</f>
        <v>Батарейка АА 6 шт.</v>
      </c>
      <c r="B148" s="197" t="str">
        <f>'Базовый (ЦДТ)'!B140</f>
        <v>комп.</v>
      </c>
      <c r="C148" s="199">
        <f>'Базовый (ЦДТ)'!J140</f>
        <v>6</v>
      </c>
      <c r="D148" s="200"/>
    </row>
    <row r="149" spans="1:4" x14ac:dyDescent="0.35">
      <c r="A149" s="198" t="str">
        <f>'Базовый (ЦДТ)'!A141</f>
        <v>Шлифовальная бумага</v>
      </c>
      <c r="B149" s="197" t="str">
        <f>'Базовый (ЦДТ)'!B141</f>
        <v>уп.</v>
      </c>
      <c r="C149" s="199">
        <f>'Базовый (ЦДТ)'!J141</f>
        <v>0</v>
      </c>
      <c r="D149" s="200"/>
    </row>
    <row r="150" spans="1:4" x14ac:dyDescent="0.35">
      <c r="A150" s="198" t="str">
        <f>'Базовый (ЦДТ)'!A142</f>
        <v>Инструмент для сгибания реек</v>
      </c>
      <c r="B150" s="197" t="str">
        <f>'Базовый (ЦДТ)'!B142</f>
        <v>шт.</v>
      </c>
      <c r="C150" s="199">
        <f>'Базовый (ЦДТ)'!J142</f>
        <v>0</v>
      </c>
      <c r="D150" s="200"/>
    </row>
    <row r="151" spans="1:4" x14ac:dyDescent="0.35">
      <c r="A151" s="198" t="str">
        <f>'Базовый (ЦДТ)'!A143</f>
        <v>Ножницы прямые (для декалей)</v>
      </c>
      <c r="B151" s="197" t="str">
        <f>'Базовый (ЦДТ)'!B143</f>
        <v>шт.</v>
      </c>
      <c r="C151" s="199">
        <f>'Базовый (ЦДТ)'!J143</f>
        <v>0</v>
      </c>
      <c r="D151" s="200"/>
    </row>
    <row r="152" spans="1:4" x14ac:dyDescent="0.35">
      <c r="A152" s="198" t="str">
        <f>'Базовый (ЦДТ)'!A144</f>
        <v>Клей для дерева прозрачный</v>
      </c>
      <c r="B152" s="197" t="str">
        <f>'Базовый (ЦДТ)'!B144</f>
        <v>шт.</v>
      </c>
      <c r="C152" s="199">
        <f>'Базовый (ЦДТ)'!J144</f>
        <v>0</v>
      </c>
      <c r="D152" s="200"/>
    </row>
    <row r="153" spans="1:4" x14ac:dyDescent="0.35">
      <c r="A153" s="198" t="str">
        <f>'Базовый (ЦДТ)'!A145</f>
        <v>Клей момент 3г.</v>
      </c>
      <c r="B153" s="197" t="str">
        <f>'Базовый (ЦДТ)'!B145</f>
        <v>шт.</v>
      </c>
      <c r="C153" s="199">
        <f>'Базовый (ЦДТ)'!J145</f>
        <v>0</v>
      </c>
      <c r="D153" s="200"/>
    </row>
    <row r="154" spans="1:4" x14ac:dyDescent="0.35">
      <c r="A154" s="198" t="str">
        <f>'Базовый (ЦДТ)'!A146</f>
        <v>Лобзик</v>
      </c>
      <c r="B154" s="197" t="str">
        <f>'Базовый (ЦДТ)'!B146</f>
        <v>шт.</v>
      </c>
      <c r="C154" s="199">
        <f>'Базовый (ЦДТ)'!J146</f>
        <v>0</v>
      </c>
      <c r="D154" s="200"/>
    </row>
    <row r="155" spans="1:4" x14ac:dyDescent="0.35">
      <c r="A155" s="198" t="str">
        <f>'Базовый (ЦДТ)'!A147</f>
        <v>Паста шлифовальная</v>
      </c>
      <c r="B155" s="197" t="str">
        <f>'Базовый (ЦДТ)'!B147</f>
        <v>шт.</v>
      </c>
      <c r="C155" s="199">
        <f>'Базовый (ЦДТ)'!J147</f>
        <v>0</v>
      </c>
      <c r="D155" s="200"/>
    </row>
    <row r="156" spans="1:4" x14ac:dyDescent="0.35">
      <c r="A156" s="198" t="str">
        <f>'Базовый (ЦДТ)'!A148</f>
        <v>Трацепивидный шаблон для вант</v>
      </c>
      <c r="B156" s="197" t="str">
        <f>'Базовый (ЦДТ)'!B148</f>
        <v>шт.</v>
      </c>
      <c r="C156" s="199">
        <f>'Базовый (ЦДТ)'!J148</f>
        <v>0</v>
      </c>
      <c r="D156" s="200"/>
    </row>
    <row r="157" spans="1:4" x14ac:dyDescent="0.35">
      <c r="A157" s="198" t="str">
        <f>'Базовый (ЦДТ)'!A149</f>
        <v>Клей момент универсал. 30 мл.</v>
      </c>
      <c r="B157" s="197" t="str">
        <f>'Базовый (ЦДТ)'!B149</f>
        <v>шт.</v>
      </c>
      <c r="C157" s="199">
        <f>'Базовый (ЦДТ)'!J149</f>
        <v>0</v>
      </c>
      <c r="D157" s="200"/>
    </row>
    <row r="158" spans="1:4" x14ac:dyDescent="0.35">
      <c r="A158" s="198" t="str">
        <f>'Базовый (ЦДТ)'!A150</f>
        <v>Набор из четырех зажимов</v>
      </c>
      <c r="B158" s="197" t="str">
        <f>'Базовый (ЦДТ)'!B150</f>
        <v>шт.</v>
      </c>
      <c r="C158" s="199">
        <f>'Базовый (ЦДТ)'!J150</f>
        <v>0</v>
      </c>
      <c r="D158" s="200"/>
    </row>
    <row r="159" spans="1:4" x14ac:dyDescent="0.35">
      <c r="A159" s="198" t="str">
        <f>'Базовый (ЦДТ)'!A151</f>
        <v>Коврик для резки</v>
      </c>
      <c r="B159" s="197" t="str">
        <f>'Базовый (ЦДТ)'!B151</f>
        <v>шт.</v>
      </c>
      <c r="C159" s="199">
        <f>'Базовый (ЦДТ)'!J151</f>
        <v>0</v>
      </c>
      <c r="D159" s="200"/>
    </row>
    <row r="160" spans="1:4" x14ac:dyDescent="0.35">
      <c r="A160" s="198" t="str">
        <f>'Базовый (ЦДТ)'!A152</f>
        <v>Набор минеатюрных надфилей</v>
      </c>
      <c r="B160" s="197" t="str">
        <f>'Базовый (ЦДТ)'!B152</f>
        <v>наб.</v>
      </c>
      <c r="C160" s="199">
        <f>'Базовый (ЦДТ)'!J152</f>
        <v>0</v>
      </c>
      <c r="D160" s="200"/>
    </row>
    <row r="161" spans="1:4" ht="28" x14ac:dyDescent="0.35">
      <c r="A161" s="198" t="str">
        <f>'Базовый (ЦДТ)'!A153</f>
        <v>Набор из трех колесиков для тиснения</v>
      </c>
      <c r="B161" s="197" t="str">
        <f>'Базовый (ЦДТ)'!B153</f>
        <v>наб.</v>
      </c>
      <c r="C161" s="199">
        <f>'Базовый (ЦДТ)'!J153</f>
        <v>0</v>
      </c>
      <c r="D161" s="200"/>
    </row>
    <row r="162" spans="1:4" ht="28" x14ac:dyDescent="0.35">
      <c r="A162" s="198" t="str">
        <f>'Базовый (ЦДТ)'!A154</f>
        <v>Набор инструментов для судомоделирование</v>
      </c>
      <c r="B162" s="197" t="str">
        <f>'Базовый (ЦДТ)'!B154</f>
        <v>наб.</v>
      </c>
      <c r="C162" s="199">
        <f>'Базовый (ЦДТ)'!J154</f>
        <v>0</v>
      </c>
      <c r="D162" s="200"/>
    </row>
    <row r="163" spans="1:4" ht="28" x14ac:dyDescent="0.35">
      <c r="A163" s="198" t="str">
        <f>'Базовый (ЦДТ)'!A155</f>
        <v>с-зажимы на шпангоуты тоньше 5 мм</v>
      </c>
      <c r="B163" s="197" t="str">
        <f>'Базовый (ЦДТ)'!B155</f>
        <v>комп.</v>
      </c>
      <c r="C163" s="199">
        <f>'Базовый (ЦДТ)'!J155</f>
        <v>0</v>
      </c>
      <c r="D163" s="200"/>
    </row>
    <row r="164" spans="1:4" x14ac:dyDescent="0.35">
      <c r="A164" s="198" t="str">
        <f>'Базовый (ЦДТ)'!A156</f>
        <v>Авиационная фанера березовая</v>
      </c>
      <c r="B164" s="197" t="str">
        <f>'Базовый (ЦДТ)'!B156</f>
        <v>шт.</v>
      </c>
      <c r="C164" s="199">
        <f>'Базовый (ЦДТ)'!J156</f>
        <v>0</v>
      </c>
      <c r="D164" s="200"/>
    </row>
    <row r="165" spans="1:4" x14ac:dyDescent="0.35">
      <c r="A165" s="198" t="str">
        <f>'Базовый (ЦДТ)'!A157</f>
        <v>Пилки лобзиковые</v>
      </c>
      <c r="B165" s="197" t="str">
        <f>'Базовый (ЦДТ)'!B157</f>
        <v>шт.</v>
      </c>
      <c r="C165" s="199">
        <f>'Базовый (ЦДТ)'!J157</f>
        <v>0</v>
      </c>
      <c r="D165" s="200"/>
    </row>
    <row r="166" spans="1:4" ht="28" x14ac:dyDescent="0.35">
      <c r="A166" s="198" t="str">
        <f>'Базовый (ЦДТ)'!A158</f>
        <v>Картридж экстраповышенной емкости для плоттера</v>
      </c>
      <c r="B166" s="197" t="str">
        <f>'Базовый (ЦДТ)'!B158</f>
        <v>шт.</v>
      </c>
      <c r="C166" s="199">
        <f>'Базовый (ЦДТ)'!J158</f>
        <v>0</v>
      </c>
      <c r="D166" s="200"/>
    </row>
    <row r="167" spans="1:4" ht="28" x14ac:dyDescent="0.35">
      <c r="A167" s="198" t="str">
        <f>'Базовый (ЦДТ)'!A159</f>
        <v>Емкость для отработанных чернил</v>
      </c>
      <c r="B167" s="197" t="str">
        <f>'Базовый (ЦДТ)'!B159</f>
        <v>шт.</v>
      </c>
      <c r="C167" s="199">
        <f>'Базовый (ЦДТ)'!J159</f>
        <v>0</v>
      </c>
      <c r="D167" s="200"/>
    </row>
    <row r="168" spans="1:4" x14ac:dyDescent="0.35">
      <c r="A168" s="198" t="str">
        <f>'Базовый (ЦДТ)'!A160</f>
        <v>Бумага наждачная</v>
      </c>
      <c r="B168" s="197" t="str">
        <f>'Базовый (ЦДТ)'!B160</f>
        <v>шт.</v>
      </c>
      <c r="C168" s="199">
        <f>'Базовый (ЦДТ)'!J160</f>
        <v>0</v>
      </c>
      <c r="D168" s="200"/>
    </row>
    <row r="169" spans="1:4" x14ac:dyDescent="0.35">
      <c r="A169" s="198" t="str">
        <f>'Базовый (ЦДТ)'!A161</f>
        <v>Фанера 4 мм.</v>
      </c>
      <c r="B169" s="197" t="str">
        <f>'Базовый (ЦДТ)'!B161</f>
        <v>лист.</v>
      </c>
      <c r="C169" s="199">
        <f>'Базовый (ЦДТ)'!J161</f>
        <v>0</v>
      </c>
      <c r="D169" s="200"/>
    </row>
    <row r="170" spans="1:4" x14ac:dyDescent="0.35">
      <c r="A170" s="198" t="str">
        <f>'Базовый (ЦДТ)'!A162</f>
        <v>Фанера 6 мм.</v>
      </c>
      <c r="B170" s="197" t="str">
        <f>'Базовый (ЦДТ)'!B162</f>
        <v>шт.</v>
      </c>
      <c r="C170" s="199">
        <f>'Базовый (ЦДТ)'!J162</f>
        <v>0</v>
      </c>
      <c r="D170" s="200"/>
    </row>
    <row r="171" spans="1:4" x14ac:dyDescent="0.35">
      <c r="A171" s="198" t="str">
        <f>'Базовый (ЦДТ)'!A163</f>
        <v>Фанера 8 мм.</v>
      </c>
      <c r="B171" s="197" t="str">
        <f>'Базовый (ЦДТ)'!B163</f>
        <v>шт.</v>
      </c>
      <c r="C171" s="199">
        <f>'Базовый (ЦДТ)'!J163</f>
        <v>0</v>
      </c>
      <c r="D171" s="200"/>
    </row>
    <row r="172" spans="1:4" x14ac:dyDescent="0.35">
      <c r="A172" s="198" t="str">
        <f>'Базовый (ЦДТ)'!A164</f>
        <v>Фанера 10 мм.</v>
      </c>
      <c r="B172" s="197" t="str">
        <f>'Базовый (ЦДТ)'!B164</f>
        <v>шт.</v>
      </c>
      <c r="C172" s="199">
        <f>'Базовый (ЦДТ)'!J164</f>
        <v>0</v>
      </c>
      <c r="D172" s="200"/>
    </row>
    <row r="173" spans="1:4" x14ac:dyDescent="0.35">
      <c r="A173" s="198" t="str">
        <f>'Базовый (ЦДТ)'!A165</f>
        <v>Доска обрезная куб.м.</v>
      </c>
      <c r="B173" s="197" t="str">
        <f>'Базовый (ЦДТ)'!B165</f>
        <v>шт.</v>
      </c>
      <c r="C173" s="199">
        <f>'Базовый (ЦДТ)'!J165</f>
        <v>0</v>
      </c>
      <c r="D173" s="200"/>
    </row>
    <row r="174" spans="1:4" x14ac:dyDescent="0.35">
      <c r="A174" s="198" t="str">
        <f>'Базовый (ЦДТ)'!A166</f>
        <v>Клей столярный</v>
      </c>
      <c r="B174" s="197" t="str">
        <f>'Базовый (ЦДТ)'!B166</f>
        <v>шт.</v>
      </c>
      <c r="C174" s="199">
        <f>'Базовый (ЦДТ)'!J166</f>
        <v>0</v>
      </c>
      <c r="D174" s="200"/>
    </row>
    <row r="175" spans="1:4" ht="28" x14ac:dyDescent="0.35">
      <c r="A175" s="198" t="str">
        <f>'Базовый (ЦДТ)'!A167</f>
        <v>Приобритение инструментов для УО</v>
      </c>
      <c r="B175" s="197" t="str">
        <f>'Базовый (ЦДТ)'!B167</f>
        <v>шт.</v>
      </c>
      <c r="C175" s="199">
        <f>'Базовый (ЦДТ)'!J167</f>
        <v>0</v>
      </c>
      <c r="D175" s="200"/>
    </row>
    <row r="176" spans="1:4" x14ac:dyDescent="0.35">
      <c r="A176" s="198" t="str">
        <f>'Базовый (ЦДТ)'!A168</f>
        <v>Масло тунговое</v>
      </c>
      <c r="B176" s="197" t="str">
        <f>'Базовый (ЦДТ)'!B168</f>
        <v>шт.</v>
      </c>
      <c r="C176" s="199">
        <f>'Базовый (ЦДТ)'!J168</f>
        <v>0</v>
      </c>
      <c r="D176" s="200"/>
    </row>
    <row r="177" spans="1:4" x14ac:dyDescent="0.35">
      <c r="A177" s="198" t="str">
        <f>'Базовый (ЦДТ)'!A169</f>
        <v>Рамка</v>
      </c>
      <c r="B177" s="197" t="str">
        <f>'Базовый (ЦДТ)'!B169</f>
        <v>шт.</v>
      </c>
      <c r="C177" s="199">
        <f>'Базовый (ЦДТ)'!J169</f>
        <v>0</v>
      </c>
      <c r="D177" s="200"/>
    </row>
    <row r="178" spans="1:4" x14ac:dyDescent="0.35">
      <c r="A178" s="198" t="str">
        <f>'Базовый (ЦДТ)'!A170</f>
        <v>Резак</v>
      </c>
      <c r="B178" s="197" t="str">
        <f>'Базовый (ЦДТ)'!B170</f>
        <v>шт.</v>
      </c>
      <c r="C178" s="199">
        <f>'Базовый (ЦДТ)'!J170</f>
        <v>0</v>
      </c>
      <c r="D178" s="200"/>
    </row>
    <row r="179" spans="1:4" x14ac:dyDescent="0.35">
      <c r="A179" s="198" t="str">
        <f>'Базовый (ЦДТ)'!A171</f>
        <v xml:space="preserve">Проволока </v>
      </c>
      <c r="B179" s="197" t="str">
        <f>'Базовый (ЦДТ)'!B171</f>
        <v>наб.</v>
      </c>
      <c r="C179" s="199">
        <f>'Базовый (ЦДТ)'!J171</f>
        <v>0</v>
      </c>
      <c r="D179" s="200"/>
    </row>
    <row r="180" spans="1:4" x14ac:dyDescent="0.35">
      <c r="A180" s="198" t="str">
        <f>'Базовый (ЦДТ)'!A172</f>
        <v>Фотобумага 50 л.</v>
      </c>
      <c r="B180" s="197" t="str">
        <f>'Базовый (ЦДТ)'!B172</f>
        <v>шт.</v>
      </c>
      <c r="C180" s="199">
        <f>'Базовый (ЦДТ)'!J172</f>
        <v>0</v>
      </c>
      <c r="D180" s="200"/>
    </row>
    <row r="181" spans="1:4" x14ac:dyDescent="0.35">
      <c r="A181" s="198" t="str">
        <f>'Базовый (ЦДТ)'!A173</f>
        <v>Фоторамка А4</v>
      </c>
      <c r="B181" s="197" t="str">
        <f>'Базовый (ЦДТ)'!B173</f>
        <v>шт.</v>
      </c>
      <c r="C181" s="199">
        <f>'Базовый (ЦДТ)'!J173</f>
        <v>0</v>
      </c>
      <c r="D181" s="200"/>
    </row>
    <row r="182" spans="1:4" x14ac:dyDescent="0.35">
      <c r="A182" s="198" t="str">
        <f>'Базовый (ЦДТ)'!A174</f>
        <v>Калька под тушь</v>
      </c>
      <c r="B182" s="197" t="str">
        <f>'Базовый (ЦДТ)'!B174</f>
        <v>рул.</v>
      </c>
      <c r="C182" s="199">
        <f>'Базовый (ЦДТ)'!J174</f>
        <v>0</v>
      </c>
      <c r="D182" s="200"/>
    </row>
    <row r="183" spans="1:4" ht="28" x14ac:dyDescent="0.35">
      <c r="A183" s="198" t="str">
        <f>'Базовый (ЦДТ)'!A175</f>
        <v>Сода кальцинированная 25 кг, мешок</v>
      </c>
      <c r="B183" s="197" t="str">
        <f>'Базовый (ЦДТ)'!B175</f>
        <v>меш.</v>
      </c>
      <c r="C183" s="199">
        <f>'Базовый (ЦДТ)'!J175</f>
        <v>0</v>
      </c>
      <c r="D183" s="200"/>
    </row>
    <row r="184" spans="1:4" x14ac:dyDescent="0.35">
      <c r="A184" s="198" t="str">
        <f>'Базовый (ЦДТ)'!A176</f>
        <v>Микроскоп</v>
      </c>
      <c r="B184" s="197" t="str">
        <f>'Базовый (ЦДТ)'!B176</f>
        <v>шт.</v>
      </c>
      <c r="C184" s="199">
        <f>'Базовый (ЦДТ)'!J176</f>
        <v>0</v>
      </c>
      <c r="D184" s="200"/>
    </row>
    <row r="185" spans="1:4" x14ac:dyDescent="0.35">
      <c r="A185" s="198" t="str">
        <f>'Базовый (ЦДТ)'!A177</f>
        <v>Набор "Родниковая вода"</v>
      </c>
      <c r="B185" s="197" t="str">
        <f>'Базовый (ЦДТ)'!B177</f>
        <v>шт.</v>
      </c>
      <c r="C185" s="199">
        <f>'Базовый (ЦДТ)'!J177</f>
        <v>0</v>
      </c>
      <c r="D185" s="200"/>
    </row>
    <row r="186" spans="1:4" ht="28" x14ac:dyDescent="0.35">
      <c r="A186" s="198" t="str">
        <f>'Базовый (ЦДТ)'!A178</f>
        <v>Набор "Большая химическая лаборатория"</v>
      </c>
      <c r="B186" s="197" t="str">
        <f>'Базовый (ЦДТ)'!B178</f>
        <v>шт.</v>
      </c>
      <c r="C186" s="199">
        <f>'Базовый (ЦДТ)'!J178</f>
        <v>0</v>
      </c>
      <c r="D186" s="200"/>
    </row>
    <row r="187" spans="1:4" x14ac:dyDescent="0.35">
      <c r="A187" s="198" t="str">
        <f>'Базовый (ЦДТ)'!A179</f>
        <v>Набор "Солевой электроробот"</v>
      </c>
      <c r="B187" s="197" t="str">
        <f>'Базовый (ЦДТ)'!B179</f>
        <v>шт.</v>
      </c>
      <c r="C187" s="199">
        <f>'Базовый (ЦДТ)'!J179</f>
        <v>0</v>
      </c>
      <c r="D187" s="200"/>
    </row>
    <row r="188" spans="1:4" x14ac:dyDescent="0.35">
      <c r="A188" s="198" t="str">
        <f>'Базовый (ЦДТ)'!A180</f>
        <v xml:space="preserve">Наука магнитов </v>
      </c>
      <c r="B188" s="197" t="str">
        <f>'Базовый (ЦДТ)'!B180</f>
        <v>шт.</v>
      </c>
      <c r="C188" s="199">
        <f>'Базовый (ЦДТ)'!J180</f>
        <v>0</v>
      </c>
      <c r="D188" s="200"/>
    </row>
    <row r="189" spans="1:4" ht="28" x14ac:dyDescent="0.35">
      <c r="A189" s="198" t="str">
        <f>'Базовый (ЦДТ)'!A181</f>
        <v xml:space="preserve">Комплект моделей атомов для составления молекул </v>
      </c>
      <c r="B189" s="197" t="str">
        <f>'Базовый (ЦДТ)'!B181</f>
        <v>шт.</v>
      </c>
      <c r="C189" s="199">
        <f>'Базовый (ЦДТ)'!J181</f>
        <v>0</v>
      </c>
      <c r="D189" s="200"/>
    </row>
    <row r="190" spans="1:4" x14ac:dyDescent="0.35">
      <c r="A190" s="198" t="str">
        <f>'Базовый (ЦДТ)'!A182</f>
        <v xml:space="preserve">Лаборатория воды </v>
      </c>
      <c r="B190" s="197" t="str">
        <f>'Базовый (ЦДТ)'!B182</f>
        <v>шт.</v>
      </c>
      <c r="C190" s="199">
        <f>'Базовый (ЦДТ)'!J182</f>
        <v>0</v>
      </c>
      <c r="D190" s="200"/>
    </row>
    <row r="191" spans="1:4" ht="28" x14ac:dyDescent="0.35">
      <c r="A191" s="198" t="str">
        <f>'Базовый (ЦДТ)'!A183</f>
        <v>Химические реактивы и химическая посуда</v>
      </c>
      <c r="B191" s="197" t="str">
        <f>'Базовый (ЦДТ)'!B183</f>
        <v>шт.</v>
      </c>
      <c r="C191" s="199">
        <f>'Базовый (ЦДТ)'!J183</f>
        <v>0</v>
      </c>
      <c r="D191" s="200"/>
    </row>
    <row r="192" spans="1:4" x14ac:dyDescent="0.35">
      <c r="A192" s="198" t="str">
        <f>'Базовый (ЦДТ)'!A184</f>
        <v>Стиратель для магнит.доски</v>
      </c>
      <c r="B192" s="197" t="str">
        <f>'Базовый (ЦДТ)'!B184</f>
        <v>шт.</v>
      </c>
      <c r="C192" s="199">
        <f>'Базовый (ЦДТ)'!J184</f>
        <v>0</v>
      </c>
      <c r="D192" s="200"/>
    </row>
    <row r="193" spans="1:4" x14ac:dyDescent="0.35">
      <c r="A193" s="198" t="str">
        <f>'Базовый (ЦДТ)'!A185</f>
        <v>Фотобумага 50 л. (матовая)</v>
      </c>
      <c r="B193" s="197" t="str">
        <f>'Базовый (ЦДТ)'!B185</f>
        <v>пач.</v>
      </c>
      <c r="C193" s="199">
        <f>'Базовый (ЦДТ)'!J185</f>
        <v>0</v>
      </c>
      <c r="D193" s="200"/>
    </row>
    <row r="194" spans="1:4" x14ac:dyDescent="0.35">
      <c r="A194" s="198" t="str">
        <f>'Базовый (ЦДТ)'!A186</f>
        <v>Фотобумага 50 л. (глянцевая)</v>
      </c>
      <c r="B194" s="197" t="str">
        <f>'Базовый (ЦДТ)'!B186</f>
        <v>пач.</v>
      </c>
      <c r="C194" s="199">
        <f>'Базовый (ЦДТ)'!J186</f>
        <v>0</v>
      </c>
      <c r="D194" s="200"/>
    </row>
    <row r="195" spans="1:4" x14ac:dyDescent="0.35">
      <c r="A195" s="198" t="str">
        <f>'Базовый (ЦДТ)'!A187</f>
        <v>ММГ АК-74</v>
      </c>
      <c r="B195" s="197" t="str">
        <f>'Базовый (ЦДТ)'!B187</f>
        <v>шт.</v>
      </c>
      <c r="C195" s="199">
        <f>'Базовый (ЦДТ)'!J187</f>
        <v>0</v>
      </c>
      <c r="D195" s="200"/>
    </row>
    <row r="196" spans="1:4" x14ac:dyDescent="0.35">
      <c r="A196" s="198" t="str">
        <f>'Базовый (ЦДТ)'!A188</f>
        <v>Стойка для световых приборов</v>
      </c>
      <c r="B196" s="197" t="str">
        <f>'Базовый (ЦДТ)'!B188</f>
        <v>шт.</v>
      </c>
      <c r="C196" s="199">
        <f>'Базовый (ЦДТ)'!J188</f>
        <v>0</v>
      </c>
      <c r="D196" s="200"/>
    </row>
    <row r="197" spans="1:4" ht="28" x14ac:dyDescent="0.35">
      <c r="A197" s="198" t="str">
        <f>'Базовый (ЦДТ)'!A189</f>
        <v>Театральный световой прибор (Евроэлит)</v>
      </c>
      <c r="B197" s="197" t="str">
        <f>'Базовый (ЦДТ)'!B189</f>
        <v>шт.</v>
      </c>
      <c r="C197" s="199">
        <f>'Базовый (ЦДТ)'!J189</f>
        <v>0</v>
      </c>
      <c r="D197" s="200"/>
    </row>
    <row r="198" spans="1:4" x14ac:dyDescent="0.35">
      <c r="A198" s="198" t="str">
        <f>'Базовый (ЦДТ)'!A190</f>
        <v>Прожектор для зеркального шара</v>
      </c>
      <c r="B198" s="197" t="str">
        <f>'Базовый (ЦДТ)'!B190</f>
        <v>шт.</v>
      </c>
      <c r="C198" s="199">
        <f>'Базовый (ЦДТ)'!J190</f>
        <v>0</v>
      </c>
      <c r="D198" s="200"/>
    </row>
    <row r="199" spans="1:4" x14ac:dyDescent="0.35">
      <c r="A199" s="198" t="str">
        <f>'Базовый (ЦДТ)'!A191</f>
        <v>Прожектор театральный</v>
      </c>
      <c r="B199" s="197" t="str">
        <f>'Базовый (ЦДТ)'!B191</f>
        <v>шт.</v>
      </c>
      <c r="C199" s="199">
        <f>'Базовый (ЦДТ)'!J191</f>
        <v>0</v>
      </c>
      <c r="D199" s="200"/>
    </row>
    <row r="200" spans="1:4" ht="28" x14ac:dyDescent="0.35">
      <c r="A200" s="198" t="str">
        <f>'Базовый (ЦДТ)'!A192</f>
        <v>Жидкость быстрого рассеивания для генератора дыма 5 л.</v>
      </c>
      <c r="B200" s="197" t="str">
        <f>'Базовый (ЦДТ)'!B192</f>
        <v>шт.</v>
      </c>
      <c r="C200" s="199">
        <f>'Базовый (ЦДТ)'!J192</f>
        <v>0</v>
      </c>
      <c r="D200" s="200"/>
    </row>
    <row r="201" spans="1:4" x14ac:dyDescent="0.35">
      <c r="A201" s="198" t="str">
        <f>'Базовый (ЦДТ)'!A193</f>
        <v>Световой прибор</v>
      </c>
      <c r="B201" s="197" t="str">
        <f>'Базовый (ЦДТ)'!B193</f>
        <v>шт.</v>
      </c>
      <c r="C201" s="199">
        <f>'Базовый (ЦДТ)'!J193</f>
        <v>0</v>
      </c>
      <c r="D201" s="200"/>
    </row>
    <row r="202" spans="1:4" x14ac:dyDescent="0.35">
      <c r="A202" s="198" t="str">
        <f>'Базовый (ЦДТ)'!A194</f>
        <v>Мультикорр</v>
      </c>
      <c r="B202" s="197" t="str">
        <f>'Базовый (ЦДТ)'!B194</f>
        <v>шт.</v>
      </c>
      <c r="C202" s="199">
        <f>'Базовый (ЦДТ)'!J194</f>
        <v>0</v>
      </c>
      <c r="D202" s="200"/>
    </row>
    <row r="203" spans="1:4" x14ac:dyDescent="0.35">
      <c r="A203" s="198" t="str">
        <f>'Базовый (ЦДТ)'!A195</f>
        <v>Бензин для мотокросса</v>
      </c>
      <c r="B203" s="197" t="str">
        <f>'Базовый (ЦДТ)'!B195</f>
        <v>л.</v>
      </c>
      <c r="C203" s="199">
        <f>'Базовый (ЦДТ)'!J195</f>
        <v>0</v>
      </c>
      <c r="D203" s="200"/>
    </row>
    <row r="204" spans="1:4" ht="42" x14ac:dyDescent="0.35">
      <c r="A204" s="198" t="str">
        <f>'Базовый (ЦДТ)'!A196</f>
        <v>Защита для мотокросса (шлем, наколенники, налокотники, панцирь)</v>
      </c>
      <c r="B204" s="197" t="str">
        <f>'Базовый (ЦДТ)'!B196</f>
        <v>шт.</v>
      </c>
      <c r="C204" s="199">
        <f>'Базовый (ЦДТ)'!J196</f>
        <v>0</v>
      </c>
      <c r="D204" s="200"/>
    </row>
    <row r="205" spans="1:4" x14ac:dyDescent="0.35">
      <c r="A205" s="198" t="str">
        <f>'Базовый (ЦДТ)'!A197</f>
        <v>Масла и смазки для мотоцикла</v>
      </c>
      <c r="B205" s="197" t="str">
        <f>'Базовый (ЦДТ)'!B197</f>
        <v>шт.</v>
      </c>
      <c r="C205" s="199">
        <f>'Базовый (ЦДТ)'!J197</f>
        <v>0</v>
      </c>
      <c r="D205" s="200"/>
    </row>
    <row r="206" spans="1:4" x14ac:dyDescent="0.35">
      <c r="A206" s="198" t="str">
        <f>'Базовый (ЦДТ)'!A198</f>
        <v>Набор TETRIX MAX для групп</v>
      </c>
      <c r="B206" s="197" t="str">
        <f>'Базовый (ЦДТ)'!B198</f>
        <v>комп.</v>
      </c>
      <c r="C206" s="199">
        <f>'Базовый (ЦДТ)'!J198</f>
        <v>0</v>
      </c>
      <c r="D206" s="200"/>
    </row>
    <row r="207" spans="1:4" x14ac:dyDescent="0.35">
      <c r="A207" s="198" t="str">
        <f>'Базовый (ЦДТ)'!A199</f>
        <v>Базовый набор ЛЕГО</v>
      </c>
      <c r="B207" s="197" t="str">
        <f>'Базовый (ЦДТ)'!B199</f>
        <v>шт.</v>
      </c>
      <c r="C207" s="199">
        <f>'Базовый (ЦДТ)'!J199</f>
        <v>0</v>
      </c>
      <c r="D207" s="200"/>
    </row>
    <row r="208" spans="1:4" x14ac:dyDescent="0.35">
      <c r="A208" s="198" t="str">
        <f>'Базовый (ЦДТ)'!A200</f>
        <v xml:space="preserve">Датчик движения </v>
      </c>
      <c r="B208" s="197" t="str">
        <f>'Базовый (ЦДТ)'!B200</f>
        <v>шт.</v>
      </c>
      <c r="C208" s="199">
        <f>'Базовый (ЦДТ)'!J200</f>
        <v>0</v>
      </c>
      <c r="D208" s="200"/>
    </row>
    <row r="209" spans="1:4" x14ac:dyDescent="0.35">
      <c r="A209" s="198" t="str">
        <f>'Базовый (ЦДТ)'!A201</f>
        <v>Штатив</v>
      </c>
      <c r="B209" s="197" t="str">
        <f>'Базовый (ЦДТ)'!B201</f>
        <v>шт.</v>
      </c>
      <c r="C209" s="199">
        <f>'Базовый (ЦДТ)'!J201</f>
        <v>0</v>
      </c>
      <c r="D209" s="200"/>
    </row>
    <row r="210" spans="1:4" x14ac:dyDescent="0.35">
      <c r="A210" s="198" t="str">
        <f>'Базовый (ЦДТ)'!A202</f>
        <v>Радиоуправляемое авто</v>
      </c>
      <c r="B210" s="197" t="str">
        <f>'Базовый (ЦДТ)'!B202</f>
        <v>шт.</v>
      </c>
      <c r="C210" s="199">
        <f>'Базовый (ЦДТ)'!J202</f>
        <v>0</v>
      </c>
      <c r="D210" s="200"/>
    </row>
    <row r="211" spans="1:4" x14ac:dyDescent="0.35">
      <c r="A211" s="198" t="str">
        <f>'Базовый (ЦДТ)'!A203</f>
        <v>Квадрокоптер</v>
      </c>
      <c r="B211" s="197" t="str">
        <f>'Базовый (ЦДТ)'!B203</f>
        <v>шт.</v>
      </c>
      <c r="C211" s="199">
        <f>'Базовый (ЦДТ)'!J203</f>
        <v>0</v>
      </c>
      <c r="D211" s="200"/>
    </row>
    <row r="212" spans="1:4" x14ac:dyDescent="0.35">
      <c r="A212" s="198" t="str">
        <f>'Базовый (ЦДТ)'!A204</f>
        <v>Модель квадрокоптер</v>
      </c>
      <c r="B212" s="197" t="str">
        <f>'Базовый (ЦДТ)'!B204</f>
        <v>шт.</v>
      </c>
      <c r="C212" s="199">
        <f>'Базовый (ЦДТ)'!J204</f>
        <v>0</v>
      </c>
      <c r="D212" s="200"/>
    </row>
    <row r="213" spans="1:4" ht="28" x14ac:dyDescent="0.35">
      <c r="A213" s="198" t="str">
        <f>'Базовый (ЦДТ)'!A205</f>
        <v>Очки с увеличительными линзами</v>
      </c>
      <c r="B213" s="197" t="str">
        <f>'Базовый (ЦДТ)'!B205</f>
        <v>шт.</v>
      </c>
      <c r="C213" s="199">
        <f>'Базовый (ЦДТ)'!J205</f>
        <v>0</v>
      </c>
      <c r="D213" s="200"/>
    </row>
    <row r="214" spans="1:4" ht="28" x14ac:dyDescent="0.35">
      <c r="A214" s="198" t="str">
        <f>'Базовый (ЦДТ)'!A206</f>
        <v>Пинцет анатомический изогнутый</v>
      </c>
      <c r="B214" s="197" t="str">
        <f>'Базовый (ЦДТ)'!B206</f>
        <v>шт.</v>
      </c>
      <c r="C214" s="199">
        <f>'Базовый (ЦДТ)'!J206</f>
        <v>0</v>
      </c>
      <c r="D214" s="200"/>
    </row>
    <row r="215" spans="1:4" ht="28" x14ac:dyDescent="0.35">
      <c r="A215" s="198" t="str">
        <f>'Базовый (ЦДТ)'!A207</f>
        <v>Прозрачный матовый акриловый лак</v>
      </c>
      <c r="B215" s="197" t="str">
        <f>'Базовый (ЦДТ)'!B207</f>
        <v>шт.</v>
      </c>
      <c r="C215" s="199">
        <f>'Базовый (ЦДТ)'!J207</f>
        <v>0</v>
      </c>
      <c r="D215" s="200"/>
    </row>
    <row r="216" spans="1:4" x14ac:dyDescent="0.35">
      <c r="A216" s="198" t="str">
        <f>'Базовый (ЦДТ)'!A208</f>
        <v>Шары воздушные 50 шт.</v>
      </c>
      <c r="B216" s="197" t="str">
        <f>'Базовый (ЦДТ)'!B208</f>
        <v>пач.</v>
      </c>
      <c r="C216" s="199">
        <f>'Базовый (ЦДТ)'!J208</f>
        <v>2</v>
      </c>
      <c r="D216" s="200"/>
    </row>
    <row r="217" spans="1:4" x14ac:dyDescent="0.35">
      <c r="A217" s="198" t="str">
        <f>'Базовый (ЦДТ)'!A209</f>
        <v>Видеокамера Сони</v>
      </c>
      <c r="B217" s="197" t="str">
        <f>'Базовый (ЦДТ)'!B209</f>
        <v>шт.</v>
      </c>
      <c r="C217" s="199">
        <f>'Базовый (ЦДТ)'!J209</f>
        <v>0</v>
      </c>
      <c r="D217" s="200"/>
    </row>
    <row r="218" spans="1:4" x14ac:dyDescent="0.35">
      <c r="A218" s="198" t="str">
        <f>'Базовый (ЦДТ)'!A210</f>
        <v>Зеркальный фотоаппарат</v>
      </c>
      <c r="B218" s="197" t="str">
        <f>'Базовый (ЦДТ)'!B210</f>
        <v>шт.</v>
      </c>
      <c r="C218" s="199">
        <f>'Базовый (ЦДТ)'!J210</f>
        <v>0</v>
      </c>
      <c r="D218" s="200"/>
    </row>
    <row r="219" spans="1:4" x14ac:dyDescent="0.35">
      <c r="A219" s="198" t="str">
        <f>'Базовый (ЦДТ)'!A211</f>
        <v>Объектив</v>
      </c>
      <c r="B219" s="197" t="str">
        <f>'Базовый (ЦДТ)'!B211</f>
        <v>шт.</v>
      </c>
      <c r="C219" s="199">
        <f>'Базовый (ЦДТ)'!J211</f>
        <v>0</v>
      </c>
      <c r="D219" s="200"/>
    </row>
    <row r="220" spans="1:4" x14ac:dyDescent="0.35">
      <c r="A220" s="198" t="str">
        <f>'Базовый (ЦДТ)'!A212</f>
        <v>Базовый набор Лего</v>
      </c>
      <c r="B220" s="197" t="str">
        <f>'Базовый (ЦДТ)'!B212</f>
        <v>шт.</v>
      </c>
      <c r="C220" s="199">
        <f>'Базовый (ЦДТ)'!J212</f>
        <v>0</v>
      </c>
      <c r="D220" s="200"/>
    </row>
    <row r="221" spans="1:4" x14ac:dyDescent="0.35">
      <c r="A221" s="198" t="str">
        <f>'Базовый (ЦДТ)'!A213</f>
        <v>Набор лего "Городская жизнь"</v>
      </c>
      <c r="B221" s="197" t="str">
        <f>'Базовый (ЦДТ)'!B213</f>
        <v>шт.</v>
      </c>
      <c r="C221" s="199">
        <f>'Базовый (ЦДТ)'!J213</f>
        <v>0</v>
      </c>
      <c r="D221" s="200"/>
    </row>
    <row r="222" spans="1:4" x14ac:dyDescent="0.35">
      <c r="A222" s="198" t="str">
        <f>'Базовый (ЦДТ)'!A214</f>
        <v>Твердотопливная ракета</v>
      </c>
      <c r="B222" s="197" t="str">
        <f>'Базовый (ЦДТ)'!B214</f>
        <v>шт.</v>
      </c>
      <c r="C222" s="199">
        <f>'Базовый (ЦДТ)'!J214</f>
        <v>0</v>
      </c>
      <c r="D222" s="200"/>
    </row>
    <row r="223" spans="1:4" x14ac:dyDescent="0.35">
      <c r="A223" s="198" t="str">
        <f>'Базовый (ЦДТ)'!A215</f>
        <v>Двигатель ракетный</v>
      </c>
      <c r="B223" s="197" t="str">
        <f>'Базовый (ЦДТ)'!B215</f>
        <v>шт.</v>
      </c>
      <c r="C223" s="199">
        <f>'Базовый (ЦДТ)'!J215</f>
        <v>0</v>
      </c>
      <c r="D223" s="200"/>
    </row>
    <row r="224" spans="1:4" x14ac:dyDescent="0.35">
      <c r="A224" s="198" t="str">
        <f>'Базовый (ЦДТ)'!A216</f>
        <v>Театральный грим</v>
      </c>
      <c r="B224" s="197" t="str">
        <f>'Базовый (ЦДТ)'!B216</f>
        <v>шт.</v>
      </c>
      <c r="C224" s="199">
        <f>'Базовый (ЦДТ)'!J216</f>
        <v>0</v>
      </c>
      <c r="D224" s="200"/>
    </row>
    <row r="225" spans="1:4" x14ac:dyDescent="0.35">
      <c r="A225" s="198" t="str">
        <f>'Базовый (ЦДТ)'!A217</f>
        <v>Пастель</v>
      </c>
      <c r="B225" s="197" t="str">
        <f>'Базовый (ЦДТ)'!B217</f>
        <v>наб.</v>
      </c>
      <c r="C225" s="199">
        <f>'Базовый (ЦДТ)'!J217</f>
        <v>0</v>
      </c>
      <c r="D225" s="200"/>
    </row>
    <row r="226" spans="1:4" x14ac:dyDescent="0.35">
      <c r="A226" s="198" t="str">
        <f>'Базовый (ЦДТ)'!A218</f>
        <v>Лак акриловый</v>
      </c>
      <c r="B226" s="197" t="str">
        <f>'Базовый (ЦДТ)'!B218</f>
        <v>кг.</v>
      </c>
      <c r="C226" s="199">
        <f>'Базовый (ЦДТ)'!J218</f>
        <v>0</v>
      </c>
      <c r="D226" s="200"/>
    </row>
    <row r="227" spans="1:4" x14ac:dyDescent="0.35">
      <c r="A227" s="198" t="str">
        <f>'Базовый (ЦДТ)'!A219</f>
        <v>Волосы для кукол.</v>
      </c>
      <c r="B227" s="197" t="str">
        <f>'Базовый (ЦДТ)'!B219</f>
        <v>наб.</v>
      </c>
      <c r="C227" s="199">
        <f>'Базовый (ЦДТ)'!J219</f>
        <v>0</v>
      </c>
      <c r="D227" s="200"/>
    </row>
    <row r="228" spans="1:4" x14ac:dyDescent="0.35">
      <c r="A228" s="198" t="str">
        <f>'Базовый (ЦДТ)'!A220</f>
        <v>Резинка (ластик)</v>
      </c>
      <c r="B228" s="197" t="str">
        <f>'Базовый (ЦДТ)'!B220</f>
        <v>шт.</v>
      </c>
      <c r="C228" s="199">
        <f>'Базовый (ЦДТ)'!J220</f>
        <v>6</v>
      </c>
      <c r="D228" s="200"/>
    </row>
    <row r="229" spans="1:4" ht="28" x14ac:dyDescent="0.35">
      <c r="A229" s="198" t="str">
        <f>'Базовый (ЦДТ)'!A221</f>
        <v>РИНГО сшиватель листов металл.</v>
      </c>
      <c r="B229" s="197" t="str">
        <f>'Базовый (ЦДТ)'!B221</f>
        <v>шт.</v>
      </c>
      <c r="C229" s="199">
        <f>'Базовый (ЦДТ)'!J221</f>
        <v>0</v>
      </c>
      <c r="D229" s="200"/>
    </row>
    <row r="230" spans="1:4" x14ac:dyDescent="0.35">
      <c r="A230" s="198" t="str">
        <f>'Базовый (ЦДТ)'!A222</f>
        <v>Игры для Х-бокса</v>
      </c>
      <c r="B230" s="197" t="str">
        <f>'Базовый (ЦДТ)'!B222</f>
        <v>шт.</v>
      </c>
      <c r="C230" s="199">
        <f>'Базовый (ЦДТ)'!J222</f>
        <v>2</v>
      </c>
      <c r="D230" s="200"/>
    </row>
    <row r="231" spans="1:4" x14ac:dyDescent="0.35">
      <c r="A231" s="198" t="str">
        <f>'Базовый (ЦДТ)'!A223</f>
        <v>Игра настольная</v>
      </c>
      <c r="B231" s="197" t="str">
        <f>'Базовый (ЦДТ)'!B223</f>
        <v>шт.</v>
      </c>
      <c r="C231" s="199">
        <f>'Базовый (ЦДТ)'!J223</f>
        <v>2</v>
      </c>
      <c r="D231" s="200"/>
    </row>
    <row r="232" spans="1:4" x14ac:dyDescent="0.35">
      <c r="A232" s="198" t="str">
        <f>'Базовый (ЦДТ)'!A224</f>
        <v>Игра Твистер</v>
      </c>
      <c r="B232" s="197" t="str">
        <f>'Базовый (ЦДТ)'!B224</f>
        <v>шт.</v>
      </c>
      <c r="C232" s="199">
        <f>'Базовый (ЦДТ)'!J224</f>
        <v>1</v>
      </c>
      <c r="D232" s="200"/>
    </row>
    <row r="233" spans="1:4" x14ac:dyDescent="0.35">
      <c r="A233" s="198" t="str">
        <f>'Базовый (ЦДТ)'!A225</f>
        <v>Проектор</v>
      </c>
      <c r="B233" s="197" t="str">
        <f>'Базовый (ЦДТ)'!B225</f>
        <v>шт.</v>
      </c>
      <c r="C233" s="199">
        <f>'Базовый (ЦДТ)'!J225</f>
        <v>0</v>
      </c>
      <c r="D233" s="200"/>
    </row>
    <row r="234" spans="1:4" x14ac:dyDescent="0.35">
      <c r="A234" s="198" t="str">
        <f>'Базовый (ЦДТ)'!A226</f>
        <v>Экран для проектора</v>
      </c>
      <c r="B234" s="197" t="str">
        <f>'Базовый (ЦДТ)'!B226</f>
        <v>шт.</v>
      </c>
      <c r="C234" s="199">
        <f>'Базовый (ЦДТ)'!J226</f>
        <v>0</v>
      </c>
      <c r="D234" s="200"/>
    </row>
    <row r="235" spans="1:4" ht="56" x14ac:dyDescent="0.35">
      <c r="A235" s="198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197" t="str">
        <f>'Базовый (ЦДТ)'!B227</f>
        <v>усл. Ед.</v>
      </c>
      <c r="C235" s="199">
        <f>'Базовый (ЦДТ)'!J227</f>
        <v>1</v>
      </c>
      <c r="D235" s="200"/>
    </row>
    <row r="236" spans="1:4" ht="56" x14ac:dyDescent="0.35">
      <c r="A236" s="198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197" t="str">
        <f>'Базовый (ЦДТ)'!B228</f>
        <v>усл. Ед.</v>
      </c>
      <c r="C236" s="199">
        <f>'Базовый (ЦДТ)'!J228</f>
        <v>1</v>
      </c>
      <c r="D236" s="200"/>
    </row>
    <row r="237" spans="1:4" ht="28" x14ac:dyDescent="0.35">
      <c r="A237" s="198" t="str">
        <f>'Базовый (ЦДТ)'!A229</f>
        <v>Музыкальное оборудование, инструменты</v>
      </c>
      <c r="B237" s="197" t="str">
        <f>'Базовый (ЦДТ)'!B229</f>
        <v>х</v>
      </c>
      <c r="C237" s="199" t="str">
        <f>'Базовый (ЦДТ)'!J229</f>
        <v>х</v>
      </c>
      <c r="D237" s="200"/>
    </row>
    <row r="238" spans="1:4" x14ac:dyDescent="0.35">
      <c r="A238" s="198" t="str">
        <f>'Базовый (ЦДТ)'!A230</f>
        <v>Микшерный пульт</v>
      </c>
      <c r="B238" s="197" t="str">
        <f>'Базовый (ЦДТ)'!B230</f>
        <v>шт.</v>
      </c>
      <c r="C238" s="199">
        <f>'Базовый (ЦДТ)'!J230</f>
        <v>0</v>
      </c>
      <c r="D238" s="200"/>
    </row>
    <row r="239" spans="1:4" x14ac:dyDescent="0.35">
      <c r="A239" s="198" t="str">
        <f>'Базовый (ЦДТ)'!A231</f>
        <v>Аккустическая система</v>
      </c>
      <c r="B239" s="197" t="str">
        <f>'Базовый (ЦДТ)'!B231</f>
        <v>шт.</v>
      </c>
      <c r="C239" s="199">
        <f>'Базовый (ЦДТ)'!J231</f>
        <v>0</v>
      </c>
      <c r="D239" s="200"/>
    </row>
    <row r="240" spans="1:4" x14ac:dyDescent="0.35">
      <c r="A240" s="198" t="str">
        <f>'Базовый (ЦДТ)'!A232</f>
        <v>Вокальная радиосистема</v>
      </c>
      <c r="B240" s="197" t="str">
        <f>'Базовый (ЦДТ)'!B232</f>
        <v>шт.</v>
      </c>
      <c r="C240" s="199">
        <f>'Базовый (ЦДТ)'!J232</f>
        <v>0</v>
      </c>
      <c r="D240" s="200"/>
    </row>
    <row r="241" spans="1:4" x14ac:dyDescent="0.35">
      <c r="A241" s="198" t="str">
        <f>'Базовый (ЦДТ)'!A233</f>
        <v>Микрофон ручной</v>
      </c>
      <c r="B241" s="197" t="str">
        <f>'Базовый (ЦДТ)'!B233</f>
        <v>шт.</v>
      </c>
      <c r="C241" s="199">
        <f>'Базовый (ЦДТ)'!J233</f>
        <v>0</v>
      </c>
      <c r="D241" s="200"/>
    </row>
    <row r="242" spans="1:4" ht="28" x14ac:dyDescent="0.35">
      <c r="A242" s="198" t="str">
        <f>'Базовый (ЦДТ)'!A234</f>
        <v>Цифровой программируемый микшерный пульт</v>
      </c>
      <c r="B242" s="197" t="str">
        <f>'Базовый (ЦДТ)'!B234</f>
        <v>шт.</v>
      </c>
      <c r="C242" s="199">
        <f>'Базовый (ЦДТ)'!J234</f>
        <v>0</v>
      </c>
      <c r="D242" s="200"/>
    </row>
    <row r="243" spans="1:4" x14ac:dyDescent="0.35">
      <c r="A243" s="198" t="str">
        <f>'Базовый (ЦДТ)'!A235</f>
        <v>Вокальные микрофоны</v>
      </c>
      <c r="B243" s="197" t="str">
        <f>'Базовый (ЦДТ)'!B235</f>
        <v>шт.</v>
      </c>
      <c r="C243" s="199">
        <f>'Базовый (ЦДТ)'!J235</f>
        <v>0</v>
      </c>
      <c r="D243" s="200"/>
    </row>
    <row r="244" spans="1:4" ht="28" x14ac:dyDescent="0.35">
      <c r="A244" s="198" t="str">
        <f>'Базовый (ЦДТ)'!A236</f>
        <v>Стойка микрофонная  укороченноя</v>
      </c>
      <c r="B244" s="197" t="str">
        <f>'Базовый (ЦДТ)'!B236</f>
        <v>шт.</v>
      </c>
      <c r="C244" s="199">
        <f>'Базовый (ЦДТ)'!J236</f>
        <v>0</v>
      </c>
      <c r="D244" s="200"/>
    </row>
    <row r="245" spans="1:4" x14ac:dyDescent="0.35">
      <c r="A245" s="198" t="str">
        <f>'Базовый (ЦДТ)'!A237</f>
        <v>Микрофонный баласный кабель</v>
      </c>
      <c r="B245" s="197" t="str">
        <f>'Базовый (ЦДТ)'!B237</f>
        <v>м.</v>
      </c>
      <c r="C245" s="199">
        <f>'Базовый (ЦДТ)'!J237</f>
        <v>0</v>
      </c>
      <c r="D245" s="200"/>
    </row>
    <row r="246" spans="1:4" x14ac:dyDescent="0.35">
      <c r="A246" s="198" t="str">
        <f>'Базовый (ЦДТ)'!A238</f>
        <v>Театральные микрофоны</v>
      </c>
      <c r="B246" s="197" t="str">
        <f>'Базовый (ЦДТ)'!B238</f>
        <v>шт.</v>
      </c>
      <c r="C246" s="199">
        <f>'Базовый (ЦДТ)'!J238</f>
        <v>0</v>
      </c>
      <c r="D246" s="200"/>
    </row>
    <row r="247" spans="1:4" x14ac:dyDescent="0.35">
      <c r="A247" s="198" t="str">
        <f>'Базовый (ЦДТ)'!A239</f>
        <v>Гитарный усилитель</v>
      </c>
      <c r="B247" s="197" t="str">
        <f>'Базовый (ЦДТ)'!B239</f>
        <v>шт.</v>
      </c>
      <c r="C247" s="199">
        <f>'Базовый (ЦДТ)'!J239</f>
        <v>0</v>
      </c>
      <c r="D247" s="200"/>
    </row>
    <row r="248" spans="1:4" ht="28" x14ac:dyDescent="0.35">
      <c r="A248" s="198" t="str">
        <f>'Базовый (ЦДТ)'!A240</f>
        <v>Универсальный кабель для инструментов</v>
      </c>
      <c r="B248" s="197" t="str">
        <f>'Базовый (ЦДТ)'!B240</f>
        <v>шт.</v>
      </c>
      <c r="C248" s="199">
        <f>'Базовый (ЦДТ)'!J240</f>
        <v>0</v>
      </c>
      <c r="D248" s="200"/>
    </row>
    <row r="249" spans="1:4" ht="56" x14ac:dyDescent="0.35">
      <c r="A249" s="198" t="str">
        <f>'Базовый (ЦДТ)'!A241</f>
        <v>З/Ч к муз инструментам(ремни к аккардеонам,струны и смычки к скрипкам,струны к гитарам,домрам)</v>
      </c>
      <c r="B249" s="197" t="str">
        <f>'Базовый (ЦДТ)'!B241</f>
        <v>усл. Ед.</v>
      </c>
      <c r="C249" s="199">
        <f>'Базовый (ЦДТ)'!J241</f>
        <v>1</v>
      </c>
      <c r="D249" s="200"/>
    </row>
    <row r="250" spans="1:4" ht="28" x14ac:dyDescent="0.35">
      <c r="A250" s="198" t="str">
        <f>'Базовый (ЦДТ)'!A242</f>
        <v>Инструментальные микрофоны для гитаристов</v>
      </c>
      <c r="B250" s="197" t="str">
        <f>'Базовый (ЦДТ)'!B242</f>
        <v>шт.</v>
      </c>
      <c r="C250" s="199">
        <f>'Базовый (ЦДТ)'!J242</f>
        <v>0</v>
      </c>
      <c r="D250" s="200"/>
    </row>
    <row r="251" spans="1:4" x14ac:dyDescent="0.35">
      <c r="A251" s="198" t="str">
        <f>'Базовый (ЦДТ)'!A243</f>
        <v>Переносной музыкальный центр</v>
      </c>
      <c r="B251" s="197" t="str">
        <f>'Базовый (ЦДТ)'!B243</f>
        <v>шт.</v>
      </c>
      <c r="C251" s="199">
        <f>'Базовый (ЦДТ)'!J243</f>
        <v>0</v>
      </c>
      <c r="D251" s="200"/>
    </row>
    <row r="252" spans="1:4" x14ac:dyDescent="0.35">
      <c r="A252" s="198" t="str">
        <f>'Базовый (ЦДТ)'!A244</f>
        <v>Музыкальный центр</v>
      </c>
      <c r="B252" s="197" t="str">
        <f>'Базовый (ЦДТ)'!B244</f>
        <v>шт.</v>
      </c>
      <c r="C252" s="199">
        <f>'Базовый (ЦДТ)'!J244</f>
        <v>0</v>
      </c>
      <c r="D252" s="200"/>
    </row>
    <row r="253" spans="1:4" ht="25.15" customHeight="1" x14ac:dyDescent="0.35">
      <c r="A253" s="342" t="s">
        <v>626</v>
      </c>
      <c r="B253" s="342"/>
      <c r="C253" s="342"/>
      <c r="D253" s="342"/>
    </row>
    <row r="254" spans="1:4" x14ac:dyDescent="0.35">
      <c r="A254" s="198" t="str">
        <f>'Базовый (ЦДТ)'!A246</f>
        <v>Бытовая техника</v>
      </c>
      <c r="B254" s="197" t="str">
        <f>'Базовый (ЦДТ)'!B246</f>
        <v>х</v>
      </c>
      <c r="C254" s="199" t="str">
        <f>'Базовый (ЦДТ)'!J246</f>
        <v>х</v>
      </c>
      <c r="D254" s="200"/>
    </row>
    <row r="255" spans="1:4" x14ac:dyDescent="0.35">
      <c r="A255" s="198" t="str">
        <f>'Базовый (ЦДТ)'!A247</f>
        <v>Телевизор</v>
      </c>
      <c r="B255" s="197" t="str">
        <f>'Базовый (ЦДТ)'!B247</f>
        <v>шт.</v>
      </c>
      <c r="C255" s="199">
        <f>'Базовый (ЦДТ)'!J247</f>
        <v>0</v>
      </c>
      <c r="D255" s="200"/>
    </row>
    <row r="256" spans="1:4" x14ac:dyDescent="0.35">
      <c r="A256" s="198" t="str">
        <f>'Базовый (ЦДТ)'!A248</f>
        <v>Видеокамера Сони</v>
      </c>
      <c r="B256" s="197" t="str">
        <f>'Базовый (ЦДТ)'!B248</f>
        <v>шт.</v>
      </c>
      <c r="C256" s="199">
        <f>'Базовый (ЦДТ)'!J248</f>
        <v>0</v>
      </c>
      <c r="D256" s="200"/>
    </row>
    <row r="257" spans="1:4" ht="42" x14ac:dyDescent="0.35">
      <c r="A257" s="198" t="str">
        <f>'Базовый (ЦДТ)'!A249</f>
        <v>Компьютерное оборудование, программное обеспечение, прочее</v>
      </c>
      <c r="B257" s="197" t="str">
        <f>'Базовый (ЦДТ)'!B249</f>
        <v>х</v>
      </c>
      <c r="C257" s="199" t="str">
        <f>'Базовый (ЦДТ)'!J249</f>
        <v>х</v>
      </c>
      <c r="D257" s="200"/>
    </row>
    <row r="258" spans="1:4" x14ac:dyDescent="0.35">
      <c r="A258" s="198" t="str">
        <f>'Базовый (ЦДТ)'!A250</f>
        <v>Системный блок</v>
      </c>
      <c r="B258" s="197" t="str">
        <f>'Базовый (ЦДТ)'!B250</f>
        <v>шт.</v>
      </c>
      <c r="C258" s="199">
        <f>'Базовый (ЦДТ)'!J250</f>
        <v>0</v>
      </c>
      <c r="D258" s="200"/>
    </row>
    <row r="259" spans="1:4" x14ac:dyDescent="0.35">
      <c r="A259" s="198" t="str">
        <f>'Базовый (ЦДТ)'!A251</f>
        <v xml:space="preserve">Майкрософт Виндоус </v>
      </c>
      <c r="B259" s="197" t="str">
        <f>'Базовый (ЦДТ)'!B251</f>
        <v>шт.</v>
      </c>
      <c r="C259" s="199">
        <f>'Базовый (ЦДТ)'!J251</f>
        <v>0</v>
      </c>
      <c r="D259" s="200"/>
    </row>
    <row r="260" spans="1:4" x14ac:dyDescent="0.35">
      <c r="A260" s="198" t="str">
        <f>'Базовый (ЦДТ)'!A252</f>
        <v>Приобретение картриджей</v>
      </c>
      <c r="B260" s="197" t="str">
        <f>'Базовый (ЦДТ)'!B252</f>
        <v>шт.</v>
      </c>
      <c r="C260" s="199">
        <f>'Базовый (ЦДТ)'!J252</f>
        <v>0</v>
      </c>
      <c r="D260" s="200"/>
    </row>
    <row r="261" spans="1:4" x14ac:dyDescent="0.35">
      <c r="A261" s="198" t="str">
        <f>'Базовый (ЦДТ)'!A253</f>
        <v>Ноутбук</v>
      </c>
      <c r="B261" s="197" t="str">
        <f>'Базовый (ЦДТ)'!B253</f>
        <v>шт.</v>
      </c>
      <c r="C261" s="199">
        <f>'Базовый (ЦДТ)'!J253</f>
        <v>0</v>
      </c>
      <c r="D261" s="200"/>
    </row>
    <row r="262" spans="1:4" x14ac:dyDescent="0.35">
      <c r="A262" s="198" t="str">
        <f>'Базовый (ЦДТ)'!A254</f>
        <v>Пленка для принтеров</v>
      </c>
      <c r="B262" s="197" t="str">
        <f>'Базовый (ЦДТ)'!B254</f>
        <v>упак.</v>
      </c>
      <c r="C262" s="199">
        <f>'Базовый (ЦДТ)'!J254</f>
        <v>0</v>
      </c>
      <c r="D262" s="200"/>
    </row>
    <row r="263" spans="1:4" x14ac:dyDescent="0.35">
      <c r="A263" s="198" t="str">
        <f>'Базовый (ЦДТ)'!A255</f>
        <v>Адаптер Microsoft (для кинект)</v>
      </c>
      <c r="B263" s="197" t="str">
        <f>'Базовый (ЦДТ)'!B255</f>
        <v>шт.</v>
      </c>
      <c r="C263" s="199">
        <f>'Базовый (ЦДТ)'!J255</f>
        <v>0</v>
      </c>
      <c r="D263" s="200"/>
    </row>
    <row r="264" spans="1:4" x14ac:dyDescent="0.35">
      <c r="A264" s="198" t="str">
        <f>'Базовый (ЦДТ)'!A256</f>
        <v>Комплект чернил для принтера</v>
      </c>
      <c r="B264" s="197" t="str">
        <f>'Базовый (ЦДТ)'!B256</f>
        <v>шт.</v>
      </c>
      <c r="C264" s="199">
        <f>'Базовый (ЦДТ)'!J256</f>
        <v>0</v>
      </c>
      <c r="D264" s="200"/>
    </row>
    <row r="265" spans="1:4" x14ac:dyDescent="0.35">
      <c r="A265" s="198" t="str">
        <f>'Базовый (ЦДТ)'!A257</f>
        <v>Диски CD-RW</v>
      </c>
      <c r="B265" s="197" t="str">
        <f>'Базовый (ЦДТ)'!B257</f>
        <v>шт.</v>
      </c>
      <c r="C265" s="199">
        <f>'Базовый (ЦДТ)'!J257</f>
        <v>0</v>
      </c>
      <c r="D265" s="200"/>
    </row>
    <row r="266" spans="1:4" x14ac:dyDescent="0.35">
      <c r="A266" s="198" t="str">
        <f>'Базовый (ЦДТ)'!A258</f>
        <v>Диски CD</v>
      </c>
      <c r="B266" s="197" t="str">
        <f>'Базовый (ЦДТ)'!B258</f>
        <v>бокс</v>
      </c>
      <c r="C266" s="199">
        <f>'Базовый (ЦДТ)'!J258</f>
        <v>0</v>
      </c>
      <c r="D266" s="200"/>
    </row>
    <row r="267" spans="1:4" x14ac:dyDescent="0.35">
      <c r="A267" s="198" t="str">
        <f>'Базовый (ЦДТ)'!A259</f>
        <v>ADSL модем</v>
      </c>
      <c r="B267" s="197" t="str">
        <f>'Базовый (ЦДТ)'!B259</f>
        <v>шт.</v>
      </c>
      <c r="C267" s="199">
        <f>'Базовый (ЦДТ)'!J259</f>
        <v>4.7489999999999997E-2</v>
      </c>
      <c r="D267" s="200"/>
    </row>
    <row r="268" spans="1:4" x14ac:dyDescent="0.35">
      <c r="A268" s="198" t="str">
        <f>'Базовый (ЦДТ)'!A260</f>
        <v>Wi-fi точка доступа</v>
      </c>
      <c r="B268" s="197" t="str">
        <f>'Базовый (ЦДТ)'!B260</f>
        <v>шт.</v>
      </c>
      <c r="C268" s="199">
        <f>'Базовый (ЦДТ)'!J260</f>
        <v>4.7489999999999997E-2</v>
      </c>
      <c r="D268" s="200"/>
    </row>
    <row r="269" spans="1:4" x14ac:dyDescent="0.35">
      <c r="A269" s="198" t="str">
        <f>'Базовый (ЦДТ)'!A261</f>
        <v>Корел драв Х8</v>
      </c>
      <c r="B269" s="197" t="str">
        <f>'Базовый (ЦДТ)'!B261</f>
        <v>шт.</v>
      </c>
      <c r="C269" s="199">
        <f>'Базовый (ЦДТ)'!J261</f>
        <v>0</v>
      </c>
      <c r="D269" s="200"/>
    </row>
    <row r="270" spans="1:4" x14ac:dyDescent="0.35">
      <c r="A270" s="198" t="str">
        <f>'Базовый (ЦДТ)'!A262</f>
        <v>Салфетки для экрана</v>
      </c>
      <c r="B270" s="197" t="str">
        <f>'Базовый (ЦДТ)'!B262</f>
        <v>шт.</v>
      </c>
      <c r="C270" s="199">
        <f>'Базовый (ЦДТ)'!J262</f>
        <v>0</v>
      </c>
      <c r="D270" s="200"/>
    </row>
    <row r="271" spans="1:4" x14ac:dyDescent="0.35">
      <c r="A271" s="198" t="str">
        <f>'Базовый (ЦДТ)'!A263</f>
        <v>Рулон для плоттера</v>
      </c>
      <c r="B271" s="197" t="str">
        <f>'Базовый (ЦДТ)'!B263</f>
        <v>рул.</v>
      </c>
      <c r="C271" s="199">
        <f>'Базовый (ЦДТ)'!J263</f>
        <v>0</v>
      </c>
      <c r="D271" s="200"/>
    </row>
    <row r="272" spans="1:4" x14ac:dyDescent="0.35">
      <c r="A272" s="198" t="str">
        <f>'Базовый (ЦДТ)'!A264</f>
        <v>Подписка</v>
      </c>
      <c r="B272" s="197" t="str">
        <f>'Базовый (ЦДТ)'!B264</f>
        <v>х</v>
      </c>
      <c r="C272" s="199" t="str">
        <f>'Базовый (ЦДТ)'!J264</f>
        <v>х</v>
      </c>
      <c r="D272" s="200"/>
    </row>
    <row r="273" spans="1:4" ht="28" x14ac:dyDescent="0.35">
      <c r="A273" s="198" t="str">
        <f>'Базовый (ЦДТ)'!A265</f>
        <v>Подписка: Дополнительное образование и воспитание детей</v>
      </c>
      <c r="B273" s="197" t="str">
        <f>'Базовый (ЦДТ)'!B265</f>
        <v>мес.</v>
      </c>
      <c r="C273" s="199">
        <f>'Базовый (ЦДТ)'!J265</f>
        <v>0.56987999999999994</v>
      </c>
      <c r="D273" s="200"/>
    </row>
    <row r="274" spans="1:4" x14ac:dyDescent="0.35">
      <c r="A274" s="198" t="str">
        <f>'Базовый (ЦДТ)'!A266</f>
        <v>Подписка: Вышивка бисером</v>
      </c>
      <c r="B274" s="197" t="str">
        <f>'Базовый (ЦДТ)'!B266</f>
        <v>мес.</v>
      </c>
      <c r="C274" s="199">
        <f>'Базовый (ЦДТ)'!J266</f>
        <v>0.28493999999999997</v>
      </c>
      <c r="D274" s="200"/>
    </row>
    <row r="275" spans="1:4" ht="28" x14ac:dyDescent="0.35">
      <c r="A275" s="198" t="str">
        <f>'Базовый (ЦДТ)'!A267</f>
        <v>Подписка: Охрана труда в вопросах и ответах</v>
      </c>
      <c r="B275" s="197" t="str">
        <f>'Базовый (ЦДТ)'!B267</f>
        <v>мес.</v>
      </c>
      <c r="C275" s="199">
        <f>'Базовый (ЦДТ)'!J267</f>
        <v>0.56987999999999994</v>
      </c>
      <c r="D275" s="200"/>
    </row>
    <row r="276" spans="1:4" ht="28" x14ac:dyDescent="0.35">
      <c r="A276" s="198" t="str">
        <f>'Базовый (ЦДТ)'!A268</f>
        <v>Русско-английский словарь В.Мюллер</v>
      </c>
      <c r="B276" s="197" t="str">
        <f>'Базовый (ЦДТ)'!B268</f>
        <v>шт.</v>
      </c>
      <c r="C276" s="199">
        <f>'Базовый (ЦДТ)'!J268</f>
        <v>0</v>
      </c>
      <c r="D276" s="200"/>
    </row>
    <row r="277" spans="1:4" x14ac:dyDescent="0.35">
      <c r="A277" s="198" t="str">
        <f>'Базовый (ЦДТ)'!A269</f>
        <v>Подписка на фотошоп годовая</v>
      </c>
      <c r="B277" s="197" t="str">
        <f>'Базовый (ЦДТ)'!B269</f>
        <v>лицензия</v>
      </c>
      <c r="C277" s="199">
        <f>'Базовый (ЦДТ)'!J269</f>
        <v>0</v>
      </c>
      <c r="D277" s="200"/>
    </row>
    <row r="278" spans="1:4" x14ac:dyDescent="0.35">
      <c r="A278" s="198" t="str">
        <f>'Базовый (ЦДТ)'!A270</f>
        <v>Диск к учебнику (фотошоп)</v>
      </c>
      <c r="B278" s="197" t="str">
        <f>'Базовый (ЦДТ)'!B270</f>
        <v>шт.</v>
      </c>
      <c r="C278" s="199">
        <f>'Базовый (ЦДТ)'!J270</f>
        <v>0</v>
      </c>
      <c r="D278" s="200"/>
    </row>
    <row r="279" spans="1:4" x14ac:dyDescent="0.35">
      <c r="A279" s="198" t="str">
        <f>'Базовый (ЦДТ)'!A271</f>
        <v>Мебель</v>
      </c>
      <c r="B279" s="197" t="str">
        <f>'Базовый (ЦДТ)'!B271</f>
        <v>х</v>
      </c>
      <c r="C279" s="199" t="str">
        <f>'Базовый (ЦДТ)'!J271</f>
        <v>х</v>
      </c>
      <c r="D279" s="200"/>
    </row>
    <row r="280" spans="1:4" x14ac:dyDescent="0.35">
      <c r="A280" s="198" t="str">
        <f>'Базовый (ЦДТ)'!A272</f>
        <v>Стул ученический</v>
      </c>
      <c r="B280" s="197" t="str">
        <f>'Базовый (ЦДТ)'!B272</f>
        <v>шт.</v>
      </c>
      <c r="C280" s="199">
        <f>'Базовый (ЦДТ)'!J272</f>
        <v>0.71234999999999993</v>
      </c>
      <c r="D280" s="200"/>
    </row>
    <row r="281" spans="1:4" x14ac:dyDescent="0.35">
      <c r="A281" s="198" t="str">
        <f>'Базовый (ЦДТ)'!A273</f>
        <v>Кресло-мешок</v>
      </c>
      <c r="B281" s="197" t="str">
        <f>'Базовый (ЦДТ)'!B273</f>
        <v>шт.</v>
      </c>
      <c r="C281" s="199">
        <f>'Базовый (ЦДТ)'!J273</f>
        <v>0</v>
      </c>
      <c r="D281" s="200"/>
    </row>
    <row r="282" spans="1:4" x14ac:dyDescent="0.35">
      <c r="A282" s="198" t="str">
        <f>'Базовый (ЦДТ)'!A274</f>
        <v>Стеллаж для конструктора лего</v>
      </c>
      <c r="B282" s="197" t="str">
        <f>'Базовый (ЦДТ)'!B274</f>
        <v>шт.</v>
      </c>
      <c r="C282" s="199">
        <f>'Базовый (ЦДТ)'!J274</f>
        <v>0</v>
      </c>
      <c r="D282" s="200"/>
    </row>
    <row r="283" spans="1:4" x14ac:dyDescent="0.35">
      <c r="A283" s="198" t="str">
        <f>'Базовый (ЦДТ)'!A275</f>
        <v>Журнальный столик</v>
      </c>
      <c r="B283" s="197" t="str">
        <f>'Базовый (ЦДТ)'!B275</f>
        <v>шт.</v>
      </c>
      <c r="C283" s="199">
        <f>'Базовый (ЦДТ)'!J275</f>
        <v>0</v>
      </c>
      <c r="D283" s="200"/>
    </row>
    <row r="284" spans="1:4" x14ac:dyDescent="0.35">
      <c r="A284" s="198" t="str">
        <f>'Базовый (ЦДТ)'!A276</f>
        <v>Диван угловой</v>
      </c>
      <c r="B284" s="197" t="str">
        <f>'Базовый (ЦДТ)'!B276</f>
        <v>шт.</v>
      </c>
      <c r="C284" s="199">
        <f>'Базовый (ЦДТ)'!J276</f>
        <v>0</v>
      </c>
      <c r="D284" s="200"/>
    </row>
    <row r="285" spans="1:4" x14ac:dyDescent="0.35">
      <c r="A285" s="198" t="str">
        <f>'Базовый (ЦДТ)'!A277</f>
        <v>Стеллаж для фитболов</v>
      </c>
      <c r="B285" s="197" t="str">
        <f>'Базовый (ЦДТ)'!B277</f>
        <v>шт.</v>
      </c>
      <c r="C285" s="199">
        <f>'Базовый (ЦДТ)'!J277</f>
        <v>0</v>
      </c>
      <c r="D285" s="200"/>
    </row>
    <row r="286" spans="1:4" x14ac:dyDescent="0.35">
      <c r="A286" s="198" t="str">
        <f>'Базовый (ЦДТ)'!A278</f>
        <v>Кресло офисное</v>
      </c>
      <c r="B286" s="197" t="str">
        <f>'Базовый (ЦДТ)'!B278</f>
        <v>шт.</v>
      </c>
      <c r="C286" s="199">
        <f>'Базовый (ЦДТ)'!J278</f>
        <v>0.23744999999999999</v>
      </c>
      <c r="D286" s="200"/>
    </row>
    <row r="287" spans="1:4" x14ac:dyDescent="0.35">
      <c r="A287" s="198" t="str">
        <f>'Базовый (ЦДТ)'!A279</f>
        <v>Средства личной гигиены</v>
      </c>
      <c r="B287" s="197" t="str">
        <f>'Базовый (ЦДТ)'!B279</f>
        <v>х</v>
      </c>
      <c r="C287" s="199" t="str">
        <f>'Базовый (ЦДТ)'!J279</f>
        <v>х</v>
      </c>
      <c r="D287" s="200"/>
    </row>
    <row r="288" spans="1:4" x14ac:dyDescent="0.35">
      <c r="A288" s="198" t="str">
        <f>'Базовый (ЦДТ)'!A280</f>
        <v>Туалетная бумага</v>
      </c>
      <c r="B288" s="197" t="str">
        <f>'Базовый (ЦДТ)'!B280</f>
        <v>шт.</v>
      </c>
      <c r="C288" s="199">
        <f>'Базовый (ЦДТ)'!J280</f>
        <v>0</v>
      </c>
      <c r="D288" s="200"/>
    </row>
    <row r="289" spans="1:4" x14ac:dyDescent="0.35">
      <c r="A289" s="198" t="str">
        <f>'Базовый (ЦДТ)'!A281</f>
        <v>Салфетки влажные 80 шт.</v>
      </c>
      <c r="B289" s="197" t="str">
        <f>'Базовый (ЦДТ)'!B281</f>
        <v>упак.</v>
      </c>
      <c r="C289" s="199">
        <f>'Базовый (ЦДТ)'!J281</f>
        <v>0</v>
      </c>
      <c r="D289" s="200"/>
    </row>
    <row r="290" spans="1:4" x14ac:dyDescent="0.35">
      <c r="A290" s="198" t="str">
        <f>'Базовый (ЦДТ)'!A282</f>
        <v>Бумага туалетная комп. 12 шт.</v>
      </c>
      <c r="B290" s="197" t="str">
        <f>'Базовый (ЦДТ)'!B282</f>
        <v>комп.</v>
      </c>
      <c r="C290" s="199">
        <f>'Базовый (ЦДТ)'!J282</f>
        <v>8</v>
      </c>
      <c r="D290" s="200"/>
    </row>
    <row r="291" spans="1:4" x14ac:dyDescent="0.35">
      <c r="A291" s="198" t="str">
        <f>'Базовый (ЦДТ)'!A283</f>
        <v>Салфетки универсальные 30 шт.</v>
      </c>
      <c r="B291" s="197" t="str">
        <f>'Базовый (ЦДТ)'!B283</f>
        <v>шт.</v>
      </c>
      <c r="C291" s="199">
        <f>'Базовый (ЦДТ)'!J283</f>
        <v>0</v>
      </c>
      <c r="D291" s="200"/>
    </row>
    <row r="292" spans="1:4" x14ac:dyDescent="0.35">
      <c r="A292" s="198" t="str">
        <f>'Базовый (ЦДТ)'!A284</f>
        <v>Освежитель воздуха 300 мл.</v>
      </c>
      <c r="B292" s="197" t="str">
        <f>'Базовый (ЦДТ)'!B284</f>
        <v>шт.</v>
      </c>
      <c r="C292" s="199">
        <f>'Базовый (ЦДТ)'!J284</f>
        <v>5</v>
      </c>
      <c r="D292" s="200"/>
    </row>
    <row r="293" spans="1:4" x14ac:dyDescent="0.35">
      <c r="A293" s="198" t="str">
        <f>'Базовый (ЦДТ)'!A285</f>
        <v>Услуги сторонних организаций</v>
      </c>
      <c r="B293" s="197" t="str">
        <f>'Базовый (ЦДТ)'!B285</f>
        <v>х</v>
      </c>
      <c r="C293" s="199" t="str">
        <f>'Базовый (ЦДТ)'!J285</f>
        <v>х</v>
      </c>
      <c r="D293" s="200"/>
    </row>
    <row r="294" spans="1:4" x14ac:dyDescent="0.35">
      <c r="A294" s="198" t="str">
        <f>'Базовый (ЦДТ)'!A286</f>
        <v>Гигиеническая аттестация</v>
      </c>
      <c r="B294" s="197" t="str">
        <f>'Базовый (ЦДТ)'!B286</f>
        <v>чел</v>
      </c>
      <c r="C294" s="199">
        <f>'Базовый (ЦДТ)'!J286</f>
        <v>2.1370499999999999</v>
      </c>
      <c r="D294" s="200"/>
    </row>
    <row r="295" spans="1:4" x14ac:dyDescent="0.35">
      <c r="A295" s="198" t="str">
        <f>'Базовый (ЦДТ)'!A287</f>
        <v>Выполнение тех.паспорта</v>
      </c>
      <c r="B295" s="197" t="str">
        <f>'Базовый (ЦДТ)'!B287</f>
        <v>шт.</v>
      </c>
      <c r="C295" s="199">
        <f>'Базовый (ЦДТ)'!J287</f>
        <v>4.7489999999999997E-2</v>
      </c>
      <c r="D295" s="200"/>
    </row>
    <row r="296" spans="1:4" x14ac:dyDescent="0.35">
      <c r="A296" s="198" t="str">
        <f>'Базовый (ЦДТ)'!A288</f>
        <v>Оформление новой мед.книжки</v>
      </c>
      <c r="B296" s="197" t="str">
        <f>'Базовый (ЦДТ)'!B288</f>
        <v>шт.</v>
      </c>
      <c r="C296" s="199">
        <f>'Базовый (ЦДТ)'!J288</f>
        <v>0.23744999999999999</v>
      </c>
      <c r="D296" s="200"/>
    </row>
    <row r="297" spans="1:4" x14ac:dyDescent="0.35">
      <c r="A297" s="198" t="str">
        <f>'Базовый (ЦДТ)'!A289</f>
        <v>Абонирование ячеек а/я</v>
      </c>
      <c r="B297" s="197" t="str">
        <f>'Базовый (ЦДТ)'!B289</f>
        <v>мес.</v>
      </c>
      <c r="C297" s="199">
        <f>'Базовый (ЦДТ)'!J289</f>
        <v>0.56987999999999994</v>
      </c>
      <c r="D297" s="200"/>
    </row>
    <row r="298" spans="1:4" x14ac:dyDescent="0.35">
      <c r="A298" s="198" t="str">
        <f>'Базовый (ЦДТ)'!A290</f>
        <v>Мед.осмотр</v>
      </c>
      <c r="B298" s="197" t="str">
        <f>'Базовый (ЦДТ)'!B290</f>
        <v>чел.</v>
      </c>
      <c r="C298" s="199">
        <f>'Базовый (ЦДТ)'!J290</f>
        <v>2.1370499999999999</v>
      </c>
      <c r="D298" s="200"/>
    </row>
    <row r="299" spans="1:4" ht="28" x14ac:dyDescent="0.35">
      <c r="A299" s="198" t="str">
        <f>'Базовый (ЦДТ)'!A291</f>
        <v>Курсы "Безопасная эксплуатация тепловой энергии"</v>
      </c>
      <c r="B299" s="197" t="str">
        <f>'Базовый (ЦДТ)'!B291</f>
        <v>шт.</v>
      </c>
      <c r="C299" s="199">
        <f>'Базовый (ЦДТ)'!J291</f>
        <v>4.7489999999999997E-2</v>
      </c>
      <c r="D299" s="200"/>
    </row>
    <row r="300" spans="1:4" ht="42" x14ac:dyDescent="0.35">
      <c r="A300" s="198" t="str">
        <f>'Базовый (ЦДТ)'!A292</f>
        <v>Курсы "Устройство, эксплуатация и безопасное обслуживание электроустановок"</v>
      </c>
      <c r="B300" s="197" t="str">
        <f>'Базовый (ЦДТ)'!B292</f>
        <v>шт.</v>
      </c>
      <c r="C300" s="199">
        <f>'Базовый (ЦДТ)'!J292</f>
        <v>4.7489999999999997E-2</v>
      </c>
      <c r="D300" s="200"/>
    </row>
    <row r="301" spans="1:4" ht="28" x14ac:dyDescent="0.35">
      <c r="A301" s="198" t="str">
        <f>'Базовый (ЦДТ)'!A293</f>
        <v>Курсы по пожарно-техническому минимуму</v>
      </c>
      <c r="B301" s="197" t="str">
        <f>'Базовый (ЦДТ)'!B293</f>
        <v>чел.</v>
      </c>
      <c r="C301" s="199">
        <f>'Базовый (ЦДТ)'!J293</f>
        <v>9.4979999999999995E-2</v>
      </c>
      <c r="D301" s="200"/>
    </row>
    <row r="302" spans="1:4" x14ac:dyDescent="0.35">
      <c r="A302" s="198" t="str">
        <f>'Базовый (ЦДТ)'!A294</f>
        <v>Курсы по охране труда</v>
      </c>
      <c r="B302" s="197" t="str">
        <f>'Базовый (ЦДТ)'!B294</f>
        <v>чел.</v>
      </c>
      <c r="C302" s="199">
        <f>'Базовый (ЦДТ)'!J294</f>
        <v>9.4979999999999995E-2</v>
      </c>
      <c r="D302" s="200"/>
    </row>
    <row r="303" spans="1:4" ht="28" x14ac:dyDescent="0.35">
      <c r="A303" s="198" t="str">
        <f>'Базовый (ЦДТ)'!A295</f>
        <v>Курсы повышения квалификации педагогов</v>
      </c>
      <c r="B303" s="197" t="str">
        <f>'Базовый (ЦДТ)'!B295</f>
        <v>чел.</v>
      </c>
      <c r="C303" s="199">
        <f>'Базовый (ЦДТ)'!J295</f>
        <v>0.33243</v>
      </c>
      <c r="D303" s="200"/>
    </row>
    <row r="304" spans="1:4" x14ac:dyDescent="0.35">
      <c r="A304" s="198" t="str">
        <f>'Базовый (ЦДТ)'!A296</f>
        <v>Курсы по ГО и ЧС</v>
      </c>
      <c r="B304" s="197" t="str">
        <f>'Базовый (ЦДТ)'!B296</f>
        <v>чел.</v>
      </c>
      <c r="C304" s="199">
        <f>'Базовый (ЦДТ)'!J296</f>
        <v>4.7489999999999997E-2</v>
      </c>
      <c r="D304" s="200"/>
    </row>
    <row r="305" spans="1:4" x14ac:dyDescent="0.35">
      <c r="A305" s="198" t="str">
        <f>'Базовый (ЦДТ)'!A297</f>
        <v>Канцелярские товары</v>
      </c>
      <c r="B305" s="197" t="str">
        <f>'Базовый (ЦДТ)'!B297</f>
        <v>х</v>
      </c>
      <c r="C305" s="199" t="str">
        <f>'Базовый (ЦДТ)'!J297</f>
        <v>х</v>
      </c>
      <c r="D305" s="200"/>
    </row>
    <row r="306" spans="1:4" x14ac:dyDescent="0.35">
      <c r="A306" s="198" t="str">
        <f>'Базовый (ЦДТ)'!A298</f>
        <v>Скобы для степлера №24/6</v>
      </c>
      <c r="B306" s="197" t="str">
        <f>'Базовый (ЦДТ)'!B298</f>
        <v>упак.</v>
      </c>
      <c r="C306" s="199">
        <f>'Базовый (ЦДТ)'!J298</f>
        <v>0</v>
      </c>
      <c r="D306" s="200"/>
    </row>
    <row r="307" spans="1:4" x14ac:dyDescent="0.35">
      <c r="A307" s="198" t="str">
        <f>'Базовый (ЦДТ)'!A299</f>
        <v>Скобы для степлера №10</v>
      </c>
      <c r="B307" s="197" t="str">
        <f>'Базовый (ЦДТ)'!B299</f>
        <v>упак.</v>
      </c>
      <c r="C307" s="199">
        <f>'Базовый (ЦДТ)'!J299</f>
        <v>8</v>
      </c>
      <c r="D307" s="200"/>
    </row>
    <row r="308" spans="1:4" x14ac:dyDescent="0.35">
      <c r="A308" s="198" t="str">
        <f>'Базовый (ЦДТ)'!A300</f>
        <v>Скоросшиватель пластиковый</v>
      </c>
      <c r="B308" s="197" t="str">
        <f>'Базовый (ЦДТ)'!B300</f>
        <v>шт.</v>
      </c>
      <c r="C308" s="199">
        <f>'Базовый (ЦДТ)'!J300</f>
        <v>0</v>
      </c>
      <c r="D308" s="200"/>
    </row>
    <row r="309" spans="1:4" x14ac:dyDescent="0.35">
      <c r="A309" s="198" t="str">
        <f>'Базовый (ЦДТ)'!A301</f>
        <v>Скрепки</v>
      </c>
      <c r="B309" s="197" t="str">
        <f>'Базовый (ЦДТ)'!B301</f>
        <v>короб.</v>
      </c>
      <c r="C309" s="199">
        <f>'Базовый (ЦДТ)'!J301</f>
        <v>4</v>
      </c>
      <c r="D309" s="200"/>
    </row>
    <row r="310" spans="1:4" x14ac:dyDescent="0.35">
      <c r="A310" s="198" t="str">
        <f>'Базовый (ЦДТ)'!A302</f>
        <v xml:space="preserve">Текст-маркер </v>
      </c>
      <c r="B310" s="197" t="str">
        <f>'Базовый (ЦДТ)'!B302</f>
        <v>шт.</v>
      </c>
      <c r="C310" s="199">
        <f>'Базовый (ЦДТ)'!J302</f>
        <v>0</v>
      </c>
      <c r="D310" s="200"/>
    </row>
    <row r="311" spans="1:4" x14ac:dyDescent="0.35">
      <c r="A311" s="198" t="str">
        <f>'Базовый (ЦДТ)'!A303</f>
        <v>Фломастеры 12 цв.</v>
      </c>
      <c r="B311" s="197" t="str">
        <f>'Базовый (ЦДТ)'!B303</f>
        <v>упак.</v>
      </c>
      <c r="C311" s="199">
        <f>'Базовый (ЦДТ)'!J303</f>
        <v>0</v>
      </c>
      <c r="D311" s="200"/>
    </row>
    <row r="312" spans="1:4" x14ac:dyDescent="0.35">
      <c r="A312" s="198" t="str">
        <f>'Базовый (ЦДТ)'!A304</f>
        <v>Тетрадь 48 лист.</v>
      </c>
      <c r="B312" s="197" t="str">
        <f>'Базовый (ЦДТ)'!B304</f>
        <v>шт.</v>
      </c>
      <c r="C312" s="199">
        <f>'Базовый (ЦДТ)'!J304</f>
        <v>6</v>
      </c>
      <c r="D312" s="200"/>
    </row>
    <row r="313" spans="1:4" x14ac:dyDescent="0.35">
      <c r="A313" s="198" t="str">
        <f>'Базовый (ЦДТ)'!A305</f>
        <v>Тетрадь 80 лист.</v>
      </c>
      <c r="B313" s="197" t="str">
        <f>'Базовый (ЦДТ)'!B305</f>
        <v>шт.</v>
      </c>
      <c r="C313" s="199">
        <f>'Базовый (ЦДТ)'!J305</f>
        <v>0</v>
      </c>
      <c r="D313" s="200"/>
    </row>
    <row r="314" spans="1:4" x14ac:dyDescent="0.35">
      <c r="A314" s="198" t="str">
        <f>'Базовый (ЦДТ)'!A306</f>
        <v>Тетрадь 96 лист.</v>
      </c>
      <c r="B314" s="197" t="str">
        <f>'Базовый (ЦДТ)'!B306</f>
        <v>шт.</v>
      </c>
      <c r="C314" s="199">
        <f>'Базовый (ЦДТ)'!J306</f>
        <v>0</v>
      </c>
      <c r="D314" s="200"/>
    </row>
    <row r="315" spans="1:4" x14ac:dyDescent="0.35">
      <c r="A315" s="198" t="str">
        <f>'Базовый (ЦДТ)'!A307</f>
        <v>Цветной картон</v>
      </c>
      <c r="B315" s="197" t="str">
        <f>'Базовый (ЦДТ)'!B307</f>
        <v>пач.</v>
      </c>
      <c r="C315" s="199">
        <f>'Базовый (ЦДТ)'!J307</f>
        <v>6</v>
      </c>
      <c r="D315" s="200"/>
    </row>
    <row r="316" spans="1:4" x14ac:dyDescent="0.35">
      <c r="A316" s="198" t="str">
        <f>'Базовый (ЦДТ)'!A308</f>
        <v>Белый картон</v>
      </c>
      <c r="B316" s="197" t="str">
        <f>'Базовый (ЦДТ)'!B308</f>
        <v>набор.</v>
      </c>
      <c r="C316" s="199">
        <f>'Базовый (ЦДТ)'!J308</f>
        <v>2</v>
      </c>
      <c r="D316" s="200"/>
    </row>
    <row r="317" spans="1:4" x14ac:dyDescent="0.35">
      <c r="A317" s="198" t="str">
        <f>'Базовый (ЦДТ)'!A309</f>
        <v>Точилка</v>
      </c>
      <c r="B317" s="197" t="str">
        <f>'Базовый (ЦДТ)'!B309</f>
        <v>шт.</v>
      </c>
      <c r="C317" s="199">
        <f>'Базовый (ЦДТ)'!J309</f>
        <v>1</v>
      </c>
      <c r="D317" s="200"/>
    </row>
    <row r="318" spans="1:4" x14ac:dyDescent="0.35">
      <c r="A318" s="198" t="str">
        <f>'Базовый (ЦДТ)'!A310</f>
        <v>Папка-файл</v>
      </c>
      <c r="B318" s="197" t="str">
        <f>'Базовый (ЦДТ)'!B310</f>
        <v>наб</v>
      </c>
      <c r="C318" s="199">
        <f>'Базовый (ЦДТ)'!J310</f>
        <v>7</v>
      </c>
      <c r="D318" s="200"/>
    </row>
    <row r="319" spans="1:4" x14ac:dyDescent="0.35">
      <c r="A319" s="198" t="str">
        <f>'Базовый (ЦДТ)'!A311</f>
        <v>Ручка гелевая</v>
      </c>
      <c r="B319" s="197" t="str">
        <f>'Базовый (ЦДТ)'!B311</f>
        <v>наб.</v>
      </c>
      <c r="C319" s="199">
        <f>'Базовый (ЦДТ)'!J311</f>
        <v>0</v>
      </c>
      <c r="D319" s="200"/>
    </row>
    <row r="320" spans="1:4" x14ac:dyDescent="0.35">
      <c r="A320" s="198" t="str">
        <f>'Базовый (ЦДТ)'!A312</f>
        <v xml:space="preserve">Ручка шариковая </v>
      </c>
      <c r="B320" s="197" t="str">
        <f>'Базовый (ЦДТ)'!B312</f>
        <v>шт.</v>
      </c>
      <c r="C320" s="199">
        <f>'Базовый (ЦДТ)'!J312</f>
        <v>25</v>
      </c>
      <c r="D320" s="200"/>
    </row>
    <row r="321" spans="1:4" x14ac:dyDescent="0.35">
      <c r="A321" s="198" t="str">
        <f>'Базовый (ЦДТ)'!A313</f>
        <v>Бумага А4</v>
      </c>
      <c r="B321" s="197" t="str">
        <f>'Базовый (ЦДТ)'!B313</f>
        <v>пач.</v>
      </c>
      <c r="C321" s="199">
        <f>'Базовый (ЦДТ)'!J313</f>
        <v>2</v>
      </c>
      <c r="D321" s="200"/>
    </row>
    <row r="322" spans="1:4" x14ac:dyDescent="0.35">
      <c r="A322" s="198" t="str">
        <f>'Базовый (ЦДТ)'!A314</f>
        <v>Ватман А1</v>
      </c>
      <c r="B322" s="197" t="str">
        <f>'Базовый (ЦДТ)'!B314</f>
        <v>л.</v>
      </c>
      <c r="C322" s="199">
        <f>'Базовый (ЦДТ)'!J314</f>
        <v>20</v>
      </c>
      <c r="D322" s="200"/>
    </row>
    <row r="323" spans="1:4" x14ac:dyDescent="0.35">
      <c r="A323" s="198" t="str">
        <f>'Базовый (ЦДТ)'!A315</f>
        <v>Ватман А3</v>
      </c>
      <c r="B323" s="197" t="str">
        <f>'Базовый (ЦДТ)'!B315</f>
        <v>шт.</v>
      </c>
      <c r="C323" s="199">
        <f>'Базовый (ЦДТ)'!J315</f>
        <v>20</v>
      </c>
      <c r="D323" s="200"/>
    </row>
    <row r="324" spans="1:4" x14ac:dyDescent="0.35">
      <c r="A324" s="198" t="str">
        <f>'Базовый (ЦДТ)'!A316</f>
        <v>Доска-планшет А4</v>
      </c>
      <c r="B324" s="197" t="str">
        <f>'Базовый (ЦДТ)'!B316</f>
        <v>шт.</v>
      </c>
      <c r="C324" s="199">
        <f>'Базовый (ЦДТ)'!J316</f>
        <v>2</v>
      </c>
      <c r="D324" s="200"/>
    </row>
    <row r="325" spans="1:4" x14ac:dyDescent="0.35">
      <c r="A325" s="198" t="str">
        <f>'Базовый (ЦДТ)'!A317</f>
        <v>Карандаши ч/графит</v>
      </c>
      <c r="B325" s="197" t="str">
        <f>'Базовый (ЦДТ)'!B317</f>
        <v>шт.</v>
      </c>
      <c r="C325" s="199">
        <f>'Базовый (ЦДТ)'!J317</f>
        <v>20</v>
      </c>
      <c r="D325" s="200"/>
    </row>
    <row r="326" spans="1:4" x14ac:dyDescent="0.35">
      <c r="A326" s="198" t="str">
        <f>'Базовый (ЦДТ)'!A318</f>
        <v xml:space="preserve">Карандаши цв. </v>
      </c>
      <c r="B326" s="197" t="str">
        <f>'Базовый (ЦДТ)'!B318</f>
        <v>наб.</v>
      </c>
      <c r="C326" s="199">
        <f>'Базовый (ЦДТ)'!J318</f>
        <v>8</v>
      </c>
      <c r="D326" s="200"/>
    </row>
    <row r="327" spans="1:4" x14ac:dyDescent="0.35">
      <c r="A327" s="198" t="str">
        <f>'Базовый (ЦДТ)'!A319</f>
        <v>Клей-карандаш 15 г.</v>
      </c>
      <c r="B327" s="197" t="str">
        <f>'Базовый (ЦДТ)'!B319</f>
        <v>шт.</v>
      </c>
      <c r="C327" s="199">
        <f>'Базовый (ЦДТ)'!J319</f>
        <v>8</v>
      </c>
      <c r="D327" s="200"/>
    </row>
    <row r="328" spans="1:4" x14ac:dyDescent="0.35">
      <c r="A328" s="198" t="str">
        <f>'Базовый (ЦДТ)'!A320</f>
        <v>Клейкая лента прозрач.</v>
      </c>
      <c r="B328" s="197" t="str">
        <f>'Базовый (ЦДТ)'!B320</f>
        <v>шт.</v>
      </c>
      <c r="C328" s="199">
        <f>'Базовый (ЦДТ)'!J320</f>
        <v>9</v>
      </c>
      <c r="D328" s="200"/>
    </row>
    <row r="329" spans="1:4" x14ac:dyDescent="0.35">
      <c r="A329" s="198" t="str">
        <f>'Базовый (ЦДТ)'!A321</f>
        <v>Кнопки канцелярские 100 шт.</v>
      </c>
      <c r="B329" s="197" t="str">
        <f>'Базовый (ЦДТ)'!B321</f>
        <v>короб.</v>
      </c>
      <c r="C329" s="199">
        <f>'Базовый (ЦДТ)'!J321</f>
        <v>0</v>
      </c>
      <c r="D329" s="200"/>
    </row>
    <row r="330" spans="1:4" x14ac:dyDescent="0.35">
      <c r="A330" s="198" t="str">
        <f>'Базовый (ЦДТ)'!A322</f>
        <v>Кнопки-гвозди канц.</v>
      </c>
      <c r="B330" s="197" t="str">
        <f>'Базовый (ЦДТ)'!B322</f>
        <v>короб.</v>
      </c>
      <c r="C330" s="199">
        <f>'Базовый (ЦДТ)'!J322</f>
        <v>2</v>
      </c>
      <c r="D330" s="200"/>
    </row>
    <row r="331" spans="1:4" x14ac:dyDescent="0.35">
      <c r="A331" s="198" t="str">
        <f>'Базовый (ЦДТ)'!A323</f>
        <v xml:space="preserve">Маркер перманентный Brauberg </v>
      </c>
      <c r="B331" s="197" t="str">
        <f>'Базовый (ЦДТ)'!B323</f>
        <v>шт.</v>
      </c>
      <c r="C331" s="199">
        <f>'Базовый (ЦДТ)'!J323</f>
        <v>0</v>
      </c>
      <c r="D331" s="200"/>
    </row>
    <row r="332" spans="1:4" x14ac:dyDescent="0.35">
      <c r="A332" s="198" t="str">
        <f>'Базовый (ЦДТ)'!A324</f>
        <v>Маркер 4 шт.</v>
      </c>
      <c r="B332" s="197" t="str">
        <f>'Базовый (ЦДТ)'!B324</f>
        <v>наб.</v>
      </c>
      <c r="C332" s="199">
        <f>'Базовый (ЦДТ)'!J324</f>
        <v>0</v>
      </c>
      <c r="D332" s="200"/>
    </row>
    <row r="333" spans="1:4" x14ac:dyDescent="0.35">
      <c r="A333" s="198" t="str">
        <f>'Базовый (ЦДТ)'!A325</f>
        <v>Корректирующая лента</v>
      </c>
      <c r="B333" s="197" t="str">
        <f>'Базовый (ЦДТ)'!B325</f>
        <v>шт.</v>
      </c>
      <c r="C333" s="199">
        <f>'Базовый (ЦДТ)'!J325</f>
        <v>0</v>
      </c>
      <c r="D333" s="200"/>
    </row>
    <row r="334" spans="1:4" x14ac:dyDescent="0.35">
      <c r="A334" s="198" t="str">
        <f>'Базовый (ЦДТ)'!A326</f>
        <v>Корректирующая жидкость</v>
      </c>
      <c r="B334" s="197" t="str">
        <f>'Базовый (ЦДТ)'!B326</f>
        <v>шт.</v>
      </c>
      <c r="C334" s="199">
        <f>'Базовый (ЦДТ)'!J326</f>
        <v>0</v>
      </c>
      <c r="D334" s="200"/>
    </row>
    <row r="335" spans="1:4" x14ac:dyDescent="0.35">
      <c r="A335" s="198" t="str">
        <f>'Базовый (ЦДТ)'!A327</f>
        <v>Клей ПВА</v>
      </c>
      <c r="B335" s="197" t="str">
        <f>'Базовый (ЦДТ)'!B327</f>
        <v>шт.</v>
      </c>
      <c r="C335" s="199">
        <f>'Базовый (ЦДТ)'!J327</f>
        <v>5</v>
      </c>
      <c r="D335" s="200"/>
    </row>
    <row r="336" spans="1:4" x14ac:dyDescent="0.35">
      <c r="A336" s="198" t="str">
        <f>'Базовый (ЦДТ)'!A328</f>
        <v>Карандаш мех.</v>
      </c>
      <c r="B336" s="197" t="str">
        <f>'Базовый (ЦДТ)'!B328</f>
        <v>шт.</v>
      </c>
      <c r="C336" s="199">
        <f>'Базовый (ЦДТ)'!J328</f>
        <v>0</v>
      </c>
      <c r="D336" s="200"/>
    </row>
    <row r="337" spans="1:4" x14ac:dyDescent="0.35">
      <c r="A337" s="198" t="str">
        <f>'Базовый (ЦДТ)'!A329</f>
        <v>Набор зажимов для бумаги</v>
      </c>
      <c r="B337" s="197" t="str">
        <f>'Базовый (ЦДТ)'!B329</f>
        <v>кор.</v>
      </c>
      <c r="C337" s="199">
        <f>'Базовый (ЦДТ)'!J329</f>
        <v>2</v>
      </c>
      <c r="D337" s="200"/>
    </row>
    <row r="338" spans="1:4" x14ac:dyDescent="0.35">
      <c r="A338" s="198" t="str">
        <f>'Базовый (ЦДТ)'!A330</f>
        <v>Кисти 5 шт.</v>
      </c>
      <c r="B338" s="197" t="str">
        <f>'Базовый (ЦДТ)'!B330</f>
        <v>наб.</v>
      </c>
      <c r="C338" s="199">
        <f>'Базовый (ЦДТ)'!J330</f>
        <v>30</v>
      </c>
      <c r="D338" s="200"/>
    </row>
    <row r="339" spans="1:4" x14ac:dyDescent="0.35">
      <c r="A339" s="198" t="str">
        <f>'Базовый (ЦДТ)'!A331</f>
        <v>Кисть-спонж 4 шт.</v>
      </c>
      <c r="B339" s="197" t="str">
        <f>'Базовый (ЦДТ)'!B331</f>
        <v>наб.</v>
      </c>
      <c r="C339" s="199">
        <f>'Базовый (ЦДТ)'!J331</f>
        <v>0</v>
      </c>
      <c r="D339" s="200"/>
    </row>
    <row r="340" spans="1:4" x14ac:dyDescent="0.35">
      <c r="A340" s="198" t="str">
        <f>'Базовый (ЦДТ)'!A332</f>
        <v>Гуашь 12 цв.</v>
      </c>
      <c r="B340" s="197" t="str">
        <f>'Базовый (ЦДТ)'!B332</f>
        <v>наб.</v>
      </c>
      <c r="C340" s="199">
        <f>'Базовый (ЦДТ)'!J332</f>
        <v>4</v>
      </c>
      <c r="D340" s="200"/>
    </row>
    <row r="341" spans="1:4" x14ac:dyDescent="0.35">
      <c r="A341" s="198" t="str">
        <f>'Базовый (ЦДТ)'!A333</f>
        <v>Гуашь 6 цв.</v>
      </c>
      <c r="B341" s="197" t="str">
        <f>'Базовый (ЦДТ)'!B333</f>
        <v>шт.</v>
      </c>
      <c r="C341" s="199">
        <f>'Базовый (ЦДТ)'!J333</f>
        <v>6</v>
      </c>
      <c r="D341" s="200"/>
    </row>
    <row r="342" spans="1:4" x14ac:dyDescent="0.35">
      <c r="A342" s="198" t="str">
        <f>'Базовый (ЦДТ)'!A334</f>
        <v>Грифель запасной 20 шт.</v>
      </c>
      <c r="B342" s="197" t="str">
        <f>'Базовый (ЦДТ)'!B334</f>
        <v>упак.</v>
      </c>
      <c r="C342" s="199">
        <f>'Базовый (ЦДТ)'!J334</f>
        <v>0</v>
      </c>
      <c r="D342" s="200"/>
    </row>
    <row r="343" spans="1:4" x14ac:dyDescent="0.35">
      <c r="A343" s="198" t="str">
        <f>'Базовый (ЦДТ)'!A335</f>
        <v>Ручка-корректор 10 мл.</v>
      </c>
      <c r="B343" s="197" t="str">
        <f>'Базовый (ЦДТ)'!B335</f>
        <v>шт.</v>
      </c>
      <c r="C343" s="199">
        <f>'Базовый (ЦДТ)'!J335</f>
        <v>0</v>
      </c>
      <c r="D343" s="200"/>
    </row>
    <row r="344" spans="1:4" x14ac:dyDescent="0.35">
      <c r="A344" s="198" t="str">
        <f>'Базовый (ЦДТ)'!A336</f>
        <v>Степлер № 10</v>
      </c>
      <c r="B344" s="197" t="str">
        <f>'Базовый (ЦДТ)'!B336</f>
        <v>шт.</v>
      </c>
      <c r="C344" s="199">
        <f>'Базовый (ЦДТ)'!J336</f>
        <v>2</v>
      </c>
      <c r="D344" s="200"/>
    </row>
    <row r="345" spans="1:4" x14ac:dyDescent="0.35">
      <c r="A345" s="198" t="str">
        <f>'Базовый (ЦДТ)'!A337</f>
        <v>Цветной фетр для творчества</v>
      </c>
      <c r="B345" s="197" t="str">
        <f>'Базовый (ЦДТ)'!B337</f>
        <v>пач.</v>
      </c>
      <c r="C345" s="199">
        <f>'Базовый (ЦДТ)'!J337</f>
        <v>0</v>
      </c>
      <c r="D345" s="200"/>
    </row>
    <row r="346" spans="1:4" x14ac:dyDescent="0.35">
      <c r="A346" s="198" t="str">
        <f>'Базовый (ЦДТ)'!A338</f>
        <v>Цветная бумага</v>
      </c>
      <c r="B346" s="197" t="str">
        <f>'Базовый (ЦДТ)'!B338</f>
        <v>рул.</v>
      </c>
      <c r="C346" s="199">
        <f>'Базовый (ЦДТ)'!J338</f>
        <v>0</v>
      </c>
      <c r="D346" s="200"/>
    </row>
    <row r="347" spans="1:4" x14ac:dyDescent="0.35">
      <c r="A347" s="198" t="str">
        <f>'Базовый (ЦДТ)'!A339</f>
        <v>Цветная бумага</v>
      </c>
      <c r="B347" s="197" t="str">
        <f>'Базовый (ЦДТ)'!B339</f>
        <v>набор.</v>
      </c>
      <c r="C347" s="199">
        <f>'Базовый (ЦДТ)'!J339</f>
        <v>10</v>
      </c>
      <c r="D347" s="200"/>
    </row>
    <row r="348" spans="1:4" x14ac:dyDescent="0.35">
      <c r="A348" s="198" t="str">
        <f>'Базовый (ЦДТ)'!A340</f>
        <v>Механизм для скоросшивателя</v>
      </c>
      <c r="B348" s="197" t="str">
        <f>'Базовый (ЦДТ)'!B340</f>
        <v>наб.</v>
      </c>
      <c r="C348" s="199">
        <f>'Базовый (ЦДТ)'!J340</f>
        <v>0</v>
      </c>
      <c r="D348" s="200"/>
    </row>
    <row r="349" spans="1:4" x14ac:dyDescent="0.35">
      <c r="A349" s="198" t="str">
        <f>'Базовый (ЦДТ)'!A341</f>
        <v>Пластилин 12 цв.</v>
      </c>
      <c r="B349" s="197" t="str">
        <f>'Базовый (ЦДТ)'!B341</f>
        <v>наб.</v>
      </c>
      <c r="C349" s="199">
        <f>'Базовый (ЦДТ)'!J341</f>
        <v>8</v>
      </c>
      <c r="D349" s="200"/>
    </row>
    <row r="350" spans="1:4" x14ac:dyDescent="0.35">
      <c r="A350" s="198" t="str">
        <f>'Базовый (ЦДТ)'!A342</f>
        <v>Альбом для рисования 12 л.</v>
      </c>
      <c r="B350" s="197" t="str">
        <f>'Базовый (ЦДТ)'!B342</f>
        <v>шт.</v>
      </c>
      <c r="C350" s="199">
        <f>'Базовый (ЦДТ)'!J342</f>
        <v>15</v>
      </c>
      <c r="D350" s="200"/>
    </row>
    <row r="351" spans="1:4" x14ac:dyDescent="0.35">
      <c r="A351" s="198" t="str">
        <f>'Базовый (ЦДТ)'!A343</f>
        <v>Альбом для рисования 40 л.</v>
      </c>
      <c r="B351" s="197" t="str">
        <f>'Базовый (ЦДТ)'!B343</f>
        <v>шт.</v>
      </c>
      <c r="C351" s="199">
        <f>'Базовый (ЦДТ)'!J343</f>
        <v>10</v>
      </c>
      <c r="D351" s="200"/>
    </row>
    <row r="352" spans="1:4" x14ac:dyDescent="0.35">
      <c r="A352" s="198" t="str">
        <f>'Базовый (ЦДТ)'!A344</f>
        <v>Ножницы офисные</v>
      </c>
      <c r="B352" s="197" t="str">
        <f>'Базовый (ЦДТ)'!B344</f>
        <v>шт.</v>
      </c>
      <c r="C352" s="199">
        <f>'Базовый (ЦДТ)'!J344</f>
        <v>2</v>
      </c>
      <c r="D352" s="200"/>
    </row>
    <row r="353" spans="1:4" x14ac:dyDescent="0.35">
      <c r="A353" s="198" t="str">
        <f>'Базовый (ЦДТ)'!A345</f>
        <v>Папка для акварели А3</v>
      </c>
      <c r="B353" s="197" t="str">
        <f>'Базовый (ЦДТ)'!B345</f>
        <v>шт.</v>
      </c>
      <c r="C353" s="199">
        <f>'Базовый (ЦДТ)'!J345</f>
        <v>0</v>
      </c>
      <c r="D353" s="200"/>
    </row>
    <row r="354" spans="1:4" x14ac:dyDescent="0.35">
      <c r="A354" s="198" t="str">
        <f>'Базовый (ЦДТ)'!A346</f>
        <v>Папка для черчения А4</v>
      </c>
      <c r="B354" s="197" t="str">
        <f>'Базовый (ЦДТ)'!B346</f>
        <v>шт.</v>
      </c>
      <c r="C354" s="199">
        <f>'Базовый (ЦДТ)'!J346</f>
        <v>0</v>
      </c>
      <c r="D354" s="200"/>
    </row>
    <row r="355" spans="1:4" x14ac:dyDescent="0.35">
      <c r="A355" s="198" t="str">
        <f>'Базовый (ЦДТ)'!A347</f>
        <v>Краски акварель</v>
      </c>
      <c r="B355" s="197" t="str">
        <f>'Базовый (ЦДТ)'!B347</f>
        <v>наб.</v>
      </c>
      <c r="C355" s="199">
        <f>'Базовый (ЦДТ)'!J347</f>
        <v>10</v>
      </c>
      <c r="D355" s="200"/>
    </row>
    <row r="356" spans="1:4" x14ac:dyDescent="0.35">
      <c r="A356" s="198" t="str">
        <f>'Базовый (ЦДТ)'!A348</f>
        <v>Краски акриловые</v>
      </c>
      <c r="B356" s="197" t="str">
        <f>'Базовый (ЦДТ)'!B348</f>
        <v>шт.</v>
      </c>
      <c r="C356" s="199">
        <f>'Базовый (ЦДТ)'!J348</f>
        <v>0</v>
      </c>
      <c r="D356" s="200"/>
    </row>
    <row r="357" spans="1:4" x14ac:dyDescent="0.35">
      <c r="A357" s="198" t="str">
        <f>'Базовый (ЦДТ)'!A349</f>
        <v xml:space="preserve">Ножницы детские </v>
      </c>
      <c r="B357" s="197" t="str">
        <f>'Базовый (ЦДТ)'!B349</f>
        <v>шт.</v>
      </c>
      <c r="C357" s="199">
        <f>'Базовый (ЦДТ)'!J349</f>
        <v>0</v>
      </c>
      <c r="D357" s="200"/>
    </row>
    <row r="358" spans="1:4" x14ac:dyDescent="0.35">
      <c r="A358" s="198" t="str">
        <f>'Базовый (ЦДТ)'!A350</f>
        <v>Палитра для рисования</v>
      </c>
      <c r="B358" s="197" t="str">
        <f>'Базовый (ЦДТ)'!B350</f>
        <v>шт.</v>
      </c>
      <c r="C358" s="199">
        <f>'Базовый (ЦДТ)'!J350</f>
        <v>0</v>
      </c>
      <c r="D358" s="200"/>
    </row>
    <row r="359" spans="1:4" x14ac:dyDescent="0.35">
      <c r="A359" s="198" t="str">
        <f>'Базовый (ЦДТ)'!A351</f>
        <v>Фотобумага</v>
      </c>
      <c r="B359" s="197" t="str">
        <f>'Базовый (ЦДТ)'!B351</f>
        <v>пач.</v>
      </c>
      <c r="C359" s="199">
        <f>'Базовый (ЦДТ)'!J351</f>
        <v>0</v>
      </c>
      <c r="D359" s="200"/>
    </row>
    <row r="360" spans="1:4" x14ac:dyDescent="0.35">
      <c r="A360" s="198" t="str">
        <f>'Базовый (ЦДТ)'!A352</f>
        <v>Набор самоклеющихся запладок</v>
      </c>
      <c r="B360" s="197" t="str">
        <f>'Базовый (ЦДТ)'!B352</f>
        <v>шт.</v>
      </c>
      <c r="C360" s="199">
        <f>'Базовый (ЦДТ)'!J352</f>
        <v>0</v>
      </c>
      <c r="D360" s="200"/>
    </row>
    <row r="361" spans="1:4" ht="25.15" customHeight="1" x14ac:dyDescent="0.35">
      <c r="A361" s="342" t="s">
        <v>627</v>
      </c>
      <c r="B361" s="342"/>
      <c r="C361" s="342"/>
      <c r="D361" s="342"/>
    </row>
    <row r="362" spans="1:4" x14ac:dyDescent="0.35">
      <c r="A362" s="198" t="str">
        <f>'Базовый (ЦДТ)'!A355</f>
        <v>Теплоэнергия (город)</v>
      </c>
      <c r="B362" s="197" t="str">
        <f>'Базовый (ЦДТ)'!B355</f>
        <v>Гкал</v>
      </c>
      <c r="C362" s="199">
        <f>'Базовый (ЦДТ)'!J355</f>
        <v>35.319120329999997</v>
      </c>
      <c r="D362" s="200"/>
    </row>
    <row r="363" spans="1:4" x14ac:dyDescent="0.35">
      <c r="A363" s="198" t="str">
        <f>'Базовый (ЦДТ)'!A356</f>
        <v>Теплоноситель</v>
      </c>
      <c r="B363" s="197" t="str">
        <f>'Базовый (ЦДТ)'!B356</f>
        <v>м3</v>
      </c>
      <c r="C363" s="199">
        <f>'Базовый (ЦДТ)'!J356</f>
        <v>19.854619199999998</v>
      </c>
      <c r="D363" s="200"/>
    </row>
    <row r="364" spans="1:4" x14ac:dyDescent="0.35">
      <c r="A364" s="198" t="str">
        <f>'Базовый (ЦДТ)'!A357</f>
        <v>Электроэнергия</v>
      </c>
      <c r="B364" s="197" t="str">
        <f>'Базовый (ЦДТ)'!B357</f>
        <v>Квт*ч</v>
      </c>
      <c r="C364" s="199">
        <f>'Базовый (ЦДТ)'!J357</f>
        <v>3276.81</v>
      </c>
      <c r="D364" s="200"/>
    </row>
    <row r="365" spans="1:4" x14ac:dyDescent="0.35">
      <c r="A365" s="198" t="str">
        <f>'Базовый (ЦДТ)'!A358</f>
        <v>Холодное водоснабжение</v>
      </c>
      <c r="B365" s="197" t="str">
        <f>'Базовый (ЦДТ)'!B358</f>
        <v>м3</v>
      </c>
      <c r="C365" s="199">
        <f>'Базовый (ЦДТ)'!J358</f>
        <v>37.612079999999999</v>
      </c>
      <c r="D365" s="200"/>
    </row>
    <row r="366" spans="1:4" x14ac:dyDescent="0.35">
      <c r="A366" s="198" t="str">
        <f>'Базовый (ЦДТ)'!A359</f>
        <v>Водоотведение</v>
      </c>
      <c r="B366" s="197" t="str">
        <f>'Базовый (ЦДТ)'!B359</f>
        <v>м3</v>
      </c>
      <c r="C366" s="199">
        <f>'Базовый (ЦДТ)'!J359</f>
        <v>53.610511200000005</v>
      </c>
      <c r="D366" s="200"/>
    </row>
    <row r="367" spans="1:4" x14ac:dyDescent="0.35">
      <c r="A367" s="198" t="str">
        <f>'Базовый (ЦДТ)'!A360</f>
        <v>Сбросы загрязнений</v>
      </c>
      <c r="B367" s="197" t="str">
        <f>'Базовый (ЦДТ)'!B360</f>
        <v>м3</v>
      </c>
      <c r="C367" s="199">
        <f>'Базовый (ЦДТ)'!J360</f>
        <v>46.16028</v>
      </c>
      <c r="D367" s="200"/>
    </row>
    <row r="368" spans="1:4" ht="25.15" customHeight="1" x14ac:dyDescent="0.35">
      <c r="A368" s="342" t="s">
        <v>628</v>
      </c>
      <c r="B368" s="342"/>
      <c r="C368" s="342"/>
      <c r="D368" s="342"/>
    </row>
    <row r="369" spans="1:4" x14ac:dyDescent="0.35">
      <c r="A369" s="198" t="str">
        <f>'Базовый (ЦДТ)'!A362</f>
        <v>Дератизация</v>
      </c>
      <c r="B369" s="197" t="str">
        <f>'Базовый (ЦДТ)'!B362</f>
        <v>м2</v>
      </c>
      <c r="C369" s="199">
        <f>'Базовый (ЦДТ)'!J362</f>
        <v>45.856344</v>
      </c>
      <c r="D369" s="200"/>
    </row>
    <row r="370" spans="1:4" x14ac:dyDescent="0.35">
      <c r="A370" s="198" t="str">
        <f>'Базовый (ЦДТ)'!A363</f>
        <v>Дезинсекция</v>
      </c>
      <c r="B370" s="197" t="str">
        <f>'Базовый (ЦДТ)'!B363</f>
        <v>м2</v>
      </c>
      <c r="C370" s="199">
        <f>'Базовый (ЦДТ)'!J363</f>
        <v>45.856344</v>
      </c>
      <c r="D370" s="200"/>
    </row>
    <row r="371" spans="1:4" x14ac:dyDescent="0.35">
      <c r="A371" s="198" t="str">
        <f>'Базовый (ЦДТ)'!A364</f>
        <v>ТО КТС</v>
      </c>
      <c r="B371" s="197" t="str">
        <f>'Базовый (ЦДТ)'!B364</f>
        <v>усл.ед</v>
      </c>
      <c r="C371" s="199">
        <f>'Базовый (ЦДТ)'!J364</f>
        <v>0.56987999999999994</v>
      </c>
      <c r="D371" s="200"/>
    </row>
    <row r="372" spans="1:4" ht="28" x14ac:dyDescent="0.35">
      <c r="A372" s="198" t="str">
        <f>'Базовый (ЦДТ)'!A365</f>
        <v>Охрана обьекта при помощи КТС</v>
      </c>
      <c r="B372" s="197" t="str">
        <f>'Базовый (ЦДТ)'!B365</f>
        <v>усл.ед</v>
      </c>
      <c r="C372" s="199">
        <f>'Базовый (ЦДТ)'!J365</f>
        <v>0.56987999999999994</v>
      </c>
      <c r="D372" s="200"/>
    </row>
    <row r="373" spans="1:4" x14ac:dyDescent="0.35">
      <c r="A373" s="198" t="str">
        <f>'Базовый (ЦДТ)'!A366</f>
        <v>Пожарная сигнализация</v>
      </c>
      <c r="B373" s="197" t="str">
        <f>'Базовый (ЦДТ)'!B366</f>
        <v>усл.ед</v>
      </c>
      <c r="C373" s="199">
        <f>'Базовый (ЦДТ)'!J366</f>
        <v>0.56987999999999994</v>
      </c>
      <c r="D373" s="200"/>
    </row>
    <row r="374" spans="1:4" x14ac:dyDescent="0.35">
      <c r="A374" s="198" t="str">
        <f>'Базовый (ЦДТ)'!A367</f>
        <v>ТО пожарной сигнализации</v>
      </c>
      <c r="B374" s="197" t="str">
        <f>'Базовый (ЦДТ)'!B367</f>
        <v>усл.ед</v>
      </c>
      <c r="C374" s="199">
        <f>'Базовый (ЦДТ)'!J367</f>
        <v>0.56987999999999994</v>
      </c>
      <c r="D374" s="200"/>
    </row>
    <row r="375" spans="1:4" ht="28" x14ac:dyDescent="0.35">
      <c r="A375" s="198" t="str">
        <f>'Базовый (ЦДТ)'!A368</f>
        <v>ТО приборов  учета тепловой энергии</v>
      </c>
      <c r="B375" s="197" t="str">
        <f>'Базовый (ЦДТ)'!B368</f>
        <v>усл.ед</v>
      </c>
      <c r="C375" s="199">
        <f>'Базовый (ЦДТ)'!J368</f>
        <v>0.56987999999999994</v>
      </c>
      <c r="D375" s="200"/>
    </row>
    <row r="376" spans="1:4" x14ac:dyDescent="0.35">
      <c r="A376" s="198" t="str">
        <f>'Базовый (ЦДТ)'!A369</f>
        <v>Вывоз ТКО</v>
      </c>
      <c r="B376" s="197" t="str">
        <f>'Базовый (ЦДТ)'!B369</f>
        <v>м3</v>
      </c>
      <c r="C376" s="199">
        <f>'Базовый (ЦДТ)'!J369</f>
        <v>5.7937799999999999</v>
      </c>
      <c r="D376" s="200"/>
    </row>
    <row r="377" spans="1:4" x14ac:dyDescent="0.35">
      <c r="A377" s="198" t="str">
        <f>'Базовый (ЦДТ)'!A370</f>
        <v>Вывоз снега</v>
      </c>
      <c r="B377" s="197" t="str">
        <f>'Базовый (ЦДТ)'!B370</f>
        <v>усл.ед</v>
      </c>
      <c r="C377" s="199">
        <f>'Базовый (ЦДТ)'!J370</f>
        <v>0</v>
      </c>
      <c r="D377" s="200"/>
    </row>
    <row r="378" spans="1:4" ht="28" x14ac:dyDescent="0.35">
      <c r="A378" s="198" t="str">
        <f>'Базовый (ЦДТ)'!A371</f>
        <v>Проверка качества огнезащитной обработки</v>
      </c>
      <c r="B378" s="197" t="str">
        <f>'Базовый (ЦДТ)'!B371</f>
        <v>усл.</v>
      </c>
      <c r="C378" s="199">
        <f>'Базовый (ЦДТ)'!J371</f>
        <v>4.7489999999999997E-2</v>
      </c>
      <c r="D378" s="200"/>
    </row>
    <row r="379" spans="1:4" ht="28" x14ac:dyDescent="0.35">
      <c r="A379" s="198" t="str">
        <f>'Базовый (ЦДТ)'!A372</f>
        <v>Исследование воды после гидропромывки</v>
      </c>
      <c r="B379" s="197" t="str">
        <f>'Базовый (ЦДТ)'!B372</f>
        <v>усл.ед</v>
      </c>
      <c r="C379" s="199">
        <f>'Базовый (ЦДТ)'!J372</f>
        <v>9.4979999999999995E-2</v>
      </c>
      <c r="D379" s="200"/>
    </row>
    <row r="380" spans="1:4" ht="28" x14ac:dyDescent="0.35">
      <c r="A380" s="198" t="str">
        <f>'Базовый (ЦДТ)'!A373</f>
        <v xml:space="preserve">Частичный и капитальный ремонт систем АПС </v>
      </c>
      <c r="B380" s="197" t="str">
        <f>'Базовый (ЦДТ)'!B373</f>
        <v>шт.</v>
      </c>
      <c r="C380" s="199">
        <f>'Базовый (ЦДТ)'!J373</f>
        <v>0</v>
      </c>
      <c r="D380" s="200"/>
    </row>
    <row r="381" spans="1:4" ht="28" x14ac:dyDescent="0.35">
      <c r="A381" s="198" t="str">
        <f>'Базовый (ЦДТ)'!A374</f>
        <v xml:space="preserve">Содержание и текущий ремонт имущества </v>
      </c>
      <c r="B381" s="197" t="str">
        <f>'Базовый (ЦДТ)'!B374</f>
        <v>м2</v>
      </c>
      <c r="C381" s="199">
        <f>'Базовый (ЦДТ)'!J374</f>
        <v>4.7489999999999997E-2</v>
      </c>
      <c r="D381" s="200"/>
    </row>
    <row r="382" spans="1:4" ht="28" x14ac:dyDescent="0.35">
      <c r="A382" s="198" t="str">
        <f>'Базовый (ЦДТ)'!A375</f>
        <v>Обеспечение вывода тревожных сигналов( 3 здания)</v>
      </c>
      <c r="B382" s="197" t="str">
        <f>'Базовый (ЦДТ)'!B375</f>
        <v>усл. Ед.</v>
      </c>
      <c r="C382" s="199">
        <f>'Базовый (ЦДТ)'!J375</f>
        <v>4.7489999999999997E-2</v>
      </c>
      <c r="D382" s="200"/>
    </row>
    <row r="383" spans="1:4" x14ac:dyDescent="0.35">
      <c r="A383" s="198" t="str">
        <f>'Базовый (ЦДТ)'!A376</f>
        <v>ТО лифта</v>
      </c>
      <c r="B383" s="197" t="str">
        <f>'Базовый (ЦДТ)'!B376</f>
        <v>усл. Ед.</v>
      </c>
      <c r="C383" s="199">
        <f>'Базовый (ЦДТ)'!J376</f>
        <v>4.7489999999999997E-2</v>
      </c>
      <c r="D383" s="200"/>
    </row>
    <row r="384" spans="1:4" x14ac:dyDescent="0.35">
      <c r="A384" s="198" t="str">
        <f>'Базовый (ЦДТ)'!A377</f>
        <v>ТО ОС и АПС</v>
      </c>
      <c r="B384" s="197" t="str">
        <f>'Базовый (ЦДТ)'!B377</f>
        <v>усл. Ед.</v>
      </c>
      <c r="C384" s="199">
        <f>'Базовый (ЦДТ)'!J377</f>
        <v>4.7489999999999997E-2</v>
      </c>
      <c r="D384" s="200"/>
    </row>
    <row r="385" spans="1:4" ht="25.15" customHeight="1" x14ac:dyDescent="0.35">
      <c r="A385" s="342" t="s">
        <v>629</v>
      </c>
      <c r="B385" s="342"/>
      <c r="C385" s="342"/>
      <c r="D385" s="342"/>
    </row>
    <row r="386" spans="1:4" x14ac:dyDescent="0.35">
      <c r="A386" s="198"/>
      <c r="B386" s="197"/>
      <c r="C386" s="199"/>
      <c r="D386" s="200"/>
    </row>
    <row r="387" spans="1:4" x14ac:dyDescent="0.35">
      <c r="A387" s="198"/>
      <c r="B387" s="197"/>
      <c r="C387" s="199"/>
      <c r="D387" s="200"/>
    </row>
    <row r="388" spans="1:4" x14ac:dyDescent="0.35">
      <c r="A388" s="198"/>
      <c r="B388" s="197"/>
      <c r="C388" s="199"/>
      <c r="D388" s="200"/>
    </row>
    <row r="389" spans="1:4" ht="25.15" customHeight="1" x14ac:dyDescent="0.35">
      <c r="A389" s="342" t="s">
        <v>630</v>
      </c>
      <c r="B389" s="342"/>
      <c r="C389" s="342"/>
      <c r="D389" s="342"/>
    </row>
    <row r="390" spans="1:4" x14ac:dyDescent="0.35">
      <c r="A390" s="198" t="str">
        <f>'Базовый (ЦДТ)'!A383</f>
        <v>МГ/МН связь</v>
      </c>
      <c r="B390" s="197" t="str">
        <f>'Базовый (ЦДТ)'!B383</f>
        <v>мес.</v>
      </c>
      <c r="C390" s="199">
        <f>'Базовый (ЦДТ)'!J383</f>
        <v>4.7489999999999997E-2</v>
      </c>
      <c r="D390" s="200"/>
    </row>
    <row r="391" spans="1:4" x14ac:dyDescent="0.35">
      <c r="A391" s="198" t="str">
        <f>'Базовый (ЦДТ)'!A384</f>
        <v>Интернет</v>
      </c>
      <c r="B391" s="197" t="str">
        <f>'Базовый (ЦДТ)'!B384</f>
        <v>мес.</v>
      </c>
      <c r="C391" s="199">
        <f>'Базовый (ЦДТ)'!J384</f>
        <v>4.7489999999999997E-2</v>
      </c>
      <c r="D391" s="200"/>
    </row>
    <row r="392" spans="1:4" x14ac:dyDescent="0.35">
      <c r="A392" s="198" t="str">
        <f>'Базовый (ЦДТ)'!A385</f>
        <v>Местная связь</v>
      </c>
      <c r="B392" s="197" t="str">
        <f>'Базовый (ЦДТ)'!B385</f>
        <v>мес.</v>
      </c>
      <c r="C392" s="199">
        <f>'Базовый (ЦДТ)'!J385</f>
        <v>4.7489999999999997E-2</v>
      </c>
      <c r="D392" s="200"/>
    </row>
    <row r="393" spans="1:4" ht="25.15" customHeight="1" x14ac:dyDescent="0.35">
      <c r="A393" s="342" t="s">
        <v>631</v>
      </c>
      <c r="B393" s="342"/>
      <c r="C393" s="342"/>
      <c r="D393" s="342"/>
    </row>
    <row r="394" spans="1:4" x14ac:dyDescent="0.35">
      <c r="A394" s="198"/>
      <c r="B394" s="197"/>
      <c r="C394" s="199"/>
      <c r="D394" s="200"/>
    </row>
    <row r="395" spans="1:4" x14ac:dyDescent="0.35">
      <c r="A395" s="198"/>
      <c r="B395" s="197"/>
      <c r="C395" s="199"/>
      <c r="D395" s="200"/>
    </row>
    <row r="396" spans="1:4" x14ac:dyDescent="0.35">
      <c r="A396" s="198"/>
      <c r="B396" s="197"/>
      <c r="C396" s="199"/>
      <c r="D396" s="200"/>
    </row>
    <row r="397" spans="1:4" ht="25.15" customHeight="1" x14ac:dyDescent="0.35">
      <c r="A397" s="342" t="s">
        <v>632</v>
      </c>
      <c r="B397" s="342"/>
      <c r="C397" s="342"/>
      <c r="D397" s="342"/>
    </row>
    <row r="398" spans="1:4" ht="28" x14ac:dyDescent="0.35">
      <c r="A398" s="198" t="str">
        <f>'Базовый (ЦДТ)'!A391</f>
        <v>Административно-управленческий персонал</v>
      </c>
      <c r="B398" s="197" t="str">
        <f>'Базовый (ЦДТ)'!B391</f>
        <v>шт.ед.</v>
      </c>
      <c r="C398" s="199">
        <f>'Базовый (ЦДТ)'!J391</f>
        <v>0.1694</v>
      </c>
      <c r="D398" s="200"/>
    </row>
    <row r="399" spans="1:4" x14ac:dyDescent="0.35">
      <c r="A399" s="198" t="str">
        <f>'Базовый (ЦДТ)'!A392</f>
        <v>Обслуживающий персонал</v>
      </c>
      <c r="B399" s="197" t="str">
        <f>'Базовый (ЦДТ)'!B392</f>
        <v>шт.ед.</v>
      </c>
      <c r="C399" s="199">
        <f>'Базовый (ЦДТ)'!J392</f>
        <v>0.44879999999999992</v>
      </c>
      <c r="D399" s="200"/>
    </row>
    <row r="400" spans="1:4" x14ac:dyDescent="0.35">
      <c r="A400" s="198"/>
      <c r="B400" s="197"/>
      <c r="C400" s="199"/>
      <c r="D400" s="200"/>
    </row>
    <row r="401" spans="1:4" ht="25.15" customHeight="1" x14ac:dyDescent="0.35">
      <c r="A401" s="346" t="s">
        <v>633</v>
      </c>
      <c r="B401" s="346"/>
      <c r="C401" s="346"/>
      <c r="D401" s="346"/>
    </row>
    <row r="402" spans="1:4" x14ac:dyDescent="0.35">
      <c r="A402" s="198" t="str">
        <f>'Базовый (ЦДТ)'!A395</f>
        <v>Спецодежда</v>
      </c>
      <c r="B402" s="197" t="str">
        <f>'Базовый (ЦДТ)'!B395</f>
        <v>х</v>
      </c>
      <c r="C402" s="199" t="str">
        <f>'Базовый (ЦДТ)'!J395</f>
        <v>х</v>
      </c>
      <c r="D402" s="200"/>
    </row>
    <row r="403" spans="1:4" x14ac:dyDescent="0.35">
      <c r="A403" s="198" t="str">
        <f>'Базовый (ЦДТ)'!A396</f>
        <v>Халат белый мед.</v>
      </c>
      <c r="B403" s="197" t="str">
        <f>'Базовый (ЦДТ)'!B396</f>
        <v>шт.</v>
      </c>
      <c r="C403" s="199">
        <f>'Базовый (ЦДТ)'!J396</f>
        <v>0</v>
      </c>
      <c r="D403" s="200"/>
    </row>
    <row r="404" spans="1:4" x14ac:dyDescent="0.35">
      <c r="A404" s="198" t="str">
        <f>'Базовый (ЦДТ)'!A397</f>
        <v>Ролл-шторы</v>
      </c>
      <c r="B404" s="197" t="str">
        <f>'Базовый (ЦДТ)'!B397</f>
        <v>шт.</v>
      </c>
      <c r="C404" s="199">
        <f>'Базовый (ЦДТ)'!J397</f>
        <v>0</v>
      </c>
      <c r="D404" s="200"/>
    </row>
    <row r="405" spans="1:4" ht="28" x14ac:dyDescent="0.35">
      <c r="A405" s="198" t="str">
        <f>'Базовый (ЦДТ)'!A398</f>
        <v>Чистящие, моющие, дезинфицирующие средства</v>
      </c>
      <c r="B405" s="197" t="str">
        <f>'Базовый (ЦДТ)'!B398</f>
        <v>х</v>
      </c>
      <c r="C405" s="199" t="str">
        <f>'Базовый (ЦДТ)'!J398</f>
        <v>х</v>
      </c>
      <c r="D405" s="200"/>
    </row>
    <row r="406" spans="1:4" x14ac:dyDescent="0.35">
      <c r="A406" s="198" t="str">
        <f>'Базовый (ЦДТ)'!A399</f>
        <v>Мыло-крем жидкое 5 л.</v>
      </c>
      <c r="B406" s="197" t="str">
        <f>'Базовый (ЦДТ)'!B399</f>
        <v>шт.</v>
      </c>
      <c r="C406" s="199">
        <f>'Базовый (ЦДТ)'!J399</f>
        <v>0</v>
      </c>
      <c r="D406" s="200"/>
    </row>
    <row r="407" spans="1:4" x14ac:dyDescent="0.35">
      <c r="A407" s="198" t="str">
        <f>'Базовый (ЦДТ)'!A400</f>
        <v>Жидкое мыло для диспансера</v>
      </c>
      <c r="B407" s="197" t="str">
        <f>'Базовый (ЦДТ)'!B400</f>
        <v>шт.</v>
      </c>
      <c r="C407" s="199">
        <f>'Базовый (ЦДТ)'!J400</f>
        <v>5</v>
      </c>
      <c r="D407" s="200"/>
    </row>
    <row r="408" spans="1:4" x14ac:dyDescent="0.35">
      <c r="A408" s="198" t="str">
        <f>'Базовый (ЦДТ)'!A401</f>
        <v>Картридж с жидким мылом 0,8 л.</v>
      </c>
      <c r="B408" s="197" t="str">
        <f>'Базовый (ЦДТ)'!B401</f>
        <v>шт.</v>
      </c>
      <c r="C408" s="199">
        <f>'Базовый (ЦДТ)'!J401</f>
        <v>0</v>
      </c>
      <c r="D408" s="200"/>
    </row>
    <row r="409" spans="1:4" x14ac:dyDescent="0.35">
      <c r="A409" s="198" t="str">
        <f>'Базовый (ЦДТ)'!A402</f>
        <v>Средство для мытья полов 5 кг.</v>
      </c>
      <c r="B409" s="197" t="str">
        <f>'Базовый (ЦДТ)'!B402</f>
        <v>бут.</v>
      </c>
      <c r="C409" s="199">
        <f>'Базовый (ЦДТ)'!J402</f>
        <v>3</v>
      </c>
      <c r="D409" s="200"/>
    </row>
    <row r="410" spans="1:4" ht="28" x14ac:dyDescent="0.35">
      <c r="A410" s="198" t="str">
        <f>'Базовый (ЦДТ)'!A403</f>
        <v>Средство для мытья стекол и зеркал 5 л.</v>
      </c>
      <c r="B410" s="197" t="str">
        <f>'Базовый (ЦДТ)'!B403</f>
        <v>шт.</v>
      </c>
      <c r="C410" s="199">
        <f>'Базовый (ЦДТ)'!J403</f>
        <v>0</v>
      </c>
      <c r="D410" s="200"/>
    </row>
    <row r="411" spans="1:4" ht="28" x14ac:dyDescent="0.35">
      <c r="A411" s="198" t="str">
        <f>'Базовый (ЦДТ)'!A404</f>
        <v>Средство для мытья стекол распылитель 0,5 л.</v>
      </c>
      <c r="B411" s="197" t="str">
        <f>'Базовый (ЦДТ)'!B404</f>
        <v>шт.</v>
      </c>
      <c r="C411" s="199">
        <f>'Базовый (ЦДТ)'!J404</f>
        <v>0</v>
      </c>
      <c r="D411" s="200"/>
    </row>
    <row r="412" spans="1:4" ht="28" x14ac:dyDescent="0.35">
      <c r="A412" s="198" t="str">
        <f>'Базовый (ЦДТ)'!A405</f>
        <v>Средство для уборки туалетных комнат 750 мл.</v>
      </c>
      <c r="B412" s="197" t="str">
        <f>'Базовый (ЦДТ)'!B405</f>
        <v>шт.</v>
      </c>
      <c r="C412" s="199">
        <f>'Базовый (ЦДТ)'!J405</f>
        <v>0</v>
      </c>
      <c r="D412" s="200"/>
    </row>
    <row r="413" spans="1:4" ht="28" x14ac:dyDescent="0.35">
      <c r="A413" s="198" t="str">
        <f>'Базовый (ЦДТ)'!A406</f>
        <v>Средство для уборки туалетных комнат 1 л.</v>
      </c>
      <c r="B413" s="197" t="str">
        <f>'Базовый (ЦДТ)'!B406</f>
        <v>шт.</v>
      </c>
      <c r="C413" s="199">
        <f>'Базовый (ЦДТ)'!J406</f>
        <v>0</v>
      </c>
      <c r="D413" s="200"/>
    </row>
    <row r="414" spans="1:4" ht="28" x14ac:dyDescent="0.35">
      <c r="A414" s="198" t="str">
        <f>'Базовый (ЦДТ)'!A407</f>
        <v>Средство для уборки туалетных комнат 5 л.</v>
      </c>
      <c r="B414" s="197" t="str">
        <f>'Базовый (ЦДТ)'!B407</f>
        <v>шт.</v>
      </c>
      <c r="C414" s="199">
        <f>'Базовый (ЦДТ)'!J407</f>
        <v>3</v>
      </c>
      <c r="D414" s="200"/>
    </row>
    <row r="415" spans="1:4" x14ac:dyDescent="0.35">
      <c r="A415" s="198" t="str">
        <f>'Базовый (ЦДТ)'!A408</f>
        <v>Стиральный порошок 350 гр.</v>
      </c>
      <c r="B415" s="197" t="str">
        <f>'Базовый (ЦДТ)'!B408</f>
        <v>шт.</v>
      </c>
      <c r="C415" s="199">
        <f>'Базовый (ЦДТ)'!J408</f>
        <v>0</v>
      </c>
      <c r="D415" s="200"/>
    </row>
    <row r="416" spans="1:4" x14ac:dyDescent="0.35">
      <c r="A416" s="198" t="str">
        <f>'Базовый (ЦДТ)'!A409</f>
        <v>Стиральный порошок 3,7 кг</v>
      </c>
      <c r="B416" s="197" t="str">
        <f>'Базовый (ЦДТ)'!B409</f>
        <v>упак.</v>
      </c>
      <c r="C416" s="199">
        <f>'Базовый (ЦДТ)'!J409</f>
        <v>0</v>
      </c>
      <c r="D416" s="200"/>
    </row>
    <row r="417" spans="1:4" x14ac:dyDescent="0.35">
      <c r="A417" s="198" t="str">
        <f>'Базовый (ЦДТ)'!A410</f>
        <v>Стиральный порошок 2,4 кг</v>
      </c>
      <c r="B417" s="197" t="str">
        <f>'Базовый (ЦДТ)'!B410</f>
        <v>упак.</v>
      </c>
      <c r="C417" s="199">
        <f>'Базовый (ЦДТ)'!J410</f>
        <v>0</v>
      </c>
      <c r="D417" s="200"/>
    </row>
    <row r="418" spans="1:4" x14ac:dyDescent="0.35">
      <c r="A418" s="198" t="str">
        <f>'Базовый (ЦДТ)'!A411</f>
        <v>Стиральный порошок 0,4 кг</v>
      </c>
      <c r="B418" s="197" t="str">
        <f>'Базовый (ЦДТ)'!B411</f>
        <v>упак.</v>
      </c>
      <c r="C418" s="199">
        <f>'Базовый (ЦДТ)'!J411</f>
        <v>0</v>
      </c>
      <c r="D418" s="200"/>
    </row>
    <row r="419" spans="1:4" x14ac:dyDescent="0.35">
      <c r="A419" s="198" t="str">
        <f>'Базовый (ЦДТ)'!A412</f>
        <v>Стиральный порошок 15 кг</v>
      </c>
      <c r="B419" s="197" t="str">
        <f>'Базовый (ЦДТ)'!B412</f>
        <v>упак.</v>
      </c>
      <c r="C419" s="199">
        <f>'Базовый (ЦДТ)'!J412</f>
        <v>0</v>
      </c>
      <c r="D419" s="200"/>
    </row>
    <row r="420" spans="1:4" ht="28" x14ac:dyDescent="0.35">
      <c r="A420" s="198" t="str">
        <f>'Базовый (ЦДТ)'!A413</f>
        <v>Чистящее средство "Доместос" 1 л.</v>
      </c>
      <c r="B420" s="197" t="str">
        <f>'Базовый (ЦДТ)'!B413</f>
        <v>л.</v>
      </c>
      <c r="C420" s="199">
        <f>'Базовый (ЦДТ)'!J413</f>
        <v>5</v>
      </c>
      <c r="D420" s="200"/>
    </row>
    <row r="421" spans="1:4" x14ac:dyDescent="0.35">
      <c r="A421" s="198" t="str">
        <f>'Базовый (ЦДТ)'!A414</f>
        <v>Чистящее средство  180 гр.</v>
      </c>
      <c r="B421" s="197" t="str">
        <f>'Базовый (ЦДТ)'!B414</f>
        <v>шт.</v>
      </c>
      <c r="C421" s="199">
        <f>'Базовый (ЦДТ)'!J414</f>
        <v>0</v>
      </c>
      <c r="D421" s="200"/>
    </row>
    <row r="422" spans="1:4" x14ac:dyDescent="0.35">
      <c r="A422" s="198" t="str">
        <f>'Базовый (ЦДТ)'!A415</f>
        <v>Чистящее средство Комет 400 гр.</v>
      </c>
      <c r="B422" s="197" t="str">
        <f>'Базовый (ЦДТ)'!B415</f>
        <v>шт.</v>
      </c>
      <c r="C422" s="199">
        <f>'Базовый (ЦДТ)'!J415</f>
        <v>0</v>
      </c>
      <c r="D422" s="200"/>
    </row>
    <row r="423" spans="1:4" x14ac:dyDescent="0.35">
      <c r="A423" s="198" t="str">
        <f>'Базовый (ЦДТ)'!A416</f>
        <v>Чистящее средство Комет 475 гр.</v>
      </c>
      <c r="B423" s="197" t="str">
        <f>'Базовый (ЦДТ)'!B416</f>
        <v>шт.</v>
      </c>
      <c r="C423" s="199">
        <f>'Базовый (ЦДТ)'!J416</f>
        <v>0</v>
      </c>
      <c r="D423" s="200"/>
    </row>
    <row r="424" spans="1:4" x14ac:dyDescent="0.35">
      <c r="A424" s="198" t="str">
        <f>'Базовый (ЦДТ)'!A417</f>
        <v>Чистящее средство 500гр</v>
      </c>
      <c r="B424" s="197" t="str">
        <f>'Базовый (ЦДТ)'!B417</f>
        <v>шт.</v>
      </c>
      <c r="C424" s="199">
        <f>'Базовый (ЦДТ)'!J417</f>
        <v>0</v>
      </c>
      <c r="D424" s="200"/>
    </row>
    <row r="425" spans="1:4" x14ac:dyDescent="0.35">
      <c r="A425" s="198" t="str">
        <f>'Базовый (ЦДТ)'!A418</f>
        <v>Чистящее средство  1 л.</v>
      </c>
      <c r="B425" s="197" t="str">
        <f>'Базовый (ЦДТ)'!B418</f>
        <v>л.</v>
      </c>
      <c r="C425" s="199">
        <f>'Базовый (ЦДТ)'!J418</f>
        <v>0</v>
      </c>
      <c r="D425" s="200"/>
    </row>
    <row r="426" spans="1:4" x14ac:dyDescent="0.35">
      <c r="A426" s="198" t="str">
        <f>'Базовый (ЦДТ)'!A419</f>
        <v>Жавель-Солид</v>
      </c>
      <c r="B426" s="197" t="str">
        <f>'Базовый (ЦДТ)'!B419</f>
        <v>шт.</v>
      </c>
      <c r="C426" s="199">
        <f>'Базовый (ЦДТ)'!J419</f>
        <v>0</v>
      </c>
      <c r="D426" s="200"/>
    </row>
    <row r="427" spans="1:4" x14ac:dyDescent="0.35">
      <c r="A427" s="198" t="str">
        <f>'Базовый (ЦДТ)'!A420</f>
        <v>Белизна</v>
      </c>
      <c r="B427" s="197" t="str">
        <f>'Базовый (ЦДТ)'!B420</f>
        <v>бут.</v>
      </c>
      <c r="C427" s="199">
        <f>'Базовый (ЦДТ)'!J420</f>
        <v>0</v>
      </c>
      <c r="D427" s="200"/>
    </row>
    <row r="428" spans="1:4" x14ac:dyDescent="0.35">
      <c r="A428" s="198" t="str">
        <f>'Базовый (ЦДТ)'!A421</f>
        <v>Белизна гель</v>
      </c>
      <c r="B428" s="197" t="str">
        <f>'Базовый (ЦДТ)'!B421</f>
        <v>бут.</v>
      </c>
      <c r="C428" s="199">
        <f>'Базовый (ЦДТ)'!J421</f>
        <v>0</v>
      </c>
      <c r="D428" s="200"/>
    </row>
    <row r="429" spans="1:4" x14ac:dyDescent="0.35">
      <c r="A429" s="198" t="str">
        <f>'Базовый (ЦДТ)'!A422</f>
        <v>Средство для мытья посуды 0,5л.</v>
      </c>
      <c r="B429" s="197" t="str">
        <f>'Базовый (ЦДТ)'!B422</f>
        <v>шт.</v>
      </c>
      <c r="C429" s="199">
        <f>'Базовый (ЦДТ)'!J422</f>
        <v>0</v>
      </c>
      <c r="D429" s="200"/>
    </row>
    <row r="430" spans="1:4" x14ac:dyDescent="0.35">
      <c r="A430" s="198" t="str">
        <f>'Базовый (ЦДТ)'!A423</f>
        <v>Средство для мытья посуды 1 л.</v>
      </c>
      <c r="B430" s="197" t="str">
        <f>'Базовый (ЦДТ)'!B423</f>
        <v>шт.</v>
      </c>
      <c r="C430" s="199">
        <f>'Базовый (ЦДТ)'!J423</f>
        <v>0</v>
      </c>
      <c r="D430" s="200"/>
    </row>
    <row r="431" spans="1:4" ht="28" x14ac:dyDescent="0.35">
      <c r="A431" s="198" t="str">
        <f>'Базовый (ЦДТ)'!A424</f>
        <v>Средство для мытья посуды а посудомоечных машинах  0,5 л.</v>
      </c>
      <c r="B431" s="197" t="str">
        <f>'Базовый (ЦДТ)'!B424</f>
        <v>уп.</v>
      </c>
      <c r="C431" s="199">
        <f>'Базовый (ЦДТ)'!J424</f>
        <v>0</v>
      </c>
      <c r="D431" s="200"/>
    </row>
    <row r="432" spans="1:4" x14ac:dyDescent="0.35">
      <c r="A432" s="198" t="str">
        <f>'Базовый (ЦДТ)'!A425</f>
        <v>Средство Макси-Дез 1 л.</v>
      </c>
      <c r="B432" s="197" t="str">
        <f>'Базовый (ЦДТ)'!B425</f>
        <v>шт.</v>
      </c>
      <c r="C432" s="199">
        <f>'Базовый (ЦДТ)'!J425</f>
        <v>0</v>
      </c>
      <c r="D432" s="200"/>
    </row>
    <row r="433" spans="1:4" x14ac:dyDescent="0.35">
      <c r="A433" s="198" t="str">
        <f>'Базовый (ЦДТ)'!A426</f>
        <v>Дез средство Оптимакс</v>
      </c>
      <c r="B433" s="197" t="str">
        <f>'Базовый (ЦДТ)'!B426</f>
        <v>л</v>
      </c>
      <c r="C433" s="199">
        <f>'Базовый (ЦДТ)'!J426</f>
        <v>0</v>
      </c>
      <c r="D433" s="200"/>
    </row>
    <row r="434" spans="1:4" x14ac:dyDescent="0.35">
      <c r="A434" s="198" t="str">
        <f>'Базовый (ЦДТ)'!A427</f>
        <v>Средство для чистки плит 3 л</v>
      </c>
      <c r="B434" s="197" t="str">
        <f>'Базовый (ЦДТ)'!B427</f>
        <v>шт.</v>
      </c>
      <c r="C434" s="199">
        <f>'Базовый (ЦДТ)'!J427</f>
        <v>0</v>
      </c>
      <c r="D434" s="200"/>
    </row>
    <row r="435" spans="1:4" x14ac:dyDescent="0.35">
      <c r="A435" s="198" t="str">
        <f>'Базовый (ЦДТ)'!A428</f>
        <v>Чистящие салфетки 100 шт.</v>
      </c>
      <c r="B435" s="197" t="str">
        <f>'Базовый (ЦДТ)'!B428</f>
        <v>пач.</v>
      </c>
      <c r="C435" s="199">
        <f>'Базовый (ЦДТ)'!J428</f>
        <v>0</v>
      </c>
      <c r="D435" s="200"/>
    </row>
    <row r="436" spans="1:4" x14ac:dyDescent="0.35">
      <c r="A436" s="198" t="str">
        <f>'Базовый (ЦДТ)'!A429</f>
        <v>Прочие хозяйственные товары</v>
      </c>
      <c r="B436" s="197" t="str">
        <f>'Базовый (ЦДТ)'!B429</f>
        <v>х</v>
      </c>
      <c r="C436" s="199" t="str">
        <f>'Базовый (ЦДТ)'!J429</f>
        <v>х</v>
      </c>
      <c r="D436" s="200"/>
    </row>
    <row r="437" spans="1:4" x14ac:dyDescent="0.35">
      <c r="A437" s="198" t="str">
        <f>'Базовый (ЦДТ)'!A430</f>
        <v>Мешки для мусора</v>
      </c>
      <c r="B437" s="197" t="str">
        <f>'Базовый (ЦДТ)'!B430</f>
        <v>рул.</v>
      </c>
      <c r="C437" s="199">
        <f>'Базовый (ЦДТ)'!J430</f>
        <v>0</v>
      </c>
      <c r="D437" s="200"/>
    </row>
    <row r="438" spans="1:4" x14ac:dyDescent="0.35">
      <c r="A438" s="198" t="str">
        <f>'Базовый (ЦДТ)'!A431</f>
        <v>Мешки для мусора 120 л.</v>
      </c>
      <c r="B438" s="197" t="str">
        <f>'Базовый (ЦДТ)'!B431</f>
        <v>шт.</v>
      </c>
      <c r="C438" s="199">
        <f>'Базовый (ЦДТ)'!J431</f>
        <v>20</v>
      </c>
      <c r="D438" s="200"/>
    </row>
    <row r="439" spans="1:4" x14ac:dyDescent="0.35">
      <c r="A439" s="198" t="str">
        <f>'Базовый (ЦДТ)'!A432</f>
        <v xml:space="preserve">Подставка органайзер </v>
      </c>
      <c r="B439" s="197" t="str">
        <f>'Базовый (ЦДТ)'!B432</f>
        <v>шт.</v>
      </c>
      <c r="C439" s="199">
        <f>'Базовый (ЦДТ)'!J432</f>
        <v>0</v>
      </c>
      <c r="D439" s="200"/>
    </row>
    <row r="440" spans="1:4" x14ac:dyDescent="0.35">
      <c r="A440" s="198" t="str">
        <f>'Базовый (ЦДТ)'!A433</f>
        <v>Вода питьевая</v>
      </c>
      <c r="B440" s="197" t="str">
        <f>'Базовый (ЦДТ)'!B433</f>
        <v>бут.</v>
      </c>
      <c r="C440" s="199">
        <f>'Базовый (ЦДТ)'!J433</f>
        <v>4.7489999999999997</v>
      </c>
      <c r="D440" s="200"/>
    </row>
    <row r="441" spans="1:4" x14ac:dyDescent="0.35">
      <c r="A441" s="198" t="str">
        <f>'Базовый (ЦДТ)'!A434</f>
        <v>Одноразовые стаканы (100 шт.)</v>
      </c>
      <c r="B441" s="197" t="str">
        <f>'Базовый (ЦДТ)'!B434</f>
        <v>упак.</v>
      </c>
      <c r="C441" s="199">
        <f>'Базовый (ЦДТ)'!J434</f>
        <v>4.7489999999999997</v>
      </c>
      <c r="D441" s="200"/>
    </row>
    <row r="442" spans="1:4" x14ac:dyDescent="0.35">
      <c r="A442" s="198" t="str">
        <f>'Базовый (ЦДТ)'!A435</f>
        <v>Мед.аптечка</v>
      </c>
      <c r="B442" s="197" t="str">
        <f>'Базовый (ЦДТ)'!B435</f>
        <v>шт.</v>
      </c>
      <c r="C442" s="199">
        <f>'Базовый (ЦДТ)'!J435</f>
        <v>0.75983999999999996</v>
      </c>
      <c r="D442" s="200"/>
    </row>
    <row r="443" spans="1:4" x14ac:dyDescent="0.35">
      <c r="A443" s="198" t="str">
        <f>'Базовый (ЦДТ)'!A436</f>
        <v>Лента сигнальная красно-белая</v>
      </c>
      <c r="B443" s="197" t="str">
        <f>'Базовый (ЦДТ)'!B436</f>
        <v>шт.</v>
      </c>
      <c r="C443" s="199">
        <f>'Базовый (ЦДТ)'!J436</f>
        <v>0</v>
      </c>
      <c r="D443" s="200"/>
    </row>
    <row r="444" spans="1:4" x14ac:dyDescent="0.35">
      <c r="A444" s="198" t="str">
        <f>'Базовый (ЦДТ)'!A437</f>
        <v>Батарейки ААА 10 шт.</v>
      </c>
      <c r="B444" s="197" t="str">
        <f>'Базовый (ЦДТ)'!B437</f>
        <v>комп.</v>
      </c>
      <c r="C444" s="199">
        <f>'Базовый (ЦДТ)'!J437</f>
        <v>0</v>
      </c>
      <c r="D444" s="200"/>
    </row>
    <row r="445" spans="1:4" x14ac:dyDescent="0.35">
      <c r="A445" s="198" t="str">
        <f>'Базовый (ЦДТ)'!A438</f>
        <v>Насадки на швабру</v>
      </c>
      <c r="B445" s="197" t="str">
        <f>'Базовый (ЦДТ)'!B438</f>
        <v>шт.</v>
      </c>
      <c r="C445" s="199">
        <f>'Базовый (ЦДТ)'!J438</f>
        <v>0</v>
      </c>
      <c r="D445" s="200"/>
    </row>
    <row r="446" spans="1:4" x14ac:dyDescent="0.35">
      <c r="A446" s="198" t="str">
        <f>'Базовый (ЦДТ)'!A439</f>
        <v>Перчатки хозяйственные</v>
      </c>
      <c r="B446" s="197" t="str">
        <f>'Базовый (ЦДТ)'!B439</f>
        <v>пар</v>
      </c>
      <c r="C446" s="199">
        <f>'Базовый (ЦДТ)'!J439</f>
        <v>0</v>
      </c>
      <c r="D446" s="200"/>
    </row>
    <row r="447" spans="1:4" x14ac:dyDescent="0.35">
      <c r="A447" s="198" t="str">
        <f>'Базовый (ЦДТ)'!A440</f>
        <v xml:space="preserve">Лопата снегоуборочная </v>
      </c>
      <c r="B447" s="197" t="str">
        <f>'Базовый (ЦДТ)'!B440</f>
        <v>шт.</v>
      </c>
      <c r="C447" s="199">
        <f>'Базовый (ЦДТ)'!J440</f>
        <v>0</v>
      </c>
      <c r="D447" s="200"/>
    </row>
    <row r="448" spans="1:4" x14ac:dyDescent="0.35">
      <c r="A448" s="198" t="str">
        <f>'Базовый (ЦДТ)'!A441</f>
        <v>Совок для мусора</v>
      </c>
      <c r="B448" s="197" t="str">
        <f>'Базовый (ЦДТ)'!B441</f>
        <v>шт.</v>
      </c>
      <c r="C448" s="199">
        <f>'Базовый (ЦДТ)'!J441</f>
        <v>1</v>
      </c>
      <c r="D448" s="200"/>
    </row>
    <row r="449" spans="1:4" x14ac:dyDescent="0.35">
      <c r="A449" s="198" t="str">
        <f>'Базовый (ЦДТ)'!A442</f>
        <v>Швабра с отжимом</v>
      </c>
      <c r="B449" s="197" t="str">
        <f>'Базовый (ЦДТ)'!B442</f>
        <v>шт.</v>
      </c>
      <c r="C449" s="199">
        <f>'Базовый (ЦДТ)'!J442</f>
        <v>0</v>
      </c>
      <c r="D449" s="200"/>
    </row>
    <row r="450" spans="1:4" x14ac:dyDescent="0.35">
      <c r="A450" s="198" t="str">
        <f>'Базовый (ЦДТ)'!A443</f>
        <v>Ерш для унитаза</v>
      </c>
      <c r="B450" s="197" t="str">
        <f>'Базовый (ЦДТ)'!B443</f>
        <v>шт.</v>
      </c>
      <c r="C450" s="199">
        <f>'Базовый (ЦДТ)'!J443</f>
        <v>6</v>
      </c>
      <c r="D450" s="200"/>
    </row>
    <row r="451" spans="1:4" x14ac:dyDescent="0.35">
      <c r="A451" s="198" t="str">
        <f>'Базовый (ЦДТ)'!A444</f>
        <v>Тряпки для мытья пола 20 шт.</v>
      </c>
      <c r="B451" s="197" t="str">
        <f>'Базовый (ЦДТ)'!B444</f>
        <v>упак.</v>
      </c>
      <c r="C451" s="199">
        <f>'Базовый (ЦДТ)'!J444</f>
        <v>0</v>
      </c>
      <c r="D451" s="200"/>
    </row>
    <row r="452" spans="1:4" x14ac:dyDescent="0.35">
      <c r="A452" s="198" t="str">
        <f>'Базовый (ЦДТ)'!A445</f>
        <v>Демеркуризация ламп</v>
      </c>
      <c r="B452" s="197" t="str">
        <f>'Базовый (ЦДТ)'!B445</f>
        <v>шт.</v>
      </c>
      <c r="C452" s="199">
        <f>'Базовый (ЦДТ)'!J445</f>
        <v>0</v>
      </c>
      <c r="D452" s="200"/>
    </row>
    <row r="453" spans="1:4" x14ac:dyDescent="0.35">
      <c r="A453" s="198" t="str">
        <f>'Базовый (ЦДТ)'!A446</f>
        <v>Покос травы газонокосилкой</v>
      </c>
      <c r="B453" s="197" t="str">
        <f>'Базовый (ЦДТ)'!B446</f>
        <v>м2</v>
      </c>
      <c r="C453" s="199">
        <f>'Базовый (ЦДТ)'!J446</f>
        <v>28.494</v>
      </c>
      <c r="D453" s="200"/>
    </row>
    <row r="454" spans="1:4" x14ac:dyDescent="0.35">
      <c r="A454" s="198" t="str">
        <f>'Базовый (ЦДТ)'!A447</f>
        <v>Приобретение светильников</v>
      </c>
      <c r="B454" s="197" t="str">
        <f>'Базовый (ЦДТ)'!B447</f>
        <v>шт.</v>
      </c>
      <c r="C454" s="199">
        <f>'Базовый (ЦДТ)'!J447</f>
        <v>17.80875</v>
      </c>
      <c r="D454" s="200"/>
    </row>
    <row r="455" spans="1:4" ht="28" x14ac:dyDescent="0.35">
      <c r="A455" s="198" t="str">
        <f>'Базовый (ЦДТ)'!A448</f>
        <v>Проверка качества огнезащитной обработки</v>
      </c>
      <c r="B455" s="197" t="str">
        <f>'Базовый (ЦДТ)'!B448</f>
        <v>усл.</v>
      </c>
      <c r="C455" s="199">
        <f>'Базовый (ЦДТ)'!J448</f>
        <v>0</v>
      </c>
      <c r="D455" s="200"/>
    </row>
    <row r="456" spans="1:4" x14ac:dyDescent="0.35">
      <c r="A456" s="198" t="str">
        <f>'Базовый (ЦДТ)'!A449</f>
        <v>Зарядка огнетушителей ОП-5</v>
      </c>
      <c r="B456" s="197" t="str">
        <f>'Базовый (ЦДТ)'!B449</f>
        <v>шт.</v>
      </c>
      <c r="C456" s="199">
        <f>'Базовый (ЦДТ)'!J449</f>
        <v>1.4721899999999999</v>
      </c>
      <c r="D456" s="200"/>
    </row>
    <row r="457" spans="1:4" x14ac:dyDescent="0.35">
      <c r="A457" s="198" t="str">
        <f>'Базовый (ЦДТ)'!A450</f>
        <v>Светильники, лампы</v>
      </c>
      <c r="B457" s="197" t="str">
        <f>'Базовый (ЦДТ)'!B450</f>
        <v>усл. Ед.</v>
      </c>
      <c r="C457" s="199">
        <f>'Базовый (ЦДТ)'!J450</f>
        <v>0</v>
      </c>
      <c r="D457" s="200"/>
    </row>
    <row r="458" spans="1:4" ht="28" x14ac:dyDescent="0.35">
      <c r="A458" s="198" t="str">
        <f>'Базовый (ЦДТ)'!A451</f>
        <v>Заправка картриджей, ремонт оргтехники</v>
      </c>
      <c r="B458" s="197" t="str">
        <f>'Базовый (ЦДТ)'!B451</f>
        <v>усл. Ед.</v>
      </c>
      <c r="C458" s="199">
        <f>'Базовый (ЦДТ)'!J451</f>
        <v>4.7489999999999997E-2</v>
      </c>
      <c r="D458" s="200"/>
    </row>
    <row r="459" spans="1:4" x14ac:dyDescent="0.35">
      <c r="A459" s="198" t="str">
        <f>'Базовый (ЦДТ)'!A452</f>
        <v>Испытание пожарных лестниц</v>
      </c>
      <c r="B459" s="197" t="str">
        <f>'Базовый (ЦДТ)'!B452</f>
        <v>шт.</v>
      </c>
      <c r="C459" s="199">
        <f>'Базовый (ЦДТ)'!J452</f>
        <v>0.28493999999999997</v>
      </c>
      <c r="D459" s="200"/>
    </row>
    <row r="460" spans="1:4" x14ac:dyDescent="0.35">
      <c r="A460" s="196"/>
    </row>
    <row r="461" spans="1:4" ht="16.5" customHeight="1" x14ac:dyDescent="0.35">
      <c r="A461" s="196" t="s">
        <v>82</v>
      </c>
    </row>
    <row r="462" spans="1:4" ht="31.9" customHeight="1" x14ac:dyDescent="0.35">
      <c r="A462" s="345" t="s">
        <v>634</v>
      </c>
      <c r="B462" s="345"/>
      <c r="C462" s="345"/>
      <c r="D462" s="345"/>
    </row>
    <row r="463" spans="1:4" ht="60" customHeight="1" x14ac:dyDescent="0.35">
      <c r="A463" s="345" t="s">
        <v>635</v>
      </c>
      <c r="B463" s="345"/>
      <c r="C463" s="345"/>
      <c r="D463" s="345"/>
    </row>
    <row r="464" spans="1:4" ht="46.9" customHeight="1" x14ac:dyDescent="0.35">
      <c r="A464" s="345" t="s">
        <v>636</v>
      </c>
      <c r="B464" s="345"/>
      <c r="C464" s="345"/>
      <c r="D464" s="345"/>
    </row>
    <row r="465" spans="1:4" ht="33" customHeight="1" x14ac:dyDescent="0.35">
      <c r="A465" s="345" t="s">
        <v>637</v>
      </c>
      <c r="B465" s="345"/>
      <c r="C465" s="345"/>
      <c r="D465" s="345"/>
    </row>
    <row r="466" spans="1:4" ht="32.5" customHeight="1" x14ac:dyDescent="0.35">
      <c r="A466" s="345" t="s">
        <v>638</v>
      </c>
      <c r="B466" s="345"/>
      <c r="C466" s="345"/>
      <c r="D466" s="345"/>
    </row>
    <row r="469" spans="1:4" ht="25.15" customHeight="1" x14ac:dyDescent="0.35"/>
  </sheetData>
  <autoFilter ref="A9:D459"/>
  <mergeCells count="20">
    <mergeCell ref="A368:D368"/>
    <mergeCell ref="A385:D385"/>
    <mergeCell ref="A389:D389"/>
    <mergeCell ref="A253:D253"/>
    <mergeCell ref="A361:D361"/>
    <mergeCell ref="A466:D466"/>
    <mergeCell ref="A393:D393"/>
    <mergeCell ref="A397:D397"/>
    <mergeCell ref="A401:D401"/>
    <mergeCell ref="A462:D462"/>
    <mergeCell ref="A463:D463"/>
    <mergeCell ref="A464:D464"/>
    <mergeCell ref="A465:D465"/>
    <mergeCell ref="A12:D12"/>
    <mergeCell ref="A18:D18"/>
    <mergeCell ref="A4:D4"/>
    <mergeCell ref="A5:D5"/>
    <mergeCell ref="A6:D6"/>
    <mergeCell ref="A10:D10"/>
    <mergeCell ref="A11:D11"/>
  </mergeCells>
  <phoneticPr fontId="25" type="noConversion"/>
  <pageMargins left="0.7" right="0.7" top="0.75" bottom="0.75" header="0.3" footer="0.3"/>
  <pageSetup paperSize="9" scale="96" fitToHeight="16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J461"/>
  <sheetViews>
    <sheetView view="pageBreakPreview" zoomScale="85" zoomScaleNormal="100" zoomScaleSheetLayoutView="85" workbookViewId="0">
      <pane xSplit="6" ySplit="7" topLeftCell="G8" activePane="bottomRight" state="frozen"/>
      <selection activeCell="A10" sqref="A10:D10"/>
      <selection pane="topRight" activeCell="A10" sqref="A10:D10"/>
      <selection pane="bottomLeft" activeCell="A10" sqref="A10:D10"/>
      <selection pane="bottomRight" activeCell="A10" sqref="A10:D10"/>
    </sheetView>
  </sheetViews>
  <sheetFormatPr defaultColWidth="8.81640625" defaultRowHeight="14" x14ac:dyDescent="0.35"/>
  <cols>
    <col min="1" max="1" width="30.7265625" style="194" customWidth="1"/>
    <col min="2" max="2" width="30.7265625" style="235" customWidth="1"/>
    <col min="3" max="3" width="25.26953125" style="195" customWidth="1"/>
    <col min="4" max="4" width="20.1796875" style="195" customWidth="1"/>
    <col min="5" max="5" width="25" style="209" customWidth="1"/>
    <col min="6" max="6" width="18.26953125" style="194" customWidth="1"/>
    <col min="7" max="7" width="8.81640625" style="194"/>
    <col min="8" max="8" width="20.54296875" style="209" hidden="1" customWidth="1"/>
    <col min="9" max="9" width="13.7265625" style="194" customWidth="1"/>
    <col min="10" max="10" width="13.1796875" style="194" customWidth="1"/>
    <col min="11" max="16384" width="8.81640625" style="194"/>
  </cols>
  <sheetData>
    <row r="1" spans="1:10" s="204" customFormat="1" x14ac:dyDescent="0.35">
      <c r="A1" s="202"/>
      <c r="B1" s="203"/>
      <c r="D1" s="205"/>
      <c r="E1" s="351" t="s">
        <v>87</v>
      </c>
      <c r="F1" s="351"/>
      <c r="H1" s="206"/>
    </row>
    <row r="2" spans="1:10" s="204" customFormat="1" ht="14.5" customHeight="1" x14ac:dyDescent="0.35">
      <c r="A2" s="202"/>
      <c r="B2" s="203"/>
      <c r="D2" s="205"/>
      <c r="E2" s="352" t="s">
        <v>88</v>
      </c>
      <c r="F2" s="352"/>
      <c r="H2" s="206"/>
    </row>
    <row r="3" spans="1:10" s="204" customFormat="1" x14ac:dyDescent="0.35">
      <c r="A3" s="207"/>
      <c r="B3" s="203"/>
      <c r="D3" s="205"/>
      <c r="E3" s="206"/>
      <c r="H3" s="206"/>
    </row>
    <row r="4" spans="1:10" s="204" customFormat="1" x14ac:dyDescent="0.35">
      <c r="A4" s="343" t="s">
        <v>639</v>
      </c>
      <c r="B4" s="343"/>
      <c r="C4" s="343"/>
      <c r="D4" s="343"/>
      <c r="E4" s="343"/>
      <c r="F4" s="343"/>
      <c r="H4" s="206"/>
    </row>
    <row r="5" spans="1:10" s="204" customFormat="1" x14ac:dyDescent="0.35">
      <c r="A5" s="196"/>
      <c r="B5" s="208"/>
      <c r="C5" s="194"/>
      <c r="D5" s="195"/>
      <c r="E5" s="209"/>
      <c r="F5" s="194"/>
      <c r="H5" s="206"/>
    </row>
    <row r="6" spans="1:10" ht="28" x14ac:dyDescent="0.35">
      <c r="A6" s="197" t="s">
        <v>0</v>
      </c>
      <c r="B6" s="199" t="s">
        <v>50</v>
      </c>
      <c r="C6" s="197" t="s">
        <v>52</v>
      </c>
      <c r="D6" s="197" t="s">
        <v>53</v>
      </c>
      <c r="E6" s="210" t="s">
        <v>54</v>
      </c>
      <c r="F6" s="197" t="s">
        <v>91</v>
      </c>
    </row>
    <row r="7" spans="1:10" s="212" customFormat="1" x14ac:dyDescent="0.35">
      <c r="A7" s="211">
        <v>1</v>
      </c>
      <c r="B7" s="211">
        <v>2</v>
      </c>
      <c r="C7" s="211">
        <v>3</v>
      </c>
      <c r="D7" s="211">
        <v>4</v>
      </c>
      <c r="E7" s="211">
        <v>5</v>
      </c>
      <c r="F7" s="211">
        <v>6</v>
      </c>
      <c r="H7" s="209"/>
    </row>
    <row r="8" spans="1:10" ht="25.15" customHeight="1" x14ac:dyDescent="0.35">
      <c r="A8" s="346" t="s">
        <v>656</v>
      </c>
      <c r="B8" s="346"/>
      <c r="C8" s="346"/>
      <c r="D8" s="346"/>
      <c r="E8" s="346"/>
      <c r="F8" s="346"/>
    </row>
    <row r="9" spans="1:10" ht="25.15" customHeight="1" x14ac:dyDescent="0.35">
      <c r="A9" s="346" t="s">
        <v>657</v>
      </c>
      <c r="B9" s="346"/>
      <c r="C9" s="346"/>
      <c r="D9" s="346"/>
      <c r="E9" s="346"/>
      <c r="F9" s="346"/>
      <c r="H9" s="209">
        <v>157.01678999999999</v>
      </c>
    </row>
    <row r="10" spans="1:10" s="215" customFormat="1" ht="30" customHeight="1" x14ac:dyDescent="0.35">
      <c r="A10" s="347" t="s">
        <v>624</v>
      </c>
      <c r="B10" s="347"/>
      <c r="C10" s="347"/>
      <c r="D10" s="347"/>
      <c r="E10" s="213">
        <f>SUM(E11:E15)</f>
        <v>608690.65399999986</v>
      </c>
      <c r="F10" s="214"/>
      <c r="H10" s="216"/>
      <c r="I10" s="216"/>
    </row>
    <row r="11" spans="1:10" ht="28" x14ac:dyDescent="0.35">
      <c r="A11" s="198" t="str">
        <f>'Базовый (ЦДТ)'!A5</f>
        <v>Учебно-вспомогательный персонал</v>
      </c>
      <c r="B11" s="199">
        <f>'Базовый (ЦДТ)'!J5</f>
        <v>0.13200000000000001</v>
      </c>
      <c r="C11" s="252">
        <f>'Базовый (ЦДТ)'!K5</f>
        <v>1</v>
      </c>
      <c r="D11" s="210">
        <f>'Базовый (ЦДТ)'!L5</f>
        <v>208995.33333333334</v>
      </c>
      <c r="E11" s="217">
        <f>B11*D11/C11</f>
        <v>27587.384000000002</v>
      </c>
      <c r="F11" s="218"/>
      <c r="I11" s="209"/>
      <c r="J11" s="209"/>
    </row>
    <row r="12" spans="1:10" x14ac:dyDescent="0.35">
      <c r="A12" s="198" t="str">
        <f>'Базовый (ЦДТ)'!A6</f>
        <v>Педагогический персонал</v>
      </c>
      <c r="B12" s="199">
        <f>'Базовый (ЦДТ)'!J6</f>
        <v>1.0097999999999998</v>
      </c>
      <c r="C12" s="252">
        <f>'Базовый (ЦДТ)'!K6</f>
        <v>1</v>
      </c>
      <c r="D12" s="210">
        <f>'Базовый (ЦДТ)'!L6</f>
        <v>575463.72549019614</v>
      </c>
      <c r="E12" s="217">
        <f>B12*D12/C12</f>
        <v>581103.2699999999</v>
      </c>
      <c r="F12" s="218"/>
      <c r="I12" s="209"/>
      <c r="J12" s="209"/>
    </row>
    <row r="13" spans="1:10" x14ac:dyDescent="0.35">
      <c r="A13" s="198"/>
      <c r="B13" s="199"/>
      <c r="C13" s="252"/>
      <c r="D13" s="210"/>
      <c r="E13" s="217"/>
      <c r="F13" s="218"/>
      <c r="I13" s="209"/>
      <c r="J13" s="209"/>
    </row>
    <row r="14" spans="1:10" x14ac:dyDescent="0.35">
      <c r="A14" s="198"/>
      <c r="B14" s="199"/>
      <c r="C14" s="252"/>
      <c r="D14" s="210"/>
      <c r="E14" s="217"/>
      <c r="F14" s="218"/>
      <c r="I14" s="209"/>
      <c r="J14" s="209"/>
    </row>
    <row r="15" spans="1:10" x14ac:dyDescent="0.35">
      <c r="A15" s="198"/>
      <c r="B15" s="199"/>
      <c r="C15" s="197"/>
      <c r="D15" s="210"/>
      <c r="E15" s="217"/>
      <c r="F15" s="218"/>
      <c r="I15" s="209"/>
      <c r="J15" s="209"/>
    </row>
    <row r="16" spans="1:10" s="215" customFormat="1" ht="33" customHeight="1" x14ac:dyDescent="0.35">
      <c r="A16" s="347" t="s">
        <v>625</v>
      </c>
      <c r="B16" s="347"/>
      <c r="C16" s="347"/>
      <c r="D16" s="347"/>
      <c r="E16" s="213">
        <f>E17+E39+E235</f>
        <v>98001.933333333334</v>
      </c>
      <c r="F16" s="214"/>
      <c r="H16" s="216"/>
      <c r="I16" s="216"/>
    </row>
    <row r="17" spans="1:8" ht="28" x14ac:dyDescent="0.35">
      <c r="A17" s="198" t="str">
        <f>'Базовый (ЦДТ)'!A11</f>
        <v>Сценические костюмы,одежда для спортивных кружков</v>
      </c>
      <c r="B17" s="199" t="str">
        <f>'Базовый (ЦДТ)'!J11</f>
        <v>х</v>
      </c>
      <c r="C17" s="252" t="str">
        <f>'Базовый (ЦДТ)'!K11</f>
        <v>х</v>
      </c>
      <c r="D17" s="210" t="str">
        <f>'Базовый (ЦДТ)'!L11</f>
        <v>х</v>
      </c>
      <c r="E17" s="217">
        <f>SUM(E18:E38)</f>
        <v>0</v>
      </c>
      <c r="F17" s="218"/>
      <c r="H17" s="216"/>
    </row>
    <row r="18" spans="1:8" x14ac:dyDescent="0.35">
      <c r="A18" s="198" t="str">
        <f>'Базовый (ЦДТ)'!A12</f>
        <v>Комплект одежды для аэробики</v>
      </c>
      <c r="B18" s="199">
        <f>'Базовый (ЦДТ)'!J12</f>
        <v>0</v>
      </c>
      <c r="C18" s="252">
        <f>'Базовый (ЦДТ)'!K12</f>
        <v>1</v>
      </c>
      <c r="D18" s="210">
        <f>'Базовый (ЦДТ)'!L12</f>
        <v>5852</v>
      </c>
      <c r="E18" s="217">
        <f>B18*D18/C18</f>
        <v>0</v>
      </c>
      <c r="F18" s="218"/>
      <c r="H18" s="216"/>
    </row>
    <row r="19" spans="1:8" x14ac:dyDescent="0.35">
      <c r="A19" s="198" t="str">
        <f>'Базовый (ЦДТ)'!A13</f>
        <v>Боксерки (кеды)</v>
      </c>
      <c r="B19" s="199">
        <f>'Базовый (ЦДТ)'!J13</f>
        <v>0</v>
      </c>
      <c r="C19" s="252">
        <f>'Базовый (ЦДТ)'!K13</f>
        <v>1</v>
      </c>
      <c r="D19" s="210">
        <f>'Базовый (ЦДТ)'!L13</f>
        <v>6098</v>
      </c>
      <c r="E19" s="217">
        <f t="shared" ref="E19:E38" si="0">B19*D19/C19</f>
        <v>0</v>
      </c>
      <c r="F19" s="218"/>
      <c r="H19" s="216"/>
    </row>
    <row r="20" spans="1:8" x14ac:dyDescent="0.35">
      <c r="A20" s="198" t="str">
        <f>'Базовый (ЦДТ)'!A14</f>
        <v>Джазовки кожа</v>
      </c>
      <c r="B20" s="199">
        <f>'Базовый (ЦДТ)'!J14</f>
        <v>0</v>
      </c>
      <c r="C20" s="252">
        <f>'Базовый (ЦДТ)'!K14</f>
        <v>1</v>
      </c>
      <c r="D20" s="210">
        <f>'Базовый (ЦДТ)'!L14</f>
        <v>1550</v>
      </c>
      <c r="E20" s="217">
        <f t="shared" si="0"/>
        <v>0</v>
      </c>
      <c r="F20" s="218"/>
      <c r="H20" s="216"/>
    </row>
    <row r="21" spans="1:8" x14ac:dyDescent="0.35">
      <c r="A21" s="198" t="str">
        <f>'Базовый (ЦДТ)'!A15</f>
        <v>Костюм светлячков</v>
      </c>
      <c r="B21" s="199">
        <f>'Базовый (ЦДТ)'!J15</f>
        <v>0</v>
      </c>
      <c r="C21" s="252">
        <f>'Базовый (ЦДТ)'!K15</f>
        <v>1</v>
      </c>
      <c r="D21" s="210">
        <f>'Базовый (ЦДТ)'!L15</f>
        <v>1516.6666666666667</v>
      </c>
      <c r="E21" s="217">
        <f t="shared" si="0"/>
        <v>0</v>
      </c>
      <c r="F21" s="218"/>
      <c r="H21" s="216"/>
    </row>
    <row r="22" spans="1:8" x14ac:dyDescent="0.35">
      <c r="A22" s="198" t="str">
        <f>'Базовый (ЦДТ)'!A16</f>
        <v>Костюмы арбузиков</v>
      </c>
      <c r="B22" s="199">
        <f>'Базовый (ЦДТ)'!J16</f>
        <v>0</v>
      </c>
      <c r="C22" s="252">
        <f>'Базовый (ЦДТ)'!K16</f>
        <v>1</v>
      </c>
      <c r="D22" s="210">
        <f>'Базовый (ЦДТ)'!L16</f>
        <v>1917.3333333333333</v>
      </c>
      <c r="E22" s="217">
        <f t="shared" si="0"/>
        <v>0</v>
      </c>
      <c r="F22" s="218"/>
      <c r="H22" s="216"/>
    </row>
    <row r="23" spans="1:8" x14ac:dyDescent="0.35">
      <c r="A23" s="198" t="str">
        <f>'Базовый (ЦДТ)'!A17</f>
        <v>Костюм осминожек</v>
      </c>
      <c r="B23" s="199">
        <f>'Базовый (ЦДТ)'!J17</f>
        <v>0</v>
      </c>
      <c r="C23" s="252">
        <f>'Базовый (ЦДТ)'!K17</f>
        <v>1</v>
      </c>
      <c r="D23" s="210">
        <f>'Базовый (ЦДТ)'!L17</f>
        <v>1433</v>
      </c>
      <c r="E23" s="217">
        <f t="shared" si="0"/>
        <v>0</v>
      </c>
      <c r="F23" s="218"/>
      <c r="H23" s="216"/>
    </row>
    <row r="24" spans="1:8" ht="28" x14ac:dyDescent="0.35">
      <c r="A24" s="198" t="str">
        <f>'Базовый (ЦДТ)'!A18</f>
        <v>Костюм камуфлированный детский</v>
      </c>
      <c r="B24" s="199">
        <f>'Базовый (ЦДТ)'!J18</f>
        <v>0</v>
      </c>
      <c r="C24" s="252">
        <f>'Базовый (ЦДТ)'!K18</f>
        <v>1</v>
      </c>
      <c r="D24" s="210">
        <f>'Базовый (ЦДТ)'!L18</f>
        <v>2633.3333333333335</v>
      </c>
      <c r="E24" s="217">
        <f t="shared" si="0"/>
        <v>0</v>
      </c>
      <c r="F24" s="218"/>
      <c r="H24" s="216"/>
    </row>
    <row r="25" spans="1:8" x14ac:dyDescent="0.35">
      <c r="A25" s="198" t="str">
        <f>'Базовый (ЦДТ)'!A19</f>
        <v>Джазовые ботинки</v>
      </c>
      <c r="B25" s="199">
        <f>'Базовый (ЦДТ)'!J19</f>
        <v>0</v>
      </c>
      <c r="C25" s="252">
        <f>'Базовый (ЦДТ)'!K19</f>
        <v>1</v>
      </c>
      <c r="D25" s="210">
        <f>'Базовый (ЦДТ)'!L19</f>
        <v>1550</v>
      </c>
      <c r="E25" s="217">
        <f t="shared" si="0"/>
        <v>0</v>
      </c>
      <c r="F25" s="218"/>
      <c r="H25" s="216"/>
    </row>
    <row r="26" spans="1:8" x14ac:dyDescent="0.35">
      <c r="A26" s="198" t="str">
        <f>'Базовый (ЦДТ)'!A20</f>
        <v>Сапоги мужские</v>
      </c>
      <c r="B26" s="199">
        <f>'Базовый (ЦДТ)'!J20</f>
        <v>0</v>
      </c>
      <c r="C26" s="252">
        <f>'Базовый (ЦДТ)'!K20</f>
        <v>1</v>
      </c>
      <c r="D26" s="210">
        <f>'Базовый (ЦДТ)'!L20</f>
        <v>4100</v>
      </c>
      <c r="E26" s="217">
        <f t="shared" si="0"/>
        <v>0</v>
      </c>
      <c r="F26" s="218"/>
      <c r="H26" s="216"/>
    </row>
    <row r="27" spans="1:8" x14ac:dyDescent="0.35">
      <c r="A27" s="198" t="str">
        <f>'Базовый (ЦДТ)'!A21</f>
        <v>Парики</v>
      </c>
      <c r="B27" s="199">
        <f>'Базовый (ЦДТ)'!J21</f>
        <v>0</v>
      </c>
      <c r="C27" s="252">
        <f>'Базовый (ЦДТ)'!K21</f>
        <v>1</v>
      </c>
      <c r="D27" s="210">
        <f>'Базовый (ЦДТ)'!L21</f>
        <v>2303.3333333333335</v>
      </c>
      <c r="E27" s="217">
        <f t="shared" si="0"/>
        <v>0</v>
      </c>
      <c r="F27" s="218"/>
      <c r="H27" s="216"/>
    </row>
    <row r="28" spans="1:8" x14ac:dyDescent="0.35">
      <c r="A28" s="198" t="str">
        <f>'Базовый (ЦДТ)'!A22</f>
        <v>Ленточные двойные усы</v>
      </c>
      <c r="B28" s="199">
        <f>'Базовый (ЦДТ)'!J22</f>
        <v>0</v>
      </c>
      <c r="C28" s="252">
        <f>'Базовый (ЦДТ)'!K22</f>
        <v>1</v>
      </c>
      <c r="D28" s="210">
        <f>'Базовый (ЦДТ)'!L22</f>
        <v>220</v>
      </c>
      <c r="E28" s="217">
        <f t="shared" si="0"/>
        <v>0</v>
      </c>
      <c r="F28" s="218"/>
      <c r="H28" s="216"/>
    </row>
    <row r="29" spans="1:8" x14ac:dyDescent="0.35">
      <c r="A29" s="198" t="str">
        <f>'Базовый (ЦДТ)'!A23</f>
        <v>Накладка лысина</v>
      </c>
      <c r="B29" s="199">
        <f>'Базовый (ЦДТ)'!J23</f>
        <v>0</v>
      </c>
      <c r="C29" s="252">
        <f>'Базовый (ЦДТ)'!K23</f>
        <v>1</v>
      </c>
      <c r="D29" s="210">
        <f>'Базовый (ЦДТ)'!L23</f>
        <v>389.66666666666669</v>
      </c>
      <c r="E29" s="217">
        <f t="shared" si="0"/>
        <v>0</v>
      </c>
      <c r="F29" s="218"/>
      <c r="H29" s="216"/>
    </row>
    <row r="30" spans="1:8" x14ac:dyDescent="0.35">
      <c r="A30" s="198" t="str">
        <f>'Базовый (ЦДТ)'!A24</f>
        <v>Накладка усы и борода комплект</v>
      </c>
      <c r="B30" s="199">
        <f>'Базовый (ЦДТ)'!J24</f>
        <v>0</v>
      </c>
      <c r="C30" s="252">
        <f>'Базовый (ЦДТ)'!K24</f>
        <v>1</v>
      </c>
      <c r="D30" s="210">
        <f>'Базовый (ЦДТ)'!L24</f>
        <v>1150</v>
      </c>
      <c r="E30" s="217">
        <f t="shared" si="0"/>
        <v>0</v>
      </c>
      <c r="F30" s="218"/>
      <c r="H30" s="216"/>
    </row>
    <row r="31" spans="1:8" x14ac:dyDescent="0.35">
      <c r="A31" s="198" t="str">
        <f>'Базовый (ЦДТ)'!A25</f>
        <v>Юбка</v>
      </c>
      <c r="B31" s="199">
        <f>'Базовый (ЦДТ)'!J25</f>
        <v>0</v>
      </c>
      <c r="C31" s="252">
        <f>'Базовый (ЦДТ)'!K25</f>
        <v>1</v>
      </c>
      <c r="D31" s="210">
        <f>'Базовый (ЦДТ)'!L25</f>
        <v>1016.6666666666666</v>
      </c>
      <c r="E31" s="217">
        <f t="shared" si="0"/>
        <v>0</v>
      </c>
      <c r="F31" s="218"/>
      <c r="H31" s="216"/>
    </row>
    <row r="32" spans="1:8" x14ac:dyDescent="0.35">
      <c r="A32" s="198" t="str">
        <f>'Базовый (ЦДТ)'!A26</f>
        <v>Костюм концертный</v>
      </c>
      <c r="B32" s="199">
        <f>'Базовый (ЦДТ)'!J26</f>
        <v>0</v>
      </c>
      <c r="C32" s="252">
        <f>'Базовый (ЦДТ)'!K26</f>
        <v>1</v>
      </c>
      <c r="D32" s="210">
        <f>'Базовый (ЦДТ)'!L26</f>
        <v>1700</v>
      </c>
      <c r="E32" s="217">
        <f t="shared" si="0"/>
        <v>0</v>
      </c>
      <c r="F32" s="218"/>
      <c r="H32" s="216"/>
    </row>
    <row r="33" spans="1:8" x14ac:dyDescent="0.35">
      <c r="A33" s="198" t="str">
        <f>'Базовый (ЦДТ)'!A27</f>
        <v>Платье концертное</v>
      </c>
      <c r="B33" s="199">
        <f>'Базовый (ЦДТ)'!J27</f>
        <v>0</v>
      </c>
      <c r="C33" s="252">
        <f>'Базовый (ЦДТ)'!K27</f>
        <v>1</v>
      </c>
      <c r="D33" s="210">
        <f>'Базовый (ЦДТ)'!L27</f>
        <v>950</v>
      </c>
      <c r="E33" s="217">
        <f t="shared" si="0"/>
        <v>0</v>
      </c>
      <c r="F33" s="218"/>
      <c r="H33" s="216"/>
    </row>
    <row r="34" spans="1:8" x14ac:dyDescent="0.35">
      <c r="A34" s="198" t="str">
        <f>'Базовый (ЦДТ)'!A28</f>
        <v>Костюм для хора (жен.)</v>
      </c>
      <c r="B34" s="199">
        <f>'Базовый (ЦДТ)'!J28</f>
        <v>0</v>
      </c>
      <c r="C34" s="252">
        <f>'Базовый (ЦДТ)'!K28</f>
        <v>1</v>
      </c>
      <c r="D34" s="210">
        <f>'Базовый (ЦДТ)'!L28</f>
        <v>1816.6666666666667</v>
      </c>
      <c r="E34" s="217">
        <f t="shared" si="0"/>
        <v>0</v>
      </c>
      <c r="F34" s="218"/>
      <c r="H34" s="216"/>
    </row>
    <row r="35" spans="1:8" x14ac:dyDescent="0.35">
      <c r="A35" s="198" t="str">
        <f>'Базовый (ЦДТ)'!A29</f>
        <v>Костюм для хора мальчики</v>
      </c>
      <c r="B35" s="199">
        <f>'Базовый (ЦДТ)'!J29</f>
        <v>0</v>
      </c>
      <c r="C35" s="252">
        <f>'Базовый (ЦДТ)'!K29</f>
        <v>1</v>
      </c>
      <c r="D35" s="210">
        <f>'Базовый (ЦДТ)'!L29</f>
        <v>1583.3333333333333</v>
      </c>
      <c r="E35" s="217">
        <f t="shared" si="0"/>
        <v>0</v>
      </c>
      <c r="F35" s="218"/>
      <c r="H35" s="216"/>
    </row>
    <row r="36" spans="1:8" x14ac:dyDescent="0.35">
      <c r="A36" s="198" t="str">
        <f>'Базовый (ЦДТ)'!A30</f>
        <v>Туфли сценические</v>
      </c>
      <c r="B36" s="199">
        <f>'Базовый (ЦДТ)'!J30</f>
        <v>0</v>
      </c>
      <c r="C36" s="252">
        <f>'Базовый (ЦДТ)'!K30</f>
        <v>1</v>
      </c>
      <c r="D36" s="210">
        <f>'Базовый (ЦДТ)'!L30</f>
        <v>750</v>
      </c>
      <c r="E36" s="217">
        <f t="shared" si="0"/>
        <v>0</v>
      </c>
      <c r="F36" s="218"/>
      <c r="H36" s="216"/>
    </row>
    <row r="37" spans="1:8" x14ac:dyDescent="0.35">
      <c r="A37" s="198" t="str">
        <f>'Базовый (ЦДТ)'!A31</f>
        <v>Балетки</v>
      </c>
      <c r="B37" s="199">
        <f>'Базовый (ЦДТ)'!J31</f>
        <v>0</v>
      </c>
      <c r="C37" s="252">
        <f>'Базовый (ЦДТ)'!K31</f>
        <v>1</v>
      </c>
      <c r="D37" s="210">
        <f>'Базовый (ЦДТ)'!L31</f>
        <v>683.33333333333337</v>
      </c>
      <c r="E37" s="217">
        <f t="shared" si="0"/>
        <v>0</v>
      </c>
      <c r="F37" s="218"/>
      <c r="H37" s="216"/>
    </row>
    <row r="38" spans="1:8" x14ac:dyDescent="0.35">
      <c r="A38" s="198" t="str">
        <f>'Базовый (ЦДТ)'!A32</f>
        <v>Танцевальная обувь (пуанты)</v>
      </c>
      <c r="B38" s="199">
        <f>'Базовый (ЦДТ)'!J32</f>
        <v>0</v>
      </c>
      <c r="C38" s="252">
        <f>'Базовый (ЦДТ)'!K32</f>
        <v>1</v>
      </c>
      <c r="D38" s="210">
        <f>'Базовый (ЦДТ)'!L32</f>
        <v>1676.6666666666667</v>
      </c>
      <c r="E38" s="217">
        <f t="shared" si="0"/>
        <v>0</v>
      </c>
      <c r="F38" s="218"/>
      <c r="H38" s="216"/>
    </row>
    <row r="39" spans="1:8" ht="42" x14ac:dyDescent="0.35">
      <c r="A39" s="198" t="str">
        <f>'Базовый (ЦДТ)'!A33</f>
        <v>Оборудование, инвентарь,материалы для кружков</v>
      </c>
      <c r="B39" s="199" t="str">
        <f>'Базовый (ЦДТ)'!J33</f>
        <v>х</v>
      </c>
      <c r="C39" s="252" t="str">
        <f>'Базовый (ЦДТ)'!K33</f>
        <v>х</v>
      </c>
      <c r="D39" s="210" t="str">
        <f>'Базовый (ЦДТ)'!L33</f>
        <v>х</v>
      </c>
      <c r="E39" s="217">
        <f>SUM(E40:E234)</f>
        <v>78001.933333333334</v>
      </c>
      <c r="F39" s="218"/>
      <c r="H39" s="216"/>
    </row>
    <row r="40" spans="1:8" x14ac:dyDescent="0.35">
      <c r="A40" s="198" t="str">
        <f>'Базовый (ЦДТ)'!A34</f>
        <v>Перчатки боксерские</v>
      </c>
      <c r="B40" s="199">
        <f>'Базовый (ЦДТ)'!J34</f>
        <v>0</v>
      </c>
      <c r="C40" s="252">
        <f>'Базовый (ЦДТ)'!K34</f>
        <v>1</v>
      </c>
      <c r="D40" s="210">
        <f>'Базовый (ЦДТ)'!L34</f>
        <v>2074.6666666666665</v>
      </c>
      <c r="E40" s="217">
        <f t="shared" ref="E40:E103" si="1">B40*D40/C40</f>
        <v>0</v>
      </c>
      <c r="F40" s="218"/>
      <c r="H40" s="216"/>
    </row>
    <row r="41" spans="1:8" x14ac:dyDescent="0.35">
      <c r="A41" s="198" t="str">
        <f>'Базовый (ЦДТ)'!A35</f>
        <v>Страховочная система грудная</v>
      </c>
      <c r="B41" s="199">
        <f>'Базовый (ЦДТ)'!J35</f>
        <v>0</v>
      </c>
      <c r="C41" s="252">
        <f>'Базовый (ЦДТ)'!K35</f>
        <v>1</v>
      </c>
      <c r="D41" s="210">
        <f>'Базовый (ЦДТ)'!L35</f>
        <v>1250</v>
      </c>
      <c r="E41" s="217">
        <f t="shared" si="1"/>
        <v>0</v>
      </c>
      <c r="F41" s="218"/>
      <c r="H41" s="216"/>
    </row>
    <row r="42" spans="1:8" x14ac:dyDescent="0.35">
      <c r="A42" s="198" t="str">
        <f>'Базовый (ЦДТ)'!A36</f>
        <v>Рюкзак 75 л.</v>
      </c>
      <c r="B42" s="199">
        <f>'Базовый (ЦДТ)'!J36</f>
        <v>0</v>
      </c>
      <c r="C42" s="252">
        <f>'Базовый (ЦДТ)'!K36</f>
        <v>1</v>
      </c>
      <c r="D42" s="210">
        <f>'Базовый (ЦДТ)'!L36</f>
        <v>9023.3333333333339</v>
      </c>
      <c r="E42" s="217">
        <f t="shared" si="1"/>
        <v>0</v>
      </c>
      <c r="F42" s="218"/>
      <c r="H42" s="216"/>
    </row>
    <row r="43" spans="1:8" x14ac:dyDescent="0.35">
      <c r="A43" s="198" t="str">
        <f>'Базовый (ЦДТ)'!A37</f>
        <v>Палатка с теном 2-х местная</v>
      </c>
      <c r="B43" s="199">
        <f>'Базовый (ЦДТ)'!J37</f>
        <v>0</v>
      </c>
      <c r="C43" s="252">
        <f>'Базовый (ЦДТ)'!K37</f>
        <v>1</v>
      </c>
      <c r="D43" s="210">
        <f>'Базовый (ЦДТ)'!L37</f>
        <v>4730.666666666667</v>
      </c>
      <c r="E43" s="217">
        <f t="shared" si="1"/>
        <v>0</v>
      </c>
      <c r="F43" s="218"/>
      <c r="H43" s="216"/>
    </row>
    <row r="44" spans="1:8" x14ac:dyDescent="0.35">
      <c r="A44" s="198" t="str">
        <f>'Базовый (ЦДТ)'!A38</f>
        <v>Палатка с теном 3-х местная</v>
      </c>
      <c r="B44" s="199">
        <f>'Базовый (ЦДТ)'!J38</f>
        <v>0</v>
      </c>
      <c r="C44" s="252">
        <f>'Базовый (ЦДТ)'!K38</f>
        <v>1</v>
      </c>
      <c r="D44" s="210">
        <f>'Базовый (ЦДТ)'!L38</f>
        <v>6350.666666666667</v>
      </c>
      <c r="E44" s="217">
        <f t="shared" si="1"/>
        <v>0</v>
      </c>
      <c r="F44" s="218"/>
      <c r="H44" s="216"/>
    </row>
    <row r="45" spans="1:8" x14ac:dyDescent="0.35">
      <c r="A45" s="198" t="str">
        <f>'Базовый (ЦДТ)'!A39</f>
        <v>Палатка с теном 3-х местная</v>
      </c>
      <c r="B45" s="199">
        <f>'Базовый (ЦДТ)'!J39</f>
        <v>0</v>
      </c>
      <c r="C45" s="252">
        <f>'Базовый (ЦДТ)'!K39</f>
        <v>1</v>
      </c>
      <c r="D45" s="210">
        <f>'Базовый (ЦДТ)'!L39</f>
        <v>7706.666666666667</v>
      </c>
      <c r="E45" s="217">
        <f t="shared" si="1"/>
        <v>0</v>
      </c>
      <c r="F45" s="218"/>
      <c r="H45" s="216"/>
    </row>
    <row r="46" spans="1:8" x14ac:dyDescent="0.35">
      <c r="A46" s="198" t="str">
        <f>'Базовый (ЦДТ)'!A40</f>
        <v>Коврик</v>
      </c>
      <c r="B46" s="199">
        <f>'Базовый (ЦДТ)'!J40</f>
        <v>0</v>
      </c>
      <c r="C46" s="252">
        <f>'Базовый (ЦДТ)'!K40</f>
        <v>1</v>
      </c>
      <c r="D46" s="210">
        <f>'Базовый (ЦДТ)'!L40</f>
        <v>479.66666666666669</v>
      </c>
      <c r="E46" s="217">
        <f t="shared" si="1"/>
        <v>0</v>
      </c>
      <c r="F46" s="218"/>
      <c r="H46" s="216"/>
    </row>
    <row r="47" spans="1:8" x14ac:dyDescent="0.35">
      <c r="A47" s="198" t="str">
        <f>'Базовый (ЦДТ)'!A41</f>
        <v>Спальный мешок</v>
      </c>
      <c r="B47" s="199">
        <f>'Базовый (ЦДТ)'!J41</f>
        <v>0</v>
      </c>
      <c r="C47" s="252">
        <f>'Базовый (ЦДТ)'!K41</f>
        <v>1</v>
      </c>
      <c r="D47" s="210">
        <f>'Базовый (ЦДТ)'!L41</f>
        <v>10646</v>
      </c>
      <c r="E47" s="217">
        <f t="shared" si="1"/>
        <v>0</v>
      </c>
      <c r="F47" s="218"/>
      <c r="H47" s="216"/>
    </row>
    <row r="48" spans="1:8" x14ac:dyDescent="0.35">
      <c r="A48" s="198" t="str">
        <f>'Базовый (ЦДТ)'!A42</f>
        <v>Тент хозяйственный большой</v>
      </c>
      <c r="B48" s="199">
        <f>'Базовый (ЦДТ)'!J42</f>
        <v>0</v>
      </c>
      <c r="C48" s="252">
        <f>'Базовый (ЦДТ)'!K42</f>
        <v>1</v>
      </c>
      <c r="D48" s="210">
        <f>'Базовый (ЦДТ)'!L42</f>
        <v>5990</v>
      </c>
      <c r="E48" s="217">
        <f t="shared" si="1"/>
        <v>0</v>
      </c>
      <c r="F48" s="218"/>
      <c r="H48" s="216"/>
    </row>
    <row r="49" spans="1:8" x14ac:dyDescent="0.35">
      <c r="A49" s="198" t="str">
        <f>'Базовый (ЦДТ)'!A43</f>
        <v>Тент хозяйственный большой</v>
      </c>
      <c r="B49" s="199">
        <f>'Базовый (ЦДТ)'!J43</f>
        <v>0</v>
      </c>
      <c r="C49" s="252">
        <f>'Базовый (ЦДТ)'!K43</f>
        <v>1</v>
      </c>
      <c r="D49" s="210">
        <f>'Базовый (ЦДТ)'!L43</f>
        <v>2990</v>
      </c>
      <c r="E49" s="217">
        <f t="shared" si="1"/>
        <v>0</v>
      </c>
      <c r="F49" s="218"/>
      <c r="H49" s="216"/>
    </row>
    <row r="50" spans="1:8" ht="28" x14ac:dyDescent="0.35">
      <c r="A50" s="198" t="str">
        <f>'Базовый (ЦДТ)'!A44</f>
        <v>Оборудование лингафонного кабинета</v>
      </c>
      <c r="B50" s="199">
        <f>'Базовый (ЦДТ)'!J44</f>
        <v>0</v>
      </c>
      <c r="C50" s="252">
        <f>'Базовый (ЦДТ)'!K44</f>
        <v>1</v>
      </c>
      <c r="D50" s="210">
        <f>'Базовый (ЦДТ)'!L44</f>
        <v>124674.66666666667</v>
      </c>
      <c r="E50" s="217">
        <f t="shared" si="1"/>
        <v>0</v>
      </c>
      <c r="F50" s="218"/>
      <c r="H50" s="216"/>
    </row>
    <row r="51" spans="1:8" x14ac:dyDescent="0.35">
      <c r="A51" s="198" t="str">
        <f>'Базовый (ЦДТ)'!A45</f>
        <v>Веревка 10 мм</v>
      </c>
      <c r="B51" s="199">
        <f>'Базовый (ЦДТ)'!J45</f>
        <v>0</v>
      </c>
      <c r="C51" s="252">
        <f>'Базовый (ЦДТ)'!K45</f>
        <v>1</v>
      </c>
      <c r="D51" s="210">
        <f>'Базовый (ЦДТ)'!L45</f>
        <v>103</v>
      </c>
      <c r="E51" s="217">
        <f t="shared" si="1"/>
        <v>0</v>
      </c>
      <c r="F51" s="218"/>
      <c r="H51" s="216"/>
    </row>
    <row r="52" spans="1:8" x14ac:dyDescent="0.35">
      <c r="A52" s="198" t="str">
        <f>'Базовый (ЦДТ)'!A46</f>
        <v>Веревка 8 мм</v>
      </c>
      <c r="B52" s="199">
        <f>'Базовый (ЦДТ)'!J46</f>
        <v>0</v>
      </c>
      <c r="C52" s="252">
        <f>'Базовый (ЦДТ)'!K46</f>
        <v>1</v>
      </c>
      <c r="D52" s="210">
        <f>'Базовый (ЦДТ)'!L46</f>
        <v>72</v>
      </c>
      <c r="E52" s="217">
        <f t="shared" si="1"/>
        <v>0</v>
      </c>
      <c r="F52" s="218"/>
      <c r="H52" s="216"/>
    </row>
    <row r="53" spans="1:8" x14ac:dyDescent="0.35">
      <c r="A53" s="198" t="str">
        <f>'Базовый (ЦДТ)'!A47</f>
        <v>Карабин мех.</v>
      </c>
      <c r="B53" s="199">
        <f>'Базовый (ЦДТ)'!J47</f>
        <v>0</v>
      </c>
      <c r="C53" s="252">
        <f>'Базовый (ЦДТ)'!K47</f>
        <v>1</v>
      </c>
      <c r="D53" s="210">
        <f>'Базовый (ЦДТ)'!L47</f>
        <v>649.66666666666663</v>
      </c>
      <c r="E53" s="217">
        <f t="shared" si="1"/>
        <v>0</v>
      </c>
      <c r="F53" s="218"/>
      <c r="H53" s="216"/>
    </row>
    <row r="54" spans="1:8" x14ac:dyDescent="0.35">
      <c r="A54" s="198" t="str">
        <f>'Базовый (ЦДТ)'!A48</f>
        <v>Карабин авт.</v>
      </c>
      <c r="B54" s="199">
        <f>'Базовый (ЦДТ)'!J48</f>
        <v>0</v>
      </c>
      <c r="C54" s="252">
        <f>'Базовый (ЦДТ)'!K48</f>
        <v>1</v>
      </c>
      <c r="D54" s="210">
        <f>'Базовый (ЦДТ)'!L48</f>
        <v>809.66666666666663</v>
      </c>
      <c r="E54" s="217">
        <f t="shared" si="1"/>
        <v>0</v>
      </c>
      <c r="F54" s="218"/>
      <c r="H54" s="216"/>
    </row>
    <row r="55" spans="1:8" x14ac:dyDescent="0.35">
      <c r="A55" s="198" t="str">
        <f>'Базовый (ЦДТ)'!A49</f>
        <v>Блок-ролик одинарный</v>
      </c>
      <c r="B55" s="199">
        <f>'Базовый (ЦДТ)'!J49</f>
        <v>0</v>
      </c>
      <c r="C55" s="252">
        <f>'Базовый (ЦДТ)'!K49</f>
        <v>1</v>
      </c>
      <c r="D55" s="210">
        <f>'Базовый (ЦДТ)'!L49</f>
        <v>1556.6666666666667</v>
      </c>
      <c r="E55" s="217">
        <f t="shared" si="1"/>
        <v>0</v>
      </c>
      <c r="F55" s="218"/>
      <c r="H55" s="216"/>
    </row>
    <row r="56" spans="1:8" x14ac:dyDescent="0.35">
      <c r="A56" s="198" t="str">
        <f>'Базовый (ЦДТ)'!A50</f>
        <v>Блок-ролик двойной</v>
      </c>
      <c r="B56" s="199">
        <f>'Базовый (ЦДТ)'!J50</f>
        <v>0</v>
      </c>
      <c r="C56" s="252">
        <f>'Базовый (ЦДТ)'!K50</f>
        <v>1</v>
      </c>
      <c r="D56" s="210">
        <f>'Базовый (ЦДТ)'!L50</f>
        <v>760</v>
      </c>
      <c r="E56" s="217">
        <f t="shared" si="1"/>
        <v>0</v>
      </c>
      <c r="F56" s="218"/>
      <c r="H56" s="216"/>
    </row>
    <row r="57" spans="1:8" x14ac:dyDescent="0.35">
      <c r="A57" s="198" t="str">
        <f>'Базовый (ЦДТ)'!A51</f>
        <v>Компас</v>
      </c>
      <c r="B57" s="199">
        <f>'Базовый (ЦДТ)'!J51</f>
        <v>0</v>
      </c>
      <c r="C57" s="252">
        <f>'Базовый (ЦДТ)'!K51</f>
        <v>1</v>
      </c>
      <c r="D57" s="210">
        <f>'Базовый (ЦДТ)'!L51</f>
        <v>642.66666666666663</v>
      </c>
      <c r="E57" s="217">
        <f t="shared" si="1"/>
        <v>0</v>
      </c>
      <c r="F57" s="218"/>
      <c r="H57" s="216"/>
    </row>
    <row r="58" spans="1:8" x14ac:dyDescent="0.35">
      <c r="A58" s="198" t="str">
        <f>'Базовый (ЦДТ)'!A52</f>
        <v>Мультигорелка газ, бензин</v>
      </c>
      <c r="B58" s="199">
        <f>'Базовый (ЦДТ)'!J52</f>
        <v>0</v>
      </c>
      <c r="C58" s="252">
        <f>'Базовый (ЦДТ)'!K52</f>
        <v>1</v>
      </c>
      <c r="D58" s="210">
        <f>'Базовый (ЦДТ)'!L52</f>
        <v>14210</v>
      </c>
      <c r="E58" s="217">
        <f t="shared" si="1"/>
        <v>0</v>
      </c>
      <c r="F58" s="218"/>
      <c r="H58" s="216"/>
    </row>
    <row r="59" spans="1:8" x14ac:dyDescent="0.35">
      <c r="A59" s="198" t="str">
        <f>'Базовый (ЦДТ)'!A53</f>
        <v>Бинокль</v>
      </c>
      <c r="B59" s="199">
        <f>'Базовый (ЦДТ)'!J53</f>
        <v>0</v>
      </c>
      <c r="C59" s="252">
        <f>'Базовый (ЦДТ)'!K53</f>
        <v>1</v>
      </c>
      <c r="D59" s="210">
        <f>'Базовый (ЦДТ)'!L53</f>
        <v>3660</v>
      </c>
      <c r="E59" s="217">
        <f t="shared" si="1"/>
        <v>0</v>
      </c>
      <c r="F59" s="218"/>
      <c r="H59" s="216"/>
    </row>
    <row r="60" spans="1:8" x14ac:dyDescent="0.35">
      <c r="A60" s="198" t="str">
        <f>'Базовый (ЦДТ)'!A54</f>
        <v>Страховочная система поясная</v>
      </c>
      <c r="B60" s="199">
        <f>'Базовый (ЦДТ)'!J54</f>
        <v>0</v>
      </c>
      <c r="C60" s="252">
        <f>'Базовый (ЦДТ)'!K54</f>
        <v>1</v>
      </c>
      <c r="D60" s="210">
        <f>'Базовый (ЦДТ)'!L54</f>
        <v>2626.3333333333335</v>
      </c>
      <c r="E60" s="217">
        <f t="shared" si="1"/>
        <v>0</v>
      </c>
      <c r="F60" s="218"/>
      <c r="H60" s="216"/>
    </row>
    <row r="61" spans="1:8" x14ac:dyDescent="0.35">
      <c r="A61" s="198" t="str">
        <f>'Базовый (ЦДТ)'!A55</f>
        <v>Фонарь налобный 3 положения</v>
      </c>
      <c r="B61" s="199">
        <f>'Базовый (ЦДТ)'!J55</f>
        <v>0</v>
      </c>
      <c r="C61" s="252">
        <f>'Базовый (ЦДТ)'!K55</f>
        <v>1</v>
      </c>
      <c r="D61" s="210">
        <f>'Базовый (ЦДТ)'!L55</f>
        <v>2066</v>
      </c>
      <c r="E61" s="217">
        <f t="shared" si="1"/>
        <v>0</v>
      </c>
      <c r="F61" s="218"/>
      <c r="H61" s="216"/>
    </row>
    <row r="62" spans="1:8" x14ac:dyDescent="0.35">
      <c r="A62" s="198" t="str">
        <f>'Базовый (ЦДТ)'!A56</f>
        <v>Защита для запястий</v>
      </c>
      <c r="B62" s="199">
        <f>'Базовый (ЦДТ)'!J56</f>
        <v>0</v>
      </c>
      <c r="C62" s="252">
        <f>'Базовый (ЦДТ)'!K56</f>
        <v>1</v>
      </c>
      <c r="D62" s="210">
        <f>'Базовый (ЦДТ)'!L56</f>
        <v>391.33333333333331</v>
      </c>
      <c r="E62" s="217">
        <f t="shared" si="1"/>
        <v>0</v>
      </c>
      <c r="F62" s="218"/>
      <c r="H62" s="216"/>
    </row>
    <row r="63" spans="1:8" x14ac:dyDescent="0.35">
      <c r="A63" s="198" t="str">
        <f>'Базовый (ЦДТ)'!A57</f>
        <v>Снарядные перчатки</v>
      </c>
      <c r="B63" s="199">
        <f>'Базовый (ЦДТ)'!J57</f>
        <v>0</v>
      </c>
      <c r="C63" s="252">
        <f>'Базовый (ЦДТ)'!K57</f>
        <v>1</v>
      </c>
      <c r="D63" s="210">
        <f>'Базовый (ЦДТ)'!L57</f>
        <v>2862.6666666666665</v>
      </c>
      <c r="E63" s="217">
        <f t="shared" si="1"/>
        <v>0</v>
      </c>
      <c r="F63" s="218"/>
      <c r="H63" s="216"/>
    </row>
    <row r="64" spans="1:8" x14ac:dyDescent="0.35">
      <c r="A64" s="198" t="str">
        <f>'Базовый (ЦДТ)'!A58</f>
        <v>Шлем боксерский</v>
      </c>
      <c r="B64" s="199">
        <f>'Базовый (ЦДТ)'!J58</f>
        <v>0</v>
      </c>
      <c r="C64" s="252">
        <f>'Базовый (ЦДТ)'!K58</f>
        <v>1</v>
      </c>
      <c r="D64" s="210">
        <f>'Базовый (ЦДТ)'!L58</f>
        <v>3326.3333333333335</v>
      </c>
      <c r="E64" s="217">
        <f t="shared" si="1"/>
        <v>0</v>
      </c>
      <c r="F64" s="218"/>
      <c r="H64" s="216"/>
    </row>
    <row r="65" spans="1:8" ht="28" x14ac:dyDescent="0.35">
      <c r="A65" s="198" t="str">
        <f>'Базовый (ЦДТ)'!A59</f>
        <v>Перчатки боксерские соревновательные</v>
      </c>
      <c r="B65" s="199">
        <f>'Базовый (ЦДТ)'!J59</f>
        <v>0</v>
      </c>
      <c r="C65" s="252">
        <f>'Базовый (ЦДТ)'!K59</f>
        <v>1</v>
      </c>
      <c r="D65" s="210">
        <f>'Базовый (ЦДТ)'!L59</f>
        <v>8663.3333333333339</v>
      </c>
      <c r="E65" s="217">
        <f t="shared" si="1"/>
        <v>0</v>
      </c>
      <c r="F65" s="218"/>
      <c r="H65" s="216"/>
    </row>
    <row r="66" spans="1:8" x14ac:dyDescent="0.35">
      <c r="A66" s="198" t="str">
        <f>'Базовый (ЦДТ)'!A60</f>
        <v>Шлем для бокса</v>
      </c>
      <c r="B66" s="199">
        <f>'Базовый (ЦДТ)'!J60</f>
        <v>0</v>
      </c>
      <c r="C66" s="252">
        <f>'Базовый (ЦДТ)'!K60</f>
        <v>1</v>
      </c>
      <c r="D66" s="210">
        <f>'Базовый (ЦДТ)'!L60</f>
        <v>2528.6666666666665</v>
      </c>
      <c r="E66" s="217">
        <f t="shared" si="1"/>
        <v>0</v>
      </c>
      <c r="F66" s="218"/>
      <c r="H66" s="216"/>
    </row>
    <row r="67" spans="1:8" x14ac:dyDescent="0.35">
      <c r="A67" s="198" t="str">
        <f>'Базовый (ЦДТ)'!A61</f>
        <v>Гимнастическая палка</v>
      </c>
      <c r="B67" s="199">
        <f>'Базовый (ЦДТ)'!J61</f>
        <v>0</v>
      </c>
      <c r="C67" s="252">
        <f>'Базовый (ЦДТ)'!K61</f>
        <v>1</v>
      </c>
      <c r="D67" s="210">
        <f>'Базовый (ЦДТ)'!L61</f>
        <v>2025.3333333333333</v>
      </c>
      <c r="E67" s="217">
        <f t="shared" si="1"/>
        <v>0</v>
      </c>
      <c r="F67" s="218"/>
      <c r="H67" s="216"/>
    </row>
    <row r="68" spans="1:8" x14ac:dyDescent="0.35">
      <c r="A68" s="198" t="str">
        <f>'Базовый (ЦДТ)'!A62</f>
        <v>Татами</v>
      </c>
      <c r="B68" s="199">
        <f>'Базовый (ЦДТ)'!J62</f>
        <v>0</v>
      </c>
      <c r="C68" s="252">
        <f>'Базовый (ЦДТ)'!K62</f>
        <v>1</v>
      </c>
      <c r="D68" s="210">
        <f>'Базовый (ЦДТ)'!L62</f>
        <v>2603.3333333333335</v>
      </c>
      <c r="E68" s="217">
        <f t="shared" si="1"/>
        <v>0</v>
      </c>
      <c r="F68" s="218"/>
      <c r="H68" s="216"/>
    </row>
    <row r="69" spans="1:8" x14ac:dyDescent="0.35">
      <c r="A69" s="198" t="str">
        <f>'Базовый (ЦДТ)'!A63</f>
        <v>Скамейкка гимнастическая</v>
      </c>
      <c r="B69" s="199">
        <f>'Базовый (ЦДТ)'!J63</f>
        <v>0</v>
      </c>
      <c r="C69" s="252">
        <f>'Базовый (ЦДТ)'!K63</f>
        <v>1</v>
      </c>
      <c r="D69" s="210">
        <f>'Базовый (ЦДТ)'!L63</f>
        <v>4563</v>
      </c>
      <c r="E69" s="217">
        <f t="shared" si="1"/>
        <v>0</v>
      </c>
      <c r="F69" s="218"/>
      <c r="H69" s="216"/>
    </row>
    <row r="70" spans="1:8" x14ac:dyDescent="0.35">
      <c r="A70" s="198" t="str">
        <f>'Базовый (ЦДТ)'!A64</f>
        <v>Медицинбол 6 кг.</v>
      </c>
      <c r="B70" s="199">
        <f>'Базовый (ЦДТ)'!J64</f>
        <v>0</v>
      </c>
      <c r="C70" s="252">
        <f>'Базовый (ЦДТ)'!K64</f>
        <v>1</v>
      </c>
      <c r="D70" s="210">
        <f>'Базовый (ЦДТ)'!L64</f>
        <v>2160</v>
      </c>
      <c r="E70" s="217">
        <f t="shared" si="1"/>
        <v>0</v>
      </c>
      <c r="F70" s="218"/>
      <c r="H70" s="216"/>
    </row>
    <row r="71" spans="1:8" x14ac:dyDescent="0.35">
      <c r="A71" s="198" t="str">
        <f>'Базовый (ЦДТ)'!A65</f>
        <v>Медицинбол 2 кг.</v>
      </c>
      <c r="B71" s="199">
        <f>'Базовый (ЦДТ)'!J65</f>
        <v>0</v>
      </c>
      <c r="C71" s="252">
        <f>'Базовый (ЦДТ)'!K65</f>
        <v>1</v>
      </c>
      <c r="D71" s="210">
        <f>'Базовый (ЦДТ)'!L65</f>
        <v>1427.3333333333333</v>
      </c>
      <c r="E71" s="217">
        <f t="shared" si="1"/>
        <v>0</v>
      </c>
      <c r="F71" s="218"/>
      <c r="H71" s="216"/>
    </row>
    <row r="72" spans="1:8" x14ac:dyDescent="0.35">
      <c r="A72" s="198" t="str">
        <f>'Базовый (ЦДТ)'!A66</f>
        <v>Мат гимнастический</v>
      </c>
      <c r="B72" s="199">
        <f>'Базовый (ЦДТ)'!J66</f>
        <v>0</v>
      </c>
      <c r="C72" s="252">
        <f>'Базовый (ЦДТ)'!K66</f>
        <v>1</v>
      </c>
      <c r="D72" s="210">
        <f>'Базовый (ЦДТ)'!L66</f>
        <v>2570</v>
      </c>
      <c r="E72" s="217">
        <f t="shared" si="1"/>
        <v>0</v>
      </c>
      <c r="F72" s="218"/>
      <c r="H72" s="216"/>
    </row>
    <row r="73" spans="1:8" x14ac:dyDescent="0.35">
      <c r="A73" s="198" t="str">
        <f>'Базовый (ЦДТ)'!A67</f>
        <v>Переносной станок</v>
      </c>
      <c r="B73" s="199">
        <f>'Базовый (ЦДТ)'!J67</f>
        <v>0</v>
      </c>
      <c r="C73" s="252">
        <f>'Базовый (ЦДТ)'!K67</f>
        <v>1</v>
      </c>
      <c r="D73" s="210">
        <f>'Базовый (ЦДТ)'!L67</f>
        <v>12320</v>
      </c>
      <c r="E73" s="217">
        <f t="shared" si="1"/>
        <v>0</v>
      </c>
      <c r="F73" s="218"/>
      <c r="H73" s="216"/>
    </row>
    <row r="74" spans="1:8" x14ac:dyDescent="0.35">
      <c r="A74" s="198" t="str">
        <f>'Базовый (ЦДТ)'!A68</f>
        <v>Обручи детские</v>
      </c>
      <c r="B74" s="199">
        <f>'Базовый (ЦДТ)'!J68</f>
        <v>0</v>
      </c>
      <c r="C74" s="252">
        <f>'Базовый (ЦДТ)'!K68</f>
        <v>1</v>
      </c>
      <c r="D74" s="210">
        <f>'Базовый (ЦДТ)'!L68</f>
        <v>432.33333333333331</v>
      </c>
      <c r="E74" s="217">
        <f t="shared" si="1"/>
        <v>0</v>
      </c>
      <c r="F74" s="218"/>
      <c r="H74" s="216"/>
    </row>
    <row r="75" spans="1:8" x14ac:dyDescent="0.35">
      <c r="A75" s="198" t="str">
        <f>'Базовый (ЦДТ)'!A69</f>
        <v>Коврик для фитнеса</v>
      </c>
      <c r="B75" s="199">
        <f>'Базовый (ЦДТ)'!J69</f>
        <v>0</v>
      </c>
      <c r="C75" s="252">
        <f>'Базовый (ЦДТ)'!K69</f>
        <v>1</v>
      </c>
      <c r="D75" s="210">
        <f>'Базовый (ЦДТ)'!L69</f>
        <v>332.33333333333331</v>
      </c>
      <c r="E75" s="217">
        <f t="shared" si="1"/>
        <v>0</v>
      </c>
      <c r="F75" s="218"/>
      <c r="H75" s="216"/>
    </row>
    <row r="76" spans="1:8" x14ac:dyDescent="0.35">
      <c r="A76" s="198" t="str">
        <f>'Базовый (ЦДТ)'!A70</f>
        <v>Скакалки детские</v>
      </c>
      <c r="B76" s="199">
        <f>'Базовый (ЦДТ)'!J70</f>
        <v>0</v>
      </c>
      <c r="C76" s="252">
        <f>'Базовый (ЦДТ)'!K70</f>
        <v>1</v>
      </c>
      <c r="D76" s="210">
        <f>'Базовый (ЦДТ)'!L70</f>
        <v>108.33333333333333</v>
      </c>
      <c r="E76" s="217">
        <f t="shared" si="1"/>
        <v>0</v>
      </c>
      <c r="F76" s="218"/>
      <c r="H76" s="216"/>
    </row>
    <row r="77" spans="1:8" x14ac:dyDescent="0.35">
      <c r="A77" s="198" t="str">
        <f>'Базовый (ЦДТ)'!A71</f>
        <v>Мячики детские с ручками</v>
      </c>
      <c r="B77" s="199">
        <f>'Базовый (ЦДТ)'!J71</f>
        <v>0</v>
      </c>
      <c r="C77" s="252">
        <f>'Базовый (ЦДТ)'!K71</f>
        <v>1</v>
      </c>
      <c r="D77" s="210">
        <f>'Базовый (ЦДТ)'!L71</f>
        <v>676.33333333333337</v>
      </c>
      <c r="E77" s="217">
        <f t="shared" si="1"/>
        <v>0</v>
      </c>
      <c r="F77" s="218"/>
      <c r="H77" s="216"/>
    </row>
    <row r="78" spans="1:8" x14ac:dyDescent="0.35">
      <c r="A78" s="198" t="str">
        <f>'Базовый (ЦДТ)'!A72</f>
        <v>Мяч футбольный</v>
      </c>
      <c r="B78" s="199">
        <f>'Базовый (ЦДТ)'!J72</f>
        <v>2</v>
      </c>
      <c r="C78" s="252">
        <f>'Базовый (ЦДТ)'!K72</f>
        <v>1</v>
      </c>
      <c r="D78" s="210">
        <f>'Базовый (ЦДТ)'!L72</f>
        <v>899.66666666666663</v>
      </c>
      <c r="E78" s="217">
        <f t="shared" si="1"/>
        <v>1799.3333333333333</v>
      </c>
      <c r="F78" s="218"/>
      <c r="H78" s="216"/>
    </row>
    <row r="79" spans="1:8" x14ac:dyDescent="0.35">
      <c r="A79" s="198" t="str">
        <f>'Базовый (ЦДТ)'!A73</f>
        <v>Мяч волейбольный</v>
      </c>
      <c r="B79" s="199">
        <f>'Базовый (ЦДТ)'!J73</f>
        <v>2</v>
      </c>
      <c r="C79" s="252">
        <f>'Базовый (ЦДТ)'!K73</f>
        <v>1</v>
      </c>
      <c r="D79" s="210">
        <f>'Базовый (ЦДТ)'!L73</f>
        <v>766.33333333333337</v>
      </c>
      <c r="E79" s="217">
        <f t="shared" si="1"/>
        <v>1532.6666666666667</v>
      </c>
      <c r="F79" s="218"/>
      <c r="H79" s="216"/>
    </row>
    <row r="80" spans="1:8" x14ac:dyDescent="0.35">
      <c r="A80" s="198" t="str">
        <f>'Базовый (ЦДТ)'!A74</f>
        <v>Мяч баскетбольный</v>
      </c>
      <c r="B80" s="199">
        <f>'Базовый (ЦДТ)'!J74</f>
        <v>2</v>
      </c>
      <c r="C80" s="252">
        <f>'Базовый (ЦДТ)'!K74</f>
        <v>1</v>
      </c>
      <c r="D80" s="210">
        <f>'Базовый (ЦДТ)'!L74</f>
        <v>765.33333333333337</v>
      </c>
      <c r="E80" s="217">
        <f t="shared" si="1"/>
        <v>1530.6666666666667</v>
      </c>
      <c r="F80" s="218"/>
      <c r="H80" s="216"/>
    </row>
    <row r="81" spans="1:8" x14ac:dyDescent="0.35">
      <c r="A81" s="198" t="str">
        <f>'Базовый (ЦДТ)'!A75</f>
        <v>Ракетка для бадминтона</v>
      </c>
      <c r="B81" s="199">
        <f>'Базовый (ЦДТ)'!J75</f>
        <v>2</v>
      </c>
      <c r="C81" s="252">
        <f>'Базовый (ЦДТ)'!K75</f>
        <v>1</v>
      </c>
      <c r="D81" s="210">
        <f>'Базовый (ЦДТ)'!L75</f>
        <v>803.33333333333337</v>
      </c>
      <c r="E81" s="217">
        <f t="shared" si="1"/>
        <v>1606.6666666666667</v>
      </c>
      <c r="F81" s="218"/>
      <c r="H81" s="216"/>
    </row>
    <row r="82" spans="1:8" x14ac:dyDescent="0.35">
      <c r="A82" s="198" t="str">
        <f>'Базовый (ЦДТ)'!A76</f>
        <v>Воланчики для бадминтона 6 шт.</v>
      </c>
      <c r="B82" s="199">
        <f>'Базовый (ЦДТ)'!J76</f>
        <v>2</v>
      </c>
      <c r="C82" s="252">
        <f>'Базовый (ЦДТ)'!K76</f>
        <v>1</v>
      </c>
      <c r="D82" s="210">
        <f>'Базовый (ЦДТ)'!L76</f>
        <v>305.66666666666669</v>
      </c>
      <c r="E82" s="217">
        <f t="shared" si="1"/>
        <v>611.33333333333337</v>
      </c>
      <c r="F82" s="218"/>
      <c r="H82" s="216"/>
    </row>
    <row r="83" spans="1:8" x14ac:dyDescent="0.35">
      <c r="A83" s="198" t="str">
        <f>'Базовый (ЦДТ)'!A77</f>
        <v>Ракетка для настольного тенниса</v>
      </c>
      <c r="B83" s="199">
        <f>'Базовый (ЦДТ)'!J77</f>
        <v>6</v>
      </c>
      <c r="C83" s="252">
        <f>'Базовый (ЦДТ)'!K77</f>
        <v>1</v>
      </c>
      <c r="D83" s="210">
        <f>'Базовый (ЦДТ)'!L77</f>
        <v>535</v>
      </c>
      <c r="E83" s="217">
        <f t="shared" si="1"/>
        <v>3210</v>
      </c>
      <c r="F83" s="218"/>
      <c r="H83" s="216"/>
    </row>
    <row r="84" spans="1:8" ht="28" x14ac:dyDescent="0.35">
      <c r="A84" s="198" t="str">
        <f>'Базовый (ЦДТ)'!A78</f>
        <v>Мячи для настольного тенниса 6 шт.</v>
      </c>
      <c r="B84" s="199">
        <f>'Базовый (ЦДТ)'!J78</f>
        <v>3</v>
      </c>
      <c r="C84" s="252">
        <f>'Базовый (ЦДТ)'!K78</f>
        <v>1</v>
      </c>
      <c r="D84" s="210">
        <f>'Базовый (ЦДТ)'!L78</f>
        <v>220</v>
      </c>
      <c r="E84" s="217">
        <f t="shared" si="1"/>
        <v>660</v>
      </c>
      <c r="F84" s="218"/>
      <c r="H84" s="216"/>
    </row>
    <row r="85" spans="1:8" x14ac:dyDescent="0.35">
      <c r="A85" s="198" t="str">
        <f>'Базовый (ЦДТ)'!A79</f>
        <v>Степ-платформа 3-х уровневая</v>
      </c>
      <c r="B85" s="199">
        <f>'Базовый (ЦДТ)'!J79</f>
        <v>0</v>
      </c>
      <c r="C85" s="252">
        <f>'Базовый (ЦДТ)'!K79</f>
        <v>1</v>
      </c>
      <c r="D85" s="210">
        <f>'Базовый (ЦДТ)'!L79</f>
        <v>4263.666666666667</v>
      </c>
      <c r="E85" s="217">
        <f t="shared" si="1"/>
        <v>0</v>
      </c>
      <c r="F85" s="218"/>
      <c r="H85" s="216"/>
    </row>
    <row r="86" spans="1:8" x14ac:dyDescent="0.35">
      <c r="A86" s="198" t="str">
        <f>'Базовый (ЦДТ)'!A80</f>
        <v>Палка гимнастическая 106 м</v>
      </c>
      <c r="B86" s="199">
        <f>'Базовый (ЦДТ)'!J80</f>
        <v>0</v>
      </c>
      <c r="C86" s="252">
        <f>'Базовый (ЦДТ)'!K80</f>
        <v>1</v>
      </c>
      <c r="D86" s="210">
        <f>'Базовый (ЦДТ)'!L80</f>
        <v>115.66666666666667</v>
      </c>
      <c r="E86" s="217">
        <f t="shared" si="1"/>
        <v>0</v>
      </c>
      <c r="F86" s="218"/>
      <c r="H86" s="216"/>
    </row>
    <row r="87" spans="1:8" x14ac:dyDescent="0.35">
      <c r="A87" s="198" t="str">
        <f>'Базовый (ЦДТ)'!A81</f>
        <v>Фитбол (мяч)</v>
      </c>
      <c r="B87" s="199">
        <f>'Базовый (ЦДТ)'!J81</f>
        <v>0</v>
      </c>
      <c r="C87" s="252">
        <f>'Базовый (ЦДТ)'!K81</f>
        <v>1</v>
      </c>
      <c r="D87" s="210">
        <f>'Базовый (ЦДТ)'!L81</f>
        <v>1086</v>
      </c>
      <c r="E87" s="217">
        <f t="shared" si="1"/>
        <v>0</v>
      </c>
      <c r="F87" s="218"/>
      <c r="H87" s="216"/>
    </row>
    <row r="88" spans="1:8" x14ac:dyDescent="0.35">
      <c r="A88" s="198" t="str">
        <f>'Базовый (ЦДТ)'!A82</f>
        <v>Сидушка туристическая</v>
      </c>
      <c r="B88" s="199">
        <f>'Базовый (ЦДТ)'!J82</f>
        <v>0</v>
      </c>
      <c r="C88" s="252">
        <f>'Базовый (ЦДТ)'!K82</f>
        <v>1</v>
      </c>
      <c r="D88" s="210">
        <f>'Базовый (ЦДТ)'!L82</f>
        <v>156</v>
      </c>
      <c r="E88" s="217">
        <f t="shared" si="1"/>
        <v>0</v>
      </c>
      <c r="F88" s="218"/>
      <c r="H88" s="216"/>
    </row>
    <row r="89" spans="1:8" x14ac:dyDescent="0.35">
      <c r="A89" s="198" t="str">
        <f>'Базовый (ЦДТ)'!A83</f>
        <v>Палатка 6-ти местная</v>
      </c>
      <c r="B89" s="199">
        <f>'Базовый (ЦДТ)'!J83</f>
        <v>0</v>
      </c>
      <c r="C89" s="252">
        <f>'Базовый (ЦДТ)'!K83</f>
        <v>1</v>
      </c>
      <c r="D89" s="210">
        <f>'Базовый (ЦДТ)'!L83</f>
        <v>19791</v>
      </c>
      <c r="E89" s="217">
        <f t="shared" si="1"/>
        <v>0</v>
      </c>
      <c r="F89" s="218"/>
      <c r="H89" s="216"/>
    </row>
    <row r="90" spans="1:8" x14ac:dyDescent="0.35">
      <c r="A90" s="198" t="str">
        <f>'Базовый (ЦДТ)'!A84</f>
        <v>Снегоступы</v>
      </c>
      <c r="B90" s="199">
        <f>'Базовый (ЦДТ)'!J84</f>
        <v>0</v>
      </c>
      <c r="C90" s="252">
        <f>'Базовый (ЦДТ)'!K84</f>
        <v>1</v>
      </c>
      <c r="D90" s="210">
        <f>'Базовый (ЦДТ)'!L84</f>
        <v>4799</v>
      </c>
      <c r="E90" s="217">
        <f t="shared" si="1"/>
        <v>0</v>
      </c>
      <c r="F90" s="218"/>
      <c r="H90" s="216"/>
    </row>
    <row r="91" spans="1:8" x14ac:dyDescent="0.35">
      <c r="A91" s="198" t="str">
        <f>'Базовый (ЦДТ)'!A85</f>
        <v>Палатка кемпинговая</v>
      </c>
      <c r="B91" s="199">
        <f>'Базовый (ЦДТ)'!J85</f>
        <v>0</v>
      </c>
      <c r="C91" s="252">
        <f>'Базовый (ЦДТ)'!K85</f>
        <v>1</v>
      </c>
      <c r="D91" s="210">
        <f>'Базовый (ЦДТ)'!L85</f>
        <v>20656.666666666668</v>
      </c>
      <c r="E91" s="217">
        <f t="shared" si="1"/>
        <v>0</v>
      </c>
      <c r="F91" s="218"/>
      <c r="H91" s="216"/>
    </row>
    <row r="92" spans="1:8" x14ac:dyDescent="0.35">
      <c r="A92" s="198" t="str">
        <f>'Базовый (ЦДТ)'!A86</f>
        <v>Лыжи туристические</v>
      </c>
      <c r="B92" s="199">
        <f>'Базовый (ЦДТ)'!J86</f>
        <v>0</v>
      </c>
      <c r="C92" s="252">
        <f>'Базовый (ЦДТ)'!K86</f>
        <v>1</v>
      </c>
      <c r="D92" s="210">
        <f>'Базовый (ЦДТ)'!L86</f>
        <v>1616.6666666666667</v>
      </c>
      <c r="E92" s="217">
        <f t="shared" si="1"/>
        <v>0</v>
      </c>
      <c r="F92" s="218"/>
      <c r="H92" s="216"/>
    </row>
    <row r="93" spans="1:8" x14ac:dyDescent="0.35">
      <c r="A93" s="198" t="str">
        <f>'Базовый (ЦДТ)'!A87</f>
        <v>Крепления для лыж</v>
      </c>
      <c r="B93" s="199">
        <f>'Базовый (ЦДТ)'!J87</f>
        <v>0</v>
      </c>
      <c r="C93" s="252">
        <f>'Базовый (ЦДТ)'!K87</f>
        <v>1</v>
      </c>
      <c r="D93" s="210">
        <f>'Базовый (ЦДТ)'!L87</f>
        <v>3180</v>
      </c>
      <c r="E93" s="217">
        <f t="shared" si="1"/>
        <v>0</v>
      </c>
      <c r="F93" s="218"/>
      <c r="H93" s="216"/>
    </row>
    <row r="94" spans="1:8" x14ac:dyDescent="0.35">
      <c r="A94" s="198" t="str">
        <f>'Базовый (ЦДТ)'!A88</f>
        <v>Велобагажник</v>
      </c>
      <c r="B94" s="199">
        <f>'Базовый (ЦДТ)'!J88</f>
        <v>0</v>
      </c>
      <c r="C94" s="252">
        <f>'Базовый (ЦДТ)'!K88</f>
        <v>1</v>
      </c>
      <c r="D94" s="210">
        <f>'Базовый (ЦДТ)'!L88</f>
        <v>2358.3333333333335</v>
      </c>
      <c r="E94" s="217">
        <f t="shared" si="1"/>
        <v>0</v>
      </c>
      <c r="F94" s="218"/>
      <c r="H94" s="216"/>
    </row>
    <row r="95" spans="1:8" x14ac:dyDescent="0.35">
      <c r="A95" s="198" t="str">
        <f>'Базовый (ЦДТ)'!A89</f>
        <v>Велорюкзак</v>
      </c>
      <c r="B95" s="199">
        <f>'Базовый (ЦДТ)'!J89</f>
        <v>0</v>
      </c>
      <c r="C95" s="252">
        <f>'Базовый (ЦДТ)'!K89</f>
        <v>1</v>
      </c>
      <c r="D95" s="210">
        <f>'Базовый (ЦДТ)'!L89</f>
        <v>4421.666666666667</v>
      </c>
      <c r="E95" s="217">
        <f t="shared" si="1"/>
        <v>0</v>
      </c>
      <c r="F95" s="218"/>
      <c r="H95" s="216"/>
    </row>
    <row r="96" spans="1:8" x14ac:dyDescent="0.35">
      <c r="A96" s="198" t="str">
        <f>'Базовый (ЦДТ)'!A90</f>
        <v>Велосипед</v>
      </c>
      <c r="B96" s="199">
        <f>'Базовый (ЦДТ)'!J90</f>
        <v>0</v>
      </c>
      <c r="C96" s="252">
        <f>'Базовый (ЦДТ)'!K90</f>
        <v>1</v>
      </c>
      <c r="D96" s="210">
        <f>'Базовый (ЦДТ)'!L90</f>
        <v>26303.333333333332</v>
      </c>
      <c r="E96" s="217">
        <f t="shared" si="1"/>
        <v>0</v>
      </c>
      <c r="F96" s="218"/>
      <c r="H96" s="216"/>
    </row>
    <row r="97" spans="1:8" x14ac:dyDescent="0.35">
      <c r="A97" s="198" t="str">
        <f>'Базовый (ЦДТ)'!A91</f>
        <v>Стол кемпинговый складной</v>
      </c>
      <c r="B97" s="199">
        <f>'Базовый (ЦДТ)'!J91</f>
        <v>0</v>
      </c>
      <c r="C97" s="252">
        <f>'Базовый (ЦДТ)'!K91</f>
        <v>1</v>
      </c>
      <c r="D97" s="210">
        <f>'Базовый (ЦДТ)'!L91</f>
        <v>4073.3333333333335</v>
      </c>
      <c r="E97" s="217">
        <f t="shared" si="1"/>
        <v>0</v>
      </c>
      <c r="F97" s="218"/>
      <c r="H97" s="216"/>
    </row>
    <row r="98" spans="1:8" x14ac:dyDescent="0.35">
      <c r="A98" s="198" t="str">
        <f>'Базовый (ЦДТ)'!A92</f>
        <v xml:space="preserve">Табурет туристический </v>
      </c>
      <c r="B98" s="199">
        <f>'Базовый (ЦДТ)'!J92</f>
        <v>0</v>
      </c>
      <c r="C98" s="252">
        <f>'Базовый (ЦДТ)'!K92</f>
        <v>1</v>
      </c>
      <c r="D98" s="210">
        <f>'Базовый (ЦДТ)'!L92</f>
        <v>581.33333333333337</v>
      </c>
      <c r="E98" s="217">
        <f t="shared" si="1"/>
        <v>0</v>
      </c>
      <c r="F98" s="218"/>
      <c r="H98" s="216"/>
    </row>
    <row r="99" spans="1:8" x14ac:dyDescent="0.35">
      <c r="A99" s="198" t="str">
        <f>'Базовый (ЦДТ)'!A93</f>
        <v>Санки - волокуша 70 л.</v>
      </c>
      <c r="B99" s="199">
        <f>'Базовый (ЦДТ)'!J93</f>
        <v>0</v>
      </c>
      <c r="C99" s="252">
        <f>'Базовый (ЦДТ)'!K93</f>
        <v>1</v>
      </c>
      <c r="D99" s="210">
        <f>'Базовый (ЦДТ)'!L93</f>
        <v>3204.3333333333335</v>
      </c>
      <c r="E99" s="217">
        <f t="shared" si="1"/>
        <v>0</v>
      </c>
      <c r="F99" s="218"/>
      <c r="H99" s="216"/>
    </row>
    <row r="100" spans="1:8" x14ac:dyDescent="0.35">
      <c r="A100" s="198" t="str">
        <f>'Базовый (ЦДТ)'!A94</f>
        <v>Велосипедный шлем</v>
      </c>
      <c r="B100" s="199">
        <f>'Базовый (ЦДТ)'!J94</f>
        <v>0</v>
      </c>
      <c r="C100" s="252">
        <f>'Базовый (ЦДТ)'!K94</f>
        <v>1</v>
      </c>
      <c r="D100" s="210">
        <f>'Базовый (ЦДТ)'!L94</f>
        <v>1799.6666666666667</v>
      </c>
      <c r="E100" s="217">
        <f t="shared" si="1"/>
        <v>0</v>
      </c>
      <c r="F100" s="218"/>
      <c r="H100" s="216"/>
    </row>
    <row r="101" spans="1:8" x14ac:dyDescent="0.35">
      <c r="A101" s="198" t="str">
        <f>'Базовый (ЦДТ)'!A95</f>
        <v>Призма для ориентирования</v>
      </c>
      <c r="B101" s="199">
        <f>'Базовый (ЦДТ)'!J95</f>
        <v>0</v>
      </c>
      <c r="C101" s="252">
        <f>'Базовый (ЦДТ)'!K95</f>
        <v>1</v>
      </c>
      <c r="D101" s="210">
        <f>'Базовый (ЦДТ)'!L95</f>
        <v>333.33333333333331</v>
      </c>
      <c r="E101" s="217">
        <f t="shared" si="1"/>
        <v>0</v>
      </c>
      <c r="F101" s="218"/>
      <c r="H101" s="216"/>
    </row>
    <row r="102" spans="1:8" x14ac:dyDescent="0.35">
      <c r="A102" s="198" t="str">
        <f>'Базовый (ЦДТ)'!A96</f>
        <v>Лавинный датчик</v>
      </c>
      <c r="B102" s="199">
        <f>'Базовый (ЦДТ)'!J96</f>
        <v>0</v>
      </c>
      <c r="C102" s="252">
        <f>'Базовый (ЦДТ)'!K96</f>
        <v>1</v>
      </c>
      <c r="D102" s="210">
        <f>'Базовый (ЦДТ)'!L96</f>
        <v>22833.333333333332</v>
      </c>
      <c r="E102" s="217">
        <f t="shared" si="1"/>
        <v>0</v>
      </c>
      <c r="F102" s="218"/>
      <c r="H102" s="216"/>
    </row>
    <row r="103" spans="1:8" x14ac:dyDescent="0.35">
      <c r="A103" s="198" t="str">
        <f>'Базовый (ЦДТ)'!A97</f>
        <v>Компостер</v>
      </c>
      <c r="B103" s="199">
        <f>'Базовый (ЦДТ)'!J97</f>
        <v>0</v>
      </c>
      <c r="C103" s="252">
        <f>'Базовый (ЦДТ)'!K97</f>
        <v>1</v>
      </c>
      <c r="D103" s="210">
        <f>'Базовый (ЦДТ)'!L97</f>
        <v>255.5</v>
      </c>
      <c r="E103" s="217">
        <f t="shared" si="1"/>
        <v>0</v>
      </c>
      <c r="F103" s="218"/>
      <c r="H103" s="216"/>
    </row>
    <row r="104" spans="1:8" x14ac:dyDescent="0.35">
      <c r="A104" s="198" t="str">
        <f>'Базовый (ЦДТ)'!A98</f>
        <v>Камера для велосипеда</v>
      </c>
      <c r="B104" s="199">
        <f>'Базовый (ЦДТ)'!J98</f>
        <v>0</v>
      </c>
      <c r="C104" s="252">
        <f>'Базовый (ЦДТ)'!K98</f>
        <v>1</v>
      </c>
      <c r="D104" s="210">
        <f>'Базовый (ЦДТ)'!L98</f>
        <v>376</v>
      </c>
      <c r="E104" s="217">
        <f t="shared" ref="E104:E167" si="2">B104*D104/C104</f>
        <v>0</v>
      </c>
      <c r="F104" s="218"/>
      <c r="H104" s="216"/>
    </row>
    <row r="105" spans="1:8" x14ac:dyDescent="0.35">
      <c r="A105" s="198" t="str">
        <f>'Базовый (ЦДТ)'!A99</f>
        <v>Смазка для велосипеда</v>
      </c>
      <c r="B105" s="199">
        <f>'Базовый (ЦДТ)'!J99</f>
        <v>0</v>
      </c>
      <c r="C105" s="252">
        <f>'Базовый (ЦДТ)'!K99</f>
        <v>1</v>
      </c>
      <c r="D105" s="210">
        <f>'Базовый (ЦДТ)'!L99</f>
        <v>363</v>
      </c>
      <c r="E105" s="217">
        <f t="shared" si="2"/>
        <v>0</v>
      </c>
      <c r="F105" s="218"/>
      <c r="H105" s="216"/>
    </row>
    <row r="106" spans="1:8" x14ac:dyDescent="0.35">
      <c r="A106" s="198" t="str">
        <f>'Базовый (ЦДТ)'!A100</f>
        <v>Медали</v>
      </c>
      <c r="B106" s="199">
        <f>'Базовый (ЦДТ)'!J100</f>
        <v>0</v>
      </c>
      <c r="C106" s="252">
        <f>'Базовый (ЦДТ)'!K100</f>
        <v>1</v>
      </c>
      <c r="D106" s="210">
        <f>'Базовый (ЦДТ)'!L100</f>
        <v>99</v>
      </c>
      <c r="E106" s="217">
        <f t="shared" si="2"/>
        <v>0</v>
      </c>
      <c r="F106" s="218"/>
      <c r="H106" s="216"/>
    </row>
    <row r="107" spans="1:8" x14ac:dyDescent="0.35">
      <c r="A107" s="198" t="str">
        <f>'Базовый (ЦДТ)'!A101</f>
        <v>Кубки</v>
      </c>
      <c r="B107" s="199">
        <f>'Базовый (ЦДТ)'!J101</f>
        <v>0</v>
      </c>
      <c r="C107" s="252">
        <f>'Базовый (ЦДТ)'!K101</f>
        <v>1</v>
      </c>
      <c r="D107" s="210">
        <f>'Базовый (ЦДТ)'!L101</f>
        <v>1046.3333333333333</v>
      </c>
      <c r="E107" s="217">
        <f t="shared" si="2"/>
        <v>0</v>
      </c>
      <c r="F107" s="218"/>
      <c r="H107" s="216"/>
    </row>
    <row r="108" spans="1:8" x14ac:dyDescent="0.35">
      <c r="A108" s="198" t="str">
        <f>'Базовый (ЦДТ)'!A102</f>
        <v>Дуги для палатки</v>
      </c>
      <c r="B108" s="199">
        <f>'Базовый (ЦДТ)'!J102</f>
        <v>0</v>
      </c>
      <c r="C108" s="252">
        <f>'Базовый (ЦДТ)'!K102</f>
        <v>1</v>
      </c>
      <c r="D108" s="210">
        <f>'Базовый (ЦДТ)'!L102</f>
        <v>1799</v>
      </c>
      <c r="E108" s="217">
        <f t="shared" si="2"/>
        <v>0</v>
      </c>
      <c r="F108" s="218"/>
      <c r="H108" s="216"/>
    </row>
    <row r="109" spans="1:8" x14ac:dyDescent="0.35">
      <c r="A109" s="198" t="str">
        <f>'Базовый (ЦДТ)'!A103</f>
        <v>Скакалка</v>
      </c>
      <c r="B109" s="199">
        <f>'Базовый (ЦДТ)'!J103</f>
        <v>0</v>
      </c>
      <c r="C109" s="252">
        <f>'Базовый (ЦДТ)'!K103</f>
        <v>1</v>
      </c>
      <c r="D109" s="210">
        <f>'Базовый (ЦДТ)'!L103</f>
        <v>104.66666666666667</v>
      </c>
      <c r="E109" s="217">
        <f t="shared" si="2"/>
        <v>0</v>
      </c>
      <c r="F109" s="218"/>
      <c r="H109" s="216"/>
    </row>
    <row r="110" spans="1:8" x14ac:dyDescent="0.35">
      <c r="A110" s="198" t="str">
        <f>'Базовый (ЦДТ)'!A104</f>
        <v>Утяжелители для рук и ног</v>
      </c>
      <c r="B110" s="199">
        <f>'Базовый (ЦДТ)'!J104</f>
        <v>0</v>
      </c>
      <c r="C110" s="252">
        <f>'Базовый (ЦДТ)'!K104</f>
        <v>1</v>
      </c>
      <c r="D110" s="210">
        <f>'Базовый (ЦДТ)'!L104</f>
        <v>1313</v>
      </c>
      <c r="E110" s="217">
        <f t="shared" si="2"/>
        <v>0</v>
      </c>
      <c r="F110" s="218"/>
      <c r="H110" s="216"/>
    </row>
    <row r="111" spans="1:8" x14ac:dyDescent="0.35">
      <c r="A111" s="198" t="str">
        <f>'Базовый (ЦДТ)'!A105</f>
        <v>Сукно для бильярдного стола</v>
      </c>
      <c r="B111" s="199">
        <f>'Базовый (ЦДТ)'!J105</f>
        <v>0</v>
      </c>
      <c r="C111" s="252">
        <f>'Базовый (ЦДТ)'!K105</f>
        <v>1</v>
      </c>
      <c r="D111" s="210">
        <f>'Базовый (ЦДТ)'!L105</f>
        <v>50039.116666666669</v>
      </c>
      <c r="E111" s="217">
        <f t="shared" si="2"/>
        <v>0</v>
      </c>
      <c r="F111" s="218"/>
      <c r="H111" s="216"/>
    </row>
    <row r="112" spans="1:8" x14ac:dyDescent="0.35">
      <c r="A112" s="198" t="str">
        <f>'Базовый (ЦДТ)'!A106</f>
        <v>Крючок для вязания №2</v>
      </c>
      <c r="B112" s="199">
        <f>'Базовый (ЦДТ)'!J106</f>
        <v>0</v>
      </c>
      <c r="C112" s="252">
        <f>'Базовый (ЦДТ)'!K106</f>
        <v>1</v>
      </c>
      <c r="D112" s="210">
        <f>'Базовый (ЦДТ)'!L106</f>
        <v>78.333333333333329</v>
      </c>
      <c r="E112" s="217">
        <f t="shared" si="2"/>
        <v>0</v>
      </c>
      <c r="F112" s="218"/>
      <c r="H112" s="216"/>
    </row>
    <row r="113" spans="1:8" x14ac:dyDescent="0.35">
      <c r="A113" s="198" t="str">
        <f>'Базовый (ЦДТ)'!A107</f>
        <v>Крючок для вязания №3</v>
      </c>
      <c r="B113" s="199">
        <f>'Базовый (ЦДТ)'!J107</f>
        <v>0</v>
      </c>
      <c r="C113" s="252">
        <f>'Базовый (ЦДТ)'!K107</f>
        <v>1</v>
      </c>
      <c r="D113" s="210">
        <f>'Базовый (ЦДТ)'!L107</f>
        <v>122.66666666666667</v>
      </c>
      <c r="E113" s="217">
        <f t="shared" si="2"/>
        <v>0</v>
      </c>
      <c r="F113" s="218"/>
      <c r="H113" s="216"/>
    </row>
    <row r="114" spans="1:8" x14ac:dyDescent="0.35">
      <c r="A114" s="198" t="str">
        <f>'Базовый (ЦДТ)'!A108</f>
        <v xml:space="preserve">Пряжа Пехорская </v>
      </c>
      <c r="B114" s="199">
        <f>'Базовый (ЦДТ)'!J108</f>
        <v>0</v>
      </c>
      <c r="C114" s="252">
        <f>'Базовый (ЦДТ)'!K108</f>
        <v>1</v>
      </c>
      <c r="D114" s="210">
        <f>'Базовый (ЦДТ)'!L108</f>
        <v>95.333333333333329</v>
      </c>
      <c r="E114" s="217">
        <f t="shared" si="2"/>
        <v>0</v>
      </c>
      <c r="F114" s="218"/>
      <c r="H114" s="216"/>
    </row>
    <row r="115" spans="1:8" x14ac:dyDescent="0.35">
      <c r="A115" s="198" t="str">
        <f>'Базовый (ЦДТ)'!A109</f>
        <v>Пряжа СПБ</v>
      </c>
      <c r="B115" s="199">
        <f>'Базовый (ЦДТ)'!J109</f>
        <v>0</v>
      </c>
      <c r="C115" s="252">
        <f>'Базовый (ЦДТ)'!K109</f>
        <v>1</v>
      </c>
      <c r="D115" s="210">
        <f>'Базовый (ЦДТ)'!L109</f>
        <v>56.333333333333336</v>
      </c>
      <c r="E115" s="217">
        <f t="shared" si="2"/>
        <v>0</v>
      </c>
      <c r="F115" s="218"/>
      <c r="H115" s="216"/>
    </row>
    <row r="116" spans="1:8" x14ac:dyDescent="0.35">
      <c r="A116" s="198" t="str">
        <f>'Базовый (ЦДТ)'!A110</f>
        <v>Иглы для закалывания</v>
      </c>
      <c r="B116" s="199">
        <f>'Базовый (ЦДТ)'!J110</f>
        <v>0</v>
      </c>
      <c r="C116" s="252">
        <f>'Базовый (ЦДТ)'!K110</f>
        <v>1</v>
      </c>
      <c r="D116" s="210">
        <f>'Базовый (ЦДТ)'!L110</f>
        <v>208.73333333333335</v>
      </c>
      <c r="E116" s="217">
        <f t="shared" si="2"/>
        <v>0</v>
      </c>
      <c r="F116" s="218"/>
      <c r="H116" s="216"/>
    </row>
    <row r="117" spans="1:8" x14ac:dyDescent="0.35">
      <c r="A117" s="198" t="str">
        <f>'Базовый (ЦДТ)'!A111</f>
        <v>Иглы для шитья ручные.</v>
      </c>
      <c r="B117" s="199">
        <f>'Базовый (ЦДТ)'!J111</f>
        <v>0</v>
      </c>
      <c r="C117" s="252">
        <f>'Базовый (ЦДТ)'!K111</f>
        <v>1</v>
      </c>
      <c r="D117" s="210">
        <f>'Базовый (ЦДТ)'!L111</f>
        <v>77.666666666666671</v>
      </c>
      <c r="E117" s="217">
        <f t="shared" si="2"/>
        <v>0</v>
      </c>
      <c r="F117" s="218"/>
      <c r="H117" s="216"/>
    </row>
    <row r="118" spans="1:8" x14ac:dyDescent="0.35">
      <c r="A118" s="198" t="str">
        <f>'Базовый (ЦДТ)'!A112</f>
        <v>Нитки для шитья</v>
      </c>
      <c r="B118" s="199">
        <f>'Базовый (ЦДТ)'!J112</f>
        <v>0</v>
      </c>
      <c r="C118" s="252">
        <f>'Базовый (ЦДТ)'!K112</f>
        <v>1</v>
      </c>
      <c r="D118" s="210">
        <f>'Базовый (ЦДТ)'!L112</f>
        <v>20.405555555555555</v>
      </c>
      <c r="E118" s="217">
        <f t="shared" si="2"/>
        <v>0</v>
      </c>
      <c r="F118" s="218"/>
      <c r="H118" s="216"/>
    </row>
    <row r="119" spans="1:8" x14ac:dyDescent="0.35">
      <c r="A119" s="198" t="str">
        <f>'Базовый (ЦДТ)'!A113</f>
        <v xml:space="preserve">Ткань хлопчатобумажная </v>
      </c>
      <c r="B119" s="199">
        <f>'Базовый (ЦДТ)'!J113</f>
        <v>0</v>
      </c>
      <c r="C119" s="252">
        <f>'Базовый (ЦДТ)'!K113</f>
        <v>1</v>
      </c>
      <c r="D119" s="210">
        <f>'Базовый (ЦДТ)'!L113</f>
        <v>124.63761904761903</v>
      </c>
      <c r="E119" s="217">
        <f t="shared" si="2"/>
        <v>0</v>
      </c>
      <c r="F119" s="218"/>
      <c r="H119" s="216"/>
    </row>
    <row r="120" spans="1:8" x14ac:dyDescent="0.35">
      <c r="A120" s="198" t="str">
        <f>'Базовый (ЦДТ)'!A114</f>
        <v>Синтепон</v>
      </c>
      <c r="B120" s="199">
        <f>'Базовый (ЦДТ)'!J114</f>
        <v>0</v>
      </c>
      <c r="C120" s="252">
        <f>'Базовый (ЦДТ)'!K114</f>
        <v>1</v>
      </c>
      <c r="D120" s="210">
        <f>'Базовый (ЦДТ)'!L114</f>
        <v>76.033333333333331</v>
      </c>
      <c r="E120" s="217">
        <f t="shared" si="2"/>
        <v>0</v>
      </c>
      <c r="F120" s="218"/>
      <c r="H120" s="216"/>
    </row>
    <row r="121" spans="1:8" x14ac:dyDescent="0.35">
      <c r="A121" s="198" t="str">
        <f>'Базовый (ЦДТ)'!A115</f>
        <v>Глазки для кукол</v>
      </c>
      <c r="B121" s="199">
        <f>'Базовый (ЦДТ)'!J115</f>
        <v>0</v>
      </c>
      <c r="C121" s="252">
        <f>'Базовый (ЦДТ)'!K115</f>
        <v>1</v>
      </c>
      <c r="D121" s="210">
        <f>'Базовый (ЦДТ)'!L115</f>
        <v>16.232800000000001</v>
      </c>
      <c r="E121" s="217">
        <f t="shared" si="2"/>
        <v>0</v>
      </c>
      <c r="F121" s="218"/>
      <c r="H121" s="216"/>
    </row>
    <row r="122" spans="1:8" x14ac:dyDescent="0.35">
      <c r="A122" s="198" t="str">
        <f>'Базовый (ЦДТ)'!A116</f>
        <v>Полимерная запекаемая глина</v>
      </c>
      <c r="B122" s="199">
        <f>'Базовый (ЦДТ)'!J116</f>
        <v>0</v>
      </c>
      <c r="C122" s="252">
        <f>'Базовый (ЦДТ)'!K116</f>
        <v>1</v>
      </c>
      <c r="D122" s="210">
        <f>'Базовый (ЦДТ)'!L116</f>
        <v>2860</v>
      </c>
      <c r="E122" s="217">
        <f t="shared" si="2"/>
        <v>0</v>
      </c>
      <c r="F122" s="218"/>
      <c r="H122" s="216"/>
    </row>
    <row r="123" spans="1:8" x14ac:dyDescent="0.35">
      <c r="A123" s="198" t="str">
        <f>'Базовый (ЦДТ)'!A117</f>
        <v>Канва</v>
      </c>
      <c r="B123" s="199">
        <f>'Базовый (ЦДТ)'!J117</f>
        <v>0</v>
      </c>
      <c r="C123" s="252">
        <f>'Базовый (ЦДТ)'!K117</f>
        <v>1</v>
      </c>
      <c r="D123" s="210">
        <f>'Базовый (ЦДТ)'!L117</f>
        <v>793.66666666666663</v>
      </c>
      <c r="E123" s="217">
        <f t="shared" si="2"/>
        <v>0</v>
      </c>
      <c r="F123" s="218"/>
      <c r="H123" s="216"/>
    </row>
    <row r="124" spans="1:8" x14ac:dyDescent="0.35">
      <c r="A124" s="198" t="str">
        <f>'Базовый (ЦДТ)'!A118</f>
        <v>Лента атласная шир. 5 см.</v>
      </c>
      <c r="B124" s="199">
        <f>'Базовый (ЦДТ)'!J118</f>
        <v>0</v>
      </c>
      <c r="C124" s="252">
        <f>'Базовый (ЦДТ)'!K118</f>
        <v>1</v>
      </c>
      <c r="D124" s="210">
        <f>'Базовый (ЦДТ)'!L118</f>
        <v>8.3052631578947373</v>
      </c>
      <c r="E124" s="217">
        <f t="shared" si="2"/>
        <v>0</v>
      </c>
      <c r="F124" s="218"/>
      <c r="H124" s="216"/>
    </row>
    <row r="125" spans="1:8" x14ac:dyDescent="0.35">
      <c r="A125" s="198" t="str">
        <f>'Базовый (ЦДТ)'!A119</f>
        <v>Лента атласная шир. 2,5 см</v>
      </c>
      <c r="B125" s="199">
        <f>'Базовый (ЦДТ)'!J119</f>
        <v>0</v>
      </c>
      <c r="C125" s="252">
        <f>'Базовый (ЦДТ)'!K119</f>
        <v>1</v>
      </c>
      <c r="D125" s="210">
        <f>'Базовый (ЦДТ)'!L119</f>
        <v>4.0790273556231007</v>
      </c>
      <c r="E125" s="217">
        <f t="shared" si="2"/>
        <v>0</v>
      </c>
      <c r="F125" s="218"/>
      <c r="H125" s="216"/>
    </row>
    <row r="126" spans="1:8" x14ac:dyDescent="0.35">
      <c r="A126" s="198" t="str">
        <f>'Базовый (ЦДТ)'!A120</f>
        <v>Лента атласная шир. 1,2 см</v>
      </c>
      <c r="B126" s="199">
        <f>'Базовый (ЦДТ)'!J120</f>
        <v>0</v>
      </c>
      <c r="C126" s="252">
        <f>'Базовый (ЦДТ)'!K120</f>
        <v>1</v>
      </c>
      <c r="D126" s="210">
        <f>'Базовый (ЦДТ)'!L120</f>
        <v>2.4709380474597866</v>
      </c>
      <c r="E126" s="217">
        <f t="shared" si="2"/>
        <v>0</v>
      </c>
      <c r="F126" s="218"/>
      <c r="H126" s="216"/>
    </row>
    <row r="127" spans="1:8" x14ac:dyDescent="0.35">
      <c r="A127" s="198" t="str">
        <f>'Базовый (ЦДТ)'!A121</f>
        <v>Клеевой стержень</v>
      </c>
      <c r="B127" s="199">
        <f>'Базовый (ЦДТ)'!J121</f>
        <v>0</v>
      </c>
      <c r="C127" s="252">
        <f>'Базовый (ЦДТ)'!K121</f>
        <v>1</v>
      </c>
      <c r="D127" s="210">
        <f>'Базовый (ЦДТ)'!L121</f>
        <v>715.63</v>
      </c>
      <c r="E127" s="217">
        <f t="shared" si="2"/>
        <v>0</v>
      </c>
      <c r="F127" s="218"/>
      <c r="H127" s="216"/>
    </row>
    <row r="128" spans="1:8" x14ac:dyDescent="0.35">
      <c r="A128" s="198" t="str">
        <f>'Базовый (ЦДТ)'!A122</f>
        <v>Нитки мулине 25 мотков</v>
      </c>
      <c r="B128" s="199">
        <f>'Базовый (ЦДТ)'!J122</f>
        <v>0</v>
      </c>
      <c r="C128" s="252">
        <f>'Базовый (ЦДТ)'!K122</f>
        <v>1</v>
      </c>
      <c r="D128" s="210">
        <f>'Базовый (ЦДТ)'!L122</f>
        <v>259.33333333333331</v>
      </c>
      <c r="E128" s="217">
        <f t="shared" si="2"/>
        <v>0</v>
      </c>
      <c r="F128" s="218"/>
      <c r="H128" s="216"/>
    </row>
    <row r="129" spans="1:8" x14ac:dyDescent="0.35">
      <c r="A129" s="198" t="str">
        <f>'Базовый (ЦДТ)'!A123</f>
        <v>Спицы для вязания 5 шт.</v>
      </c>
      <c r="B129" s="199">
        <f>'Базовый (ЦДТ)'!J123</f>
        <v>0</v>
      </c>
      <c r="C129" s="252">
        <f>'Базовый (ЦДТ)'!K123</f>
        <v>1</v>
      </c>
      <c r="D129" s="210">
        <f>'Базовый (ЦДТ)'!L123</f>
        <v>111.13333333333333</v>
      </c>
      <c r="E129" s="217">
        <f t="shared" si="2"/>
        <v>0</v>
      </c>
      <c r="F129" s="218"/>
      <c r="H129" s="216"/>
    </row>
    <row r="130" spans="1:8" x14ac:dyDescent="0.35">
      <c r="A130" s="198" t="str">
        <f>'Базовый (ЦДТ)'!A124</f>
        <v>Бисер 10 гр. пакет</v>
      </c>
      <c r="B130" s="199">
        <f>'Базовый (ЦДТ)'!J124</f>
        <v>0</v>
      </c>
      <c r="C130" s="252">
        <f>'Базовый (ЦДТ)'!K124</f>
        <v>1</v>
      </c>
      <c r="D130" s="210">
        <f>'Базовый (ЦДТ)'!L124</f>
        <v>12.6</v>
      </c>
      <c r="E130" s="217">
        <f t="shared" si="2"/>
        <v>0</v>
      </c>
      <c r="F130" s="218"/>
      <c r="H130" s="216"/>
    </row>
    <row r="131" spans="1:8" x14ac:dyDescent="0.35">
      <c r="A131" s="198" t="str">
        <f>'Базовый (ЦДТ)'!A125</f>
        <v>Бусины нить 3 м.</v>
      </c>
      <c r="B131" s="199">
        <f>'Базовый (ЦДТ)'!J125</f>
        <v>0</v>
      </c>
      <c r="C131" s="252">
        <f>'Базовый (ЦДТ)'!K125</f>
        <v>1</v>
      </c>
      <c r="D131" s="210">
        <f>'Базовый (ЦДТ)'!L125</f>
        <v>129.66666666666666</v>
      </c>
      <c r="E131" s="217">
        <f t="shared" si="2"/>
        <v>0</v>
      </c>
      <c r="F131" s="218"/>
      <c r="H131" s="216"/>
    </row>
    <row r="132" spans="1:8" x14ac:dyDescent="0.35">
      <c r="A132" s="198" t="str">
        <f>'Базовый (ЦДТ)'!A126</f>
        <v>Ткань костюмная</v>
      </c>
      <c r="B132" s="199">
        <f>'Базовый (ЦДТ)'!J126</f>
        <v>0</v>
      </c>
      <c r="C132" s="252">
        <f>'Базовый (ЦДТ)'!K126</f>
        <v>1</v>
      </c>
      <c r="D132" s="210">
        <f>'Базовый (ЦДТ)'!L126</f>
        <v>550</v>
      </c>
      <c r="E132" s="217">
        <f t="shared" si="2"/>
        <v>0</v>
      </c>
      <c r="F132" s="218"/>
      <c r="H132" s="216"/>
    </row>
    <row r="133" spans="1:8" x14ac:dyDescent="0.35">
      <c r="A133" s="198" t="str">
        <f>'Базовый (ЦДТ)'!A127</f>
        <v>Ткань шелк</v>
      </c>
      <c r="B133" s="199">
        <f>'Базовый (ЦДТ)'!J127</f>
        <v>0</v>
      </c>
      <c r="C133" s="252">
        <f>'Базовый (ЦДТ)'!K127</f>
        <v>1</v>
      </c>
      <c r="D133" s="210">
        <f>'Базовый (ЦДТ)'!L127</f>
        <v>566.66666666666663</v>
      </c>
      <c r="E133" s="217">
        <f t="shared" si="2"/>
        <v>0</v>
      </c>
      <c r="F133" s="218"/>
      <c r="H133" s="216"/>
    </row>
    <row r="134" spans="1:8" x14ac:dyDescent="0.35">
      <c r="A134" s="198" t="str">
        <f>'Базовый (ЦДТ)'!A128</f>
        <v>Ткань бархат</v>
      </c>
      <c r="B134" s="199">
        <f>'Базовый (ЦДТ)'!J128</f>
        <v>0</v>
      </c>
      <c r="C134" s="252">
        <f>'Базовый (ЦДТ)'!K128</f>
        <v>1</v>
      </c>
      <c r="D134" s="210">
        <f>'Базовый (ЦДТ)'!L128</f>
        <v>700</v>
      </c>
      <c r="E134" s="217">
        <f t="shared" si="2"/>
        <v>0</v>
      </c>
      <c r="F134" s="218"/>
      <c r="H134" s="216"/>
    </row>
    <row r="135" spans="1:8" x14ac:dyDescent="0.35">
      <c r="A135" s="198" t="str">
        <f>'Базовый (ЦДТ)'!A129</f>
        <v>Ткань велюр</v>
      </c>
      <c r="B135" s="199">
        <f>'Базовый (ЦДТ)'!J129</f>
        <v>0</v>
      </c>
      <c r="C135" s="252">
        <f>'Базовый (ЦДТ)'!K129</f>
        <v>1</v>
      </c>
      <c r="D135" s="210">
        <f>'Базовый (ЦДТ)'!L129</f>
        <v>700</v>
      </c>
      <c r="E135" s="217">
        <f t="shared" si="2"/>
        <v>0</v>
      </c>
      <c r="F135" s="218"/>
      <c r="H135" s="216"/>
    </row>
    <row r="136" spans="1:8" x14ac:dyDescent="0.35">
      <c r="A136" s="198" t="str">
        <f>'Базовый (ЦДТ)'!A130</f>
        <v>Ткань трикотаж</v>
      </c>
      <c r="B136" s="199">
        <f>'Базовый (ЦДТ)'!J130</f>
        <v>0</v>
      </c>
      <c r="C136" s="252">
        <f>'Базовый (ЦДТ)'!K130</f>
        <v>1</v>
      </c>
      <c r="D136" s="210">
        <f>'Базовый (ЦДТ)'!L130</f>
        <v>440</v>
      </c>
      <c r="E136" s="217">
        <f t="shared" si="2"/>
        <v>0</v>
      </c>
      <c r="F136" s="218"/>
      <c r="H136" s="216"/>
    </row>
    <row r="137" spans="1:8" x14ac:dyDescent="0.35">
      <c r="A137" s="198" t="str">
        <f>'Базовый (ЦДТ)'!A131</f>
        <v>Мех искусственный</v>
      </c>
      <c r="B137" s="199">
        <f>'Базовый (ЦДТ)'!J131</f>
        <v>0</v>
      </c>
      <c r="C137" s="252">
        <f>'Базовый (ЦДТ)'!K131</f>
        <v>1</v>
      </c>
      <c r="D137" s="210">
        <f>'Базовый (ЦДТ)'!L131</f>
        <v>1016.6666666666666</v>
      </c>
      <c r="E137" s="217">
        <f t="shared" si="2"/>
        <v>0</v>
      </c>
      <c r="F137" s="218"/>
      <c r="H137" s="216"/>
    </row>
    <row r="138" spans="1:8" x14ac:dyDescent="0.35">
      <c r="A138" s="198" t="str">
        <f>'Базовый (ЦДТ)'!A132</f>
        <v>Отделка для костюмов</v>
      </c>
      <c r="B138" s="199">
        <f>'Базовый (ЦДТ)'!J132</f>
        <v>0</v>
      </c>
      <c r="C138" s="252">
        <f>'Базовый (ЦДТ)'!K132</f>
        <v>1</v>
      </c>
      <c r="D138" s="210">
        <f>'Базовый (ЦДТ)'!L132</f>
        <v>73.333333333333329</v>
      </c>
      <c r="E138" s="217">
        <f t="shared" si="2"/>
        <v>0</v>
      </c>
      <c r="F138" s="218"/>
      <c r="H138" s="216"/>
    </row>
    <row r="139" spans="1:8" ht="28" x14ac:dyDescent="0.35">
      <c r="A139" s="198" t="str">
        <f>'Базовый (ЦДТ)'!A133</f>
        <v>Реагент антигололедный РОКМЕЛТ 20 кг.</v>
      </c>
      <c r="B139" s="199">
        <f>'Базовый (ЦДТ)'!J133</f>
        <v>0</v>
      </c>
      <c r="C139" s="252">
        <f>'Базовый (ЦДТ)'!K133</f>
        <v>1</v>
      </c>
      <c r="D139" s="210">
        <f>'Базовый (ЦДТ)'!L133</f>
        <v>355.19</v>
      </c>
      <c r="E139" s="217">
        <f t="shared" si="2"/>
        <v>0</v>
      </c>
      <c r="F139" s="218"/>
      <c r="H139" s="216"/>
    </row>
    <row r="140" spans="1:8" x14ac:dyDescent="0.35">
      <c r="A140" s="198" t="str">
        <f>'Базовый (ЦДТ)'!A134</f>
        <v>Реагент пескосоль 20 кг, мешок</v>
      </c>
      <c r="B140" s="199">
        <f>'Базовый (ЦДТ)'!J134</f>
        <v>0</v>
      </c>
      <c r="C140" s="252">
        <f>'Базовый (ЦДТ)'!K134</f>
        <v>1</v>
      </c>
      <c r="D140" s="210">
        <f>'Базовый (ЦДТ)'!L134</f>
        <v>150</v>
      </c>
      <c r="E140" s="217">
        <f t="shared" si="2"/>
        <v>0</v>
      </c>
      <c r="F140" s="218"/>
      <c r="H140" s="216"/>
    </row>
    <row r="141" spans="1:8" x14ac:dyDescent="0.35">
      <c r="A141" s="198" t="str">
        <f>'Базовый (ЦДТ)'!A135</f>
        <v>Петля стационарная</v>
      </c>
      <c r="B141" s="199">
        <f>'Базовый (ЦДТ)'!J135</f>
        <v>0</v>
      </c>
      <c r="C141" s="252">
        <f>'Базовый (ЦДТ)'!K135</f>
        <v>1</v>
      </c>
      <c r="D141" s="210">
        <f>'Базовый (ЦДТ)'!L135</f>
        <v>429.37666666666672</v>
      </c>
      <c r="E141" s="217">
        <f t="shared" si="2"/>
        <v>0</v>
      </c>
      <c r="F141" s="218"/>
      <c r="H141" s="216"/>
    </row>
    <row r="142" spans="1:8" ht="28" x14ac:dyDescent="0.35">
      <c r="A142" s="198" t="str">
        <f>'Базовый (ЦДТ)'!A136</f>
        <v>Зарядное устройство на солнечной батареи</v>
      </c>
      <c r="B142" s="199">
        <f>'Базовый (ЦДТ)'!J136</f>
        <v>0</v>
      </c>
      <c r="C142" s="252">
        <f>'Базовый (ЦДТ)'!K136</f>
        <v>1</v>
      </c>
      <c r="D142" s="210">
        <f>'Базовый (ЦДТ)'!L136</f>
        <v>2073.3333333333335</v>
      </c>
      <c r="E142" s="217">
        <f t="shared" si="2"/>
        <v>0</v>
      </c>
      <c r="F142" s="218"/>
      <c r="H142" s="216"/>
    </row>
    <row r="143" spans="1:8" x14ac:dyDescent="0.35">
      <c r="A143" s="198" t="str">
        <f>'Базовый (ЦДТ)'!A137</f>
        <v>Баллон газовый 450 мл</v>
      </c>
      <c r="B143" s="199">
        <f>'Базовый (ЦДТ)'!J137</f>
        <v>0</v>
      </c>
      <c r="C143" s="252">
        <f>'Базовый (ЦДТ)'!K137</f>
        <v>1</v>
      </c>
      <c r="D143" s="210">
        <f>'Базовый (ЦДТ)'!L137</f>
        <v>352.66666666666669</v>
      </c>
      <c r="E143" s="217">
        <f t="shared" si="2"/>
        <v>0</v>
      </c>
      <c r="F143" s="218"/>
      <c r="H143" s="216"/>
    </row>
    <row r="144" spans="1:8" x14ac:dyDescent="0.35">
      <c r="A144" s="198" t="str">
        <f>'Базовый (ЦДТ)'!A138</f>
        <v>Пылесборники  бумажные 5 шт.</v>
      </c>
      <c r="B144" s="199">
        <f>'Базовый (ЦДТ)'!J138</f>
        <v>0</v>
      </c>
      <c r="C144" s="252">
        <f>'Базовый (ЦДТ)'!K138</f>
        <v>1</v>
      </c>
      <c r="D144" s="210">
        <f>'Базовый (ЦДТ)'!L138</f>
        <v>1994.57</v>
      </c>
      <c r="E144" s="217">
        <f t="shared" si="2"/>
        <v>0</v>
      </c>
      <c r="F144" s="218"/>
      <c r="H144" s="216"/>
    </row>
    <row r="145" spans="1:8" ht="28" x14ac:dyDescent="0.35">
      <c r="A145" s="198" t="str">
        <f>'Базовый (ЦДТ)'!A139</f>
        <v>Струбцина для крепления приборов</v>
      </c>
      <c r="B145" s="199">
        <f>'Базовый (ЦДТ)'!J139</f>
        <v>0</v>
      </c>
      <c r="C145" s="252">
        <f>'Базовый (ЦДТ)'!K139</f>
        <v>1</v>
      </c>
      <c r="D145" s="210">
        <f>'Базовый (ЦДТ)'!L139</f>
        <v>441.66666666666669</v>
      </c>
      <c r="E145" s="217">
        <f t="shared" si="2"/>
        <v>0</v>
      </c>
      <c r="F145" s="218"/>
      <c r="H145" s="216"/>
    </row>
    <row r="146" spans="1:8" x14ac:dyDescent="0.35">
      <c r="A146" s="198" t="str">
        <f>'Базовый (ЦДТ)'!A140</f>
        <v>Батарейка АА 6 шт.</v>
      </c>
      <c r="B146" s="199">
        <f>'Базовый (ЦДТ)'!J140</f>
        <v>6</v>
      </c>
      <c r="C146" s="252">
        <f>'Базовый (ЦДТ)'!K140</f>
        <v>1</v>
      </c>
      <c r="D146" s="210">
        <f>'Базовый (ЦДТ)'!L140</f>
        <v>144.22999999999999</v>
      </c>
      <c r="E146" s="217">
        <f t="shared" si="2"/>
        <v>865.37999999999988</v>
      </c>
      <c r="F146" s="218"/>
      <c r="H146" s="216"/>
    </row>
    <row r="147" spans="1:8" x14ac:dyDescent="0.35">
      <c r="A147" s="198" t="str">
        <f>'Базовый (ЦДТ)'!A141</f>
        <v>Шлифовальная бумага</v>
      </c>
      <c r="B147" s="199">
        <f>'Базовый (ЦДТ)'!J141</f>
        <v>0</v>
      </c>
      <c r="C147" s="252">
        <f>'Базовый (ЦДТ)'!K141</f>
        <v>1</v>
      </c>
      <c r="D147" s="210">
        <f>'Базовый (ЦДТ)'!L141</f>
        <v>175.33333333333334</v>
      </c>
      <c r="E147" s="217">
        <f t="shared" si="2"/>
        <v>0</v>
      </c>
      <c r="F147" s="218"/>
      <c r="H147" s="216"/>
    </row>
    <row r="148" spans="1:8" x14ac:dyDescent="0.35">
      <c r="A148" s="198" t="str">
        <f>'Базовый (ЦДТ)'!A142</f>
        <v>Инструмент для сгибания реек</v>
      </c>
      <c r="B148" s="199">
        <f>'Базовый (ЦДТ)'!J142</f>
        <v>0</v>
      </c>
      <c r="C148" s="252">
        <f>'Базовый (ЦДТ)'!K142</f>
        <v>1</v>
      </c>
      <c r="D148" s="210">
        <f>'Базовый (ЦДТ)'!L142</f>
        <v>1121.3333333333333</v>
      </c>
      <c r="E148" s="217">
        <f t="shared" si="2"/>
        <v>0</v>
      </c>
      <c r="F148" s="218"/>
      <c r="H148" s="216"/>
    </row>
    <row r="149" spans="1:8" x14ac:dyDescent="0.35">
      <c r="A149" s="198" t="str">
        <f>'Базовый (ЦДТ)'!A143</f>
        <v>Ножницы прямые (для декалей)</v>
      </c>
      <c r="B149" s="199">
        <f>'Базовый (ЦДТ)'!J143</f>
        <v>0</v>
      </c>
      <c r="C149" s="252">
        <f>'Базовый (ЦДТ)'!K143</f>
        <v>1</v>
      </c>
      <c r="D149" s="210">
        <f>'Базовый (ЦДТ)'!L143</f>
        <v>1296.6666666666667</v>
      </c>
      <c r="E149" s="217">
        <f t="shared" si="2"/>
        <v>0</v>
      </c>
      <c r="F149" s="218"/>
      <c r="H149" s="216"/>
    </row>
    <row r="150" spans="1:8" x14ac:dyDescent="0.35">
      <c r="A150" s="198" t="str">
        <f>'Базовый (ЦДТ)'!A144</f>
        <v>Клей для дерева прозрачный</v>
      </c>
      <c r="B150" s="199">
        <f>'Базовый (ЦДТ)'!J144</f>
        <v>0</v>
      </c>
      <c r="C150" s="252">
        <f>'Базовый (ЦДТ)'!K144</f>
        <v>1</v>
      </c>
      <c r="D150" s="210">
        <f>'Базовый (ЦДТ)'!L144</f>
        <v>376.99</v>
      </c>
      <c r="E150" s="217">
        <f t="shared" si="2"/>
        <v>0</v>
      </c>
      <c r="F150" s="218"/>
      <c r="H150" s="216"/>
    </row>
    <row r="151" spans="1:8" x14ac:dyDescent="0.35">
      <c r="A151" s="198" t="str">
        <f>'Базовый (ЦДТ)'!A145</f>
        <v>Клей момент 3г.</v>
      </c>
      <c r="B151" s="199">
        <f>'Базовый (ЦДТ)'!J145</f>
        <v>0</v>
      </c>
      <c r="C151" s="252">
        <f>'Базовый (ЦДТ)'!K145</f>
        <v>1</v>
      </c>
      <c r="D151" s="210">
        <f>'Базовый (ЦДТ)'!L145</f>
        <v>26.906666666666666</v>
      </c>
      <c r="E151" s="217">
        <f t="shared" si="2"/>
        <v>0</v>
      </c>
      <c r="F151" s="218"/>
      <c r="H151" s="216"/>
    </row>
    <row r="152" spans="1:8" x14ac:dyDescent="0.35">
      <c r="A152" s="198" t="str">
        <f>'Базовый (ЦДТ)'!A146</f>
        <v>Лобзик</v>
      </c>
      <c r="B152" s="199">
        <f>'Базовый (ЦДТ)'!J146</f>
        <v>0</v>
      </c>
      <c r="C152" s="252">
        <f>'Базовый (ЦДТ)'!K146</f>
        <v>1</v>
      </c>
      <c r="D152" s="210">
        <f>'Базовый (ЦДТ)'!L146</f>
        <v>3933.3333333333335</v>
      </c>
      <c r="E152" s="217">
        <f t="shared" si="2"/>
        <v>0</v>
      </c>
      <c r="F152" s="218"/>
      <c r="H152" s="216"/>
    </row>
    <row r="153" spans="1:8" x14ac:dyDescent="0.35">
      <c r="A153" s="198" t="str">
        <f>'Базовый (ЦДТ)'!A147</f>
        <v>Паста шлифовальная</v>
      </c>
      <c r="B153" s="199">
        <f>'Базовый (ЦДТ)'!J147</f>
        <v>0</v>
      </c>
      <c r="C153" s="252">
        <f>'Базовый (ЦДТ)'!K147</f>
        <v>1</v>
      </c>
      <c r="D153" s="210">
        <f>'Базовый (ЦДТ)'!L147</f>
        <v>324.33333333333331</v>
      </c>
      <c r="E153" s="217">
        <f t="shared" si="2"/>
        <v>0</v>
      </c>
      <c r="F153" s="218"/>
      <c r="H153" s="216"/>
    </row>
    <row r="154" spans="1:8" x14ac:dyDescent="0.35">
      <c r="A154" s="198" t="str">
        <f>'Базовый (ЦДТ)'!A148</f>
        <v>Трацепивидный шаблон для вант</v>
      </c>
      <c r="B154" s="199">
        <f>'Базовый (ЦДТ)'!J148</f>
        <v>0</v>
      </c>
      <c r="C154" s="252">
        <f>'Базовый (ЦДТ)'!K148</f>
        <v>1</v>
      </c>
      <c r="D154" s="210">
        <f>'Базовый (ЦДТ)'!L148</f>
        <v>953.33333333333337</v>
      </c>
      <c r="E154" s="217">
        <f t="shared" si="2"/>
        <v>0</v>
      </c>
      <c r="F154" s="218"/>
      <c r="H154" s="216"/>
    </row>
    <row r="155" spans="1:8" x14ac:dyDescent="0.35">
      <c r="A155" s="198" t="str">
        <f>'Базовый (ЦДТ)'!A149</f>
        <v>Клей момент универсал. 30 мл.</v>
      </c>
      <c r="B155" s="199">
        <f>'Базовый (ЦДТ)'!J149</f>
        <v>0</v>
      </c>
      <c r="C155" s="252">
        <f>'Базовый (ЦДТ)'!K149</f>
        <v>1</v>
      </c>
      <c r="D155" s="210">
        <f>'Базовый (ЦДТ)'!L149</f>
        <v>98.726666666666645</v>
      </c>
      <c r="E155" s="217">
        <f t="shared" si="2"/>
        <v>0</v>
      </c>
      <c r="F155" s="218"/>
      <c r="H155" s="216"/>
    </row>
    <row r="156" spans="1:8" x14ac:dyDescent="0.35">
      <c r="A156" s="198" t="str">
        <f>'Базовый (ЦДТ)'!A150</f>
        <v>Набор из четырех зажимов</v>
      </c>
      <c r="B156" s="199">
        <f>'Базовый (ЦДТ)'!J150</f>
        <v>0</v>
      </c>
      <c r="C156" s="252">
        <f>'Базовый (ЦДТ)'!K150</f>
        <v>1</v>
      </c>
      <c r="D156" s="210">
        <f>'Базовый (ЦДТ)'!L150</f>
        <v>205</v>
      </c>
      <c r="E156" s="217">
        <f t="shared" si="2"/>
        <v>0</v>
      </c>
      <c r="F156" s="218"/>
      <c r="H156" s="216"/>
    </row>
    <row r="157" spans="1:8" x14ac:dyDescent="0.35">
      <c r="A157" s="198" t="str">
        <f>'Базовый (ЦДТ)'!A151</f>
        <v>Коврик для резки</v>
      </c>
      <c r="B157" s="199">
        <f>'Базовый (ЦДТ)'!J151</f>
        <v>0</v>
      </c>
      <c r="C157" s="252">
        <f>'Базовый (ЦДТ)'!K151</f>
        <v>1</v>
      </c>
      <c r="D157" s="210">
        <f>'Базовый (ЦДТ)'!L151</f>
        <v>336.66666666666669</v>
      </c>
      <c r="E157" s="217">
        <f t="shared" si="2"/>
        <v>0</v>
      </c>
      <c r="F157" s="218"/>
      <c r="H157" s="216"/>
    </row>
    <row r="158" spans="1:8" x14ac:dyDescent="0.35">
      <c r="A158" s="198" t="str">
        <f>'Базовый (ЦДТ)'!A152</f>
        <v>Набор минеатюрных надфилей</v>
      </c>
      <c r="B158" s="199">
        <f>'Базовый (ЦДТ)'!J152</f>
        <v>0</v>
      </c>
      <c r="C158" s="252">
        <f>'Базовый (ЦДТ)'!K152</f>
        <v>1</v>
      </c>
      <c r="D158" s="210">
        <f>'Базовый (ЦДТ)'!L152</f>
        <v>1165.3333333333333</v>
      </c>
      <c r="E158" s="217">
        <f t="shared" si="2"/>
        <v>0</v>
      </c>
      <c r="F158" s="218"/>
      <c r="H158" s="216"/>
    </row>
    <row r="159" spans="1:8" ht="28" x14ac:dyDescent="0.35">
      <c r="A159" s="198" t="str">
        <f>'Базовый (ЦДТ)'!A153</f>
        <v>Набор из трех колесиков для тиснения</v>
      </c>
      <c r="B159" s="199">
        <f>'Базовый (ЦДТ)'!J153</f>
        <v>0</v>
      </c>
      <c r="C159" s="252">
        <f>'Базовый (ЦДТ)'!K153</f>
        <v>1</v>
      </c>
      <c r="D159" s="210">
        <f>'Базовый (ЦДТ)'!L153</f>
        <v>2331.6666666666665</v>
      </c>
      <c r="E159" s="217">
        <f t="shared" si="2"/>
        <v>0</v>
      </c>
      <c r="F159" s="218"/>
      <c r="H159" s="216"/>
    </row>
    <row r="160" spans="1:8" ht="28" x14ac:dyDescent="0.35">
      <c r="A160" s="198" t="str">
        <f>'Базовый (ЦДТ)'!A154</f>
        <v>Набор инструментов для судомоделирование</v>
      </c>
      <c r="B160" s="199">
        <f>'Базовый (ЦДТ)'!J154</f>
        <v>0</v>
      </c>
      <c r="C160" s="252">
        <f>'Базовый (ЦДТ)'!K154</f>
        <v>1</v>
      </c>
      <c r="D160" s="210">
        <f>'Базовый (ЦДТ)'!L154</f>
        <v>4121.666666666667</v>
      </c>
      <c r="E160" s="217">
        <f t="shared" si="2"/>
        <v>0</v>
      </c>
      <c r="F160" s="218"/>
      <c r="H160" s="216"/>
    </row>
    <row r="161" spans="1:8" ht="28" x14ac:dyDescent="0.35">
      <c r="A161" s="198" t="str">
        <f>'Базовый (ЦДТ)'!A155</f>
        <v>с-зажимы на шпангоуты тоньше 5 мм</v>
      </c>
      <c r="B161" s="199">
        <f>'Базовый (ЦДТ)'!J155</f>
        <v>0</v>
      </c>
      <c r="C161" s="252">
        <f>'Базовый (ЦДТ)'!K155</f>
        <v>1</v>
      </c>
      <c r="D161" s="210">
        <f>'Базовый (ЦДТ)'!L155</f>
        <v>566.66666666666663</v>
      </c>
      <c r="E161" s="217">
        <f t="shared" si="2"/>
        <v>0</v>
      </c>
      <c r="F161" s="218"/>
      <c r="H161" s="216"/>
    </row>
    <row r="162" spans="1:8" x14ac:dyDescent="0.35">
      <c r="A162" s="198" t="str">
        <f>'Базовый (ЦДТ)'!A156</f>
        <v>Авиационная фанера березовая</v>
      </c>
      <c r="B162" s="199">
        <f>'Базовый (ЦДТ)'!J156</f>
        <v>0</v>
      </c>
      <c r="C162" s="252">
        <f>'Базовый (ЦДТ)'!K156</f>
        <v>1</v>
      </c>
      <c r="D162" s="210">
        <f>'Базовый (ЦДТ)'!L156</f>
        <v>1407</v>
      </c>
      <c r="E162" s="217">
        <f t="shared" si="2"/>
        <v>0</v>
      </c>
      <c r="F162" s="218"/>
      <c r="H162" s="216"/>
    </row>
    <row r="163" spans="1:8" x14ac:dyDescent="0.35">
      <c r="A163" s="198" t="str">
        <f>'Базовый (ЦДТ)'!A157</f>
        <v>Пилки лобзиковые</v>
      </c>
      <c r="B163" s="199">
        <f>'Базовый (ЦДТ)'!J157</f>
        <v>0</v>
      </c>
      <c r="C163" s="252">
        <f>'Базовый (ЦДТ)'!K157</f>
        <v>1</v>
      </c>
      <c r="D163" s="210">
        <f>'Базовый (ЦДТ)'!L157</f>
        <v>179.66666666666666</v>
      </c>
      <c r="E163" s="217">
        <f t="shared" si="2"/>
        <v>0</v>
      </c>
      <c r="F163" s="218"/>
      <c r="H163" s="216"/>
    </row>
    <row r="164" spans="1:8" ht="28" x14ac:dyDescent="0.35">
      <c r="A164" s="198" t="str">
        <f>'Базовый (ЦДТ)'!A158</f>
        <v>Картридж экстраповышенной емкости для плоттера</v>
      </c>
      <c r="B164" s="199">
        <f>'Базовый (ЦДТ)'!J158</f>
        <v>0</v>
      </c>
      <c r="C164" s="252">
        <f>'Базовый (ЦДТ)'!K158</f>
        <v>1</v>
      </c>
      <c r="D164" s="210">
        <f>'Базовый (ЦДТ)'!L158</f>
        <v>20451</v>
      </c>
      <c r="E164" s="217">
        <f t="shared" si="2"/>
        <v>0</v>
      </c>
      <c r="F164" s="218"/>
      <c r="H164" s="216"/>
    </row>
    <row r="165" spans="1:8" ht="28" x14ac:dyDescent="0.35">
      <c r="A165" s="198" t="str">
        <f>'Базовый (ЦДТ)'!A159</f>
        <v>Емкость для отработанных чернил</v>
      </c>
      <c r="B165" s="199">
        <f>'Базовый (ЦДТ)'!J159</f>
        <v>0</v>
      </c>
      <c r="C165" s="252">
        <f>'Базовый (ЦДТ)'!K159</f>
        <v>1</v>
      </c>
      <c r="D165" s="210">
        <f>'Базовый (ЦДТ)'!L159</f>
        <v>4410.666666666667</v>
      </c>
      <c r="E165" s="217">
        <f t="shared" si="2"/>
        <v>0</v>
      </c>
      <c r="F165" s="218"/>
      <c r="H165" s="216"/>
    </row>
    <row r="166" spans="1:8" x14ac:dyDescent="0.35">
      <c r="A166" s="198" t="str">
        <f>'Базовый (ЦДТ)'!A160</f>
        <v>Бумага наждачная</v>
      </c>
      <c r="B166" s="199">
        <f>'Базовый (ЦДТ)'!J160</f>
        <v>0</v>
      </c>
      <c r="C166" s="252">
        <f>'Базовый (ЦДТ)'!K160</f>
        <v>1</v>
      </c>
      <c r="D166" s="210">
        <f>'Базовый (ЦДТ)'!L160</f>
        <v>45</v>
      </c>
      <c r="E166" s="217">
        <f t="shared" si="2"/>
        <v>0</v>
      </c>
      <c r="F166" s="218"/>
      <c r="H166" s="216"/>
    </row>
    <row r="167" spans="1:8" x14ac:dyDescent="0.35">
      <c r="A167" s="198" t="str">
        <f>'Базовый (ЦДТ)'!A161</f>
        <v>Фанера 4 мм.</v>
      </c>
      <c r="B167" s="199">
        <f>'Базовый (ЦДТ)'!J161</f>
        <v>0</v>
      </c>
      <c r="C167" s="252">
        <f>'Базовый (ЦДТ)'!K161</f>
        <v>1</v>
      </c>
      <c r="D167" s="210">
        <f>'Базовый (ЦДТ)'!L161</f>
        <v>201.66666666666666</v>
      </c>
      <c r="E167" s="217">
        <f t="shared" si="2"/>
        <v>0</v>
      </c>
      <c r="F167" s="218"/>
      <c r="H167" s="216"/>
    </row>
    <row r="168" spans="1:8" x14ac:dyDescent="0.35">
      <c r="A168" s="198" t="str">
        <f>'Базовый (ЦДТ)'!A162</f>
        <v>Фанера 6 мм.</v>
      </c>
      <c r="B168" s="199">
        <f>'Базовый (ЦДТ)'!J162</f>
        <v>0</v>
      </c>
      <c r="C168" s="252">
        <f>'Базовый (ЦДТ)'!K162</f>
        <v>1</v>
      </c>
      <c r="D168" s="210">
        <f>'Базовый (ЦДТ)'!L162</f>
        <v>300</v>
      </c>
      <c r="E168" s="217">
        <f t="shared" ref="E168:E231" si="3">B168*D168/C168</f>
        <v>0</v>
      </c>
      <c r="F168" s="218"/>
      <c r="H168" s="216"/>
    </row>
    <row r="169" spans="1:8" x14ac:dyDescent="0.35">
      <c r="A169" s="198" t="str">
        <f>'Базовый (ЦДТ)'!A163</f>
        <v>Фанера 8 мм.</v>
      </c>
      <c r="B169" s="199">
        <f>'Базовый (ЦДТ)'!J163</f>
        <v>0</v>
      </c>
      <c r="C169" s="252">
        <f>'Базовый (ЦДТ)'!K163</f>
        <v>1</v>
      </c>
      <c r="D169" s="210">
        <f>'Базовый (ЦДТ)'!L163</f>
        <v>383.33333333333331</v>
      </c>
      <c r="E169" s="217">
        <f t="shared" si="3"/>
        <v>0</v>
      </c>
      <c r="F169" s="218"/>
      <c r="H169" s="216"/>
    </row>
    <row r="170" spans="1:8" x14ac:dyDescent="0.35">
      <c r="A170" s="198" t="str">
        <f>'Базовый (ЦДТ)'!A164</f>
        <v>Фанера 10 мм.</v>
      </c>
      <c r="B170" s="199">
        <f>'Базовый (ЦДТ)'!J164</f>
        <v>0</v>
      </c>
      <c r="C170" s="252">
        <f>'Базовый (ЦДТ)'!K164</f>
        <v>1</v>
      </c>
      <c r="D170" s="210">
        <f>'Базовый (ЦДТ)'!L164</f>
        <v>456.66666666666669</v>
      </c>
      <c r="E170" s="217">
        <f t="shared" si="3"/>
        <v>0</v>
      </c>
      <c r="F170" s="218"/>
      <c r="H170" s="216"/>
    </row>
    <row r="171" spans="1:8" x14ac:dyDescent="0.35">
      <c r="A171" s="198" t="str">
        <f>'Базовый (ЦДТ)'!A165</f>
        <v>Доска обрезная куб.м.</v>
      </c>
      <c r="B171" s="199">
        <f>'Базовый (ЦДТ)'!J165</f>
        <v>0</v>
      </c>
      <c r="C171" s="252">
        <f>'Базовый (ЦДТ)'!K165</f>
        <v>1</v>
      </c>
      <c r="D171" s="210">
        <f>'Базовый (ЦДТ)'!L165</f>
        <v>1941.6666666666667</v>
      </c>
      <c r="E171" s="217">
        <f t="shared" si="3"/>
        <v>0</v>
      </c>
      <c r="F171" s="218"/>
      <c r="H171" s="216"/>
    </row>
    <row r="172" spans="1:8" x14ac:dyDescent="0.35">
      <c r="A172" s="198" t="str">
        <f>'Базовый (ЦДТ)'!A166</f>
        <v>Клей столярный</v>
      </c>
      <c r="B172" s="199">
        <f>'Базовый (ЦДТ)'!J166</f>
        <v>0</v>
      </c>
      <c r="C172" s="252">
        <f>'Базовый (ЦДТ)'!K166</f>
        <v>1</v>
      </c>
      <c r="D172" s="210">
        <f>'Базовый (ЦДТ)'!L166</f>
        <v>452.66666666666669</v>
      </c>
      <c r="E172" s="217">
        <f t="shared" si="3"/>
        <v>0</v>
      </c>
      <c r="F172" s="218"/>
      <c r="H172" s="216"/>
    </row>
    <row r="173" spans="1:8" ht="28" x14ac:dyDescent="0.35">
      <c r="A173" s="198" t="str">
        <f>'Базовый (ЦДТ)'!A167</f>
        <v>Приобритение инструментов для УО</v>
      </c>
      <c r="B173" s="199">
        <f>'Базовый (ЦДТ)'!J167</f>
        <v>0</v>
      </c>
      <c r="C173" s="252">
        <f>'Базовый (ЦДТ)'!K167</f>
        <v>1</v>
      </c>
      <c r="D173" s="210">
        <f>'Базовый (ЦДТ)'!L167</f>
        <v>37765</v>
      </c>
      <c r="E173" s="217">
        <f t="shared" si="3"/>
        <v>0</v>
      </c>
      <c r="F173" s="218"/>
      <c r="H173" s="216"/>
    </row>
    <row r="174" spans="1:8" x14ac:dyDescent="0.35">
      <c r="A174" s="198" t="str">
        <f>'Базовый (ЦДТ)'!A168</f>
        <v>Масло тунговое</v>
      </c>
      <c r="B174" s="199">
        <f>'Базовый (ЦДТ)'!J168</f>
        <v>0</v>
      </c>
      <c r="C174" s="252">
        <f>'Базовый (ЦДТ)'!K168</f>
        <v>1</v>
      </c>
      <c r="D174" s="210">
        <f>'Базовый (ЦДТ)'!L168</f>
        <v>1850.6666666666667</v>
      </c>
      <c r="E174" s="217">
        <f t="shared" si="3"/>
        <v>0</v>
      </c>
      <c r="F174" s="218"/>
      <c r="H174" s="216"/>
    </row>
    <row r="175" spans="1:8" x14ac:dyDescent="0.35">
      <c r="A175" s="198" t="str">
        <f>'Базовый (ЦДТ)'!A169</f>
        <v>Рамка</v>
      </c>
      <c r="B175" s="199">
        <f>'Базовый (ЦДТ)'!J169</f>
        <v>0</v>
      </c>
      <c r="C175" s="252">
        <f>'Базовый (ЦДТ)'!K169</f>
        <v>1</v>
      </c>
      <c r="D175" s="210">
        <f>'Базовый (ЦДТ)'!L169</f>
        <v>171.36</v>
      </c>
      <c r="E175" s="217">
        <f t="shared" si="3"/>
        <v>0</v>
      </c>
      <c r="F175" s="218"/>
      <c r="H175" s="216"/>
    </row>
    <row r="176" spans="1:8" x14ac:dyDescent="0.35">
      <c r="A176" s="198" t="str">
        <f>'Базовый (ЦДТ)'!A170</f>
        <v>Резак</v>
      </c>
      <c r="B176" s="199">
        <f>'Базовый (ЦДТ)'!J170</f>
        <v>0</v>
      </c>
      <c r="C176" s="252">
        <f>'Базовый (ЦДТ)'!K170</f>
        <v>1</v>
      </c>
      <c r="D176" s="210">
        <f>'Базовый (ЦДТ)'!L170</f>
        <v>9766.4866666666658</v>
      </c>
      <c r="E176" s="217">
        <f t="shared" si="3"/>
        <v>0</v>
      </c>
      <c r="F176" s="218"/>
      <c r="H176" s="216"/>
    </row>
    <row r="177" spans="1:8" x14ac:dyDescent="0.35">
      <c r="A177" s="198" t="str">
        <f>'Базовый (ЦДТ)'!A171</f>
        <v xml:space="preserve">Проволока </v>
      </c>
      <c r="B177" s="199">
        <f>'Базовый (ЦДТ)'!J171</f>
        <v>0</v>
      </c>
      <c r="C177" s="252">
        <f>'Базовый (ЦДТ)'!K171</f>
        <v>1</v>
      </c>
      <c r="D177" s="210">
        <f>'Базовый (ЦДТ)'!L171</f>
        <v>290</v>
      </c>
      <c r="E177" s="217">
        <f t="shared" si="3"/>
        <v>0</v>
      </c>
      <c r="F177" s="218"/>
      <c r="H177" s="216"/>
    </row>
    <row r="178" spans="1:8" x14ac:dyDescent="0.35">
      <c r="A178" s="198" t="str">
        <f>'Базовый (ЦДТ)'!A172</f>
        <v>Фотобумага 50 л.</v>
      </c>
      <c r="B178" s="199">
        <f>'Базовый (ЦДТ)'!J172</f>
        <v>0</v>
      </c>
      <c r="C178" s="252">
        <f>'Базовый (ЦДТ)'!K172</f>
        <v>1</v>
      </c>
      <c r="D178" s="210">
        <f>'Базовый (ЦДТ)'!L172</f>
        <v>517.84666666666669</v>
      </c>
      <c r="E178" s="217">
        <f t="shared" si="3"/>
        <v>0</v>
      </c>
      <c r="F178" s="218"/>
      <c r="H178" s="216"/>
    </row>
    <row r="179" spans="1:8" x14ac:dyDescent="0.35">
      <c r="A179" s="198" t="str">
        <f>'Базовый (ЦДТ)'!A173</f>
        <v>Фоторамка А4</v>
      </c>
      <c r="B179" s="199">
        <f>'Базовый (ЦДТ)'!J173</f>
        <v>0</v>
      </c>
      <c r="C179" s="252">
        <f>'Базовый (ЦДТ)'!K173</f>
        <v>1</v>
      </c>
      <c r="D179" s="210">
        <f>'Базовый (ЦДТ)'!L173</f>
        <v>80.333333333333329</v>
      </c>
      <c r="E179" s="217">
        <f t="shared" si="3"/>
        <v>0</v>
      </c>
      <c r="F179" s="218"/>
      <c r="H179" s="216"/>
    </row>
    <row r="180" spans="1:8" x14ac:dyDescent="0.35">
      <c r="A180" s="198" t="str">
        <f>'Базовый (ЦДТ)'!A174</f>
        <v>Калька под тушь</v>
      </c>
      <c r="B180" s="199">
        <f>'Базовый (ЦДТ)'!J174</f>
        <v>0</v>
      </c>
      <c r="C180" s="252">
        <f>'Базовый (ЦДТ)'!K174</f>
        <v>1</v>
      </c>
      <c r="D180" s="210">
        <f>'Базовый (ЦДТ)'!L174</f>
        <v>422.73333333333329</v>
      </c>
      <c r="E180" s="217">
        <f t="shared" si="3"/>
        <v>0</v>
      </c>
      <c r="F180" s="218"/>
      <c r="H180" s="216"/>
    </row>
    <row r="181" spans="1:8" ht="28" x14ac:dyDescent="0.35">
      <c r="A181" s="198" t="str">
        <f>'Базовый (ЦДТ)'!A175</f>
        <v>Сода кальцинированная 25 кг, мешок</v>
      </c>
      <c r="B181" s="199">
        <f>'Базовый (ЦДТ)'!J175</f>
        <v>0</v>
      </c>
      <c r="C181" s="252">
        <f>'Базовый (ЦДТ)'!K175</f>
        <v>1</v>
      </c>
      <c r="D181" s="210">
        <f>'Базовый (ЦДТ)'!L175</f>
        <v>1340.0166666666667</v>
      </c>
      <c r="E181" s="217">
        <f t="shared" si="3"/>
        <v>0</v>
      </c>
      <c r="F181" s="218"/>
      <c r="H181" s="216"/>
    </row>
    <row r="182" spans="1:8" x14ac:dyDescent="0.35">
      <c r="A182" s="198" t="str">
        <f>'Базовый (ЦДТ)'!A176</f>
        <v>Микроскоп</v>
      </c>
      <c r="B182" s="199">
        <f>'Базовый (ЦДТ)'!J176</f>
        <v>0</v>
      </c>
      <c r="C182" s="252">
        <f>'Базовый (ЦДТ)'!K176</f>
        <v>1</v>
      </c>
      <c r="D182" s="210">
        <f>'Базовый (ЦДТ)'!L176</f>
        <v>7068.333333333333</v>
      </c>
      <c r="E182" s="217">
        <f t="shared" si="3"/>
        <v>0</v>
      </c>
      <c r="F182" s="218"/>
      <c r="H182" s="216"/>
    </row>
    <row r="183" spans="1:8" x14ac:dyDescent="0.35">
      <c r="A183" s="198" t="str">
        <f>'Базовый (ЦДТ)'!A177</f>
        <v>Набор "Родниковая вода"</v>
      </c>
      <c r="B183" s="199">
        <f>'Базовый (ЦДТ)'!J177</f>
        <v>0</v>
      </c>
      <c r="C183" s="252">
        <f>'Базовый (ЦДТ)'!K177</f>
        <v>1</v>
      </c>
      <c r="D183" s="210">
        <f>'Базовый (ЦДТ)'!L177</f>
        <v>818</v>
      </c>
      <c r="E183" s="217">
        <f t="shared" si="3"/>
        <v>0</v>
      </c>
      <c r="F183" s="218"/>
      <c r="H183" s="216"/>
    </row>
    <row r="184" spans="1:8" ht="28" x14ac:dyDescent="0.35">
      <c r="A184" s="198" t="str">
        <f>'Базовый (ЦДТ)'!A178</f>
        <v>Набор "Большая химическая лаборатория"</v>
      </c>
      <c r="B184" s="199">
        <f>'Базовый (ЦДТ)'!J178</f>
        <v>0</v>
      </c>
      <c r="C184" s="252">
        <f>'Базовый (ЦДТ)'!K178</f>
        <v>1</v>
      </c>
      <c r="D184" s="210">
        <f>'Базовый (ЦДТ)'!L178</f>
        <v>3051.3333333333335</v>
      </c>
      <c r="E184" s="217">
        <f t="shared" si="3"/>
        <v>0</v>
      </c>
      <c r="F184" s="218"/>
      <c r="H184" s="216"/>
    </row>
    <row r="185" spans="1:8" x14ac:dyDescent="0.35">
      <c r="A185" s="198" t="str">
        <f>'Базовый (ЦДТ)'!A179</f>
        <v>Набор "Солевой электроробот"</v>
      </c>
      <c r="B185" s="199">
        <f>'Базовый (ЦДТ)'!J179</f>
        <v>0</v>
      </c>
      <c r="C185" s="252">
        <f>'Базовый (ЦДТ)'!K179</f>
        <v>1</v>
      </c>
      <c r="D185" s="210">
        <f>'Базовый (ЦДТ)'!L179</f>
        <v>990</v>
      </c>
      <c r="E185" s="217">
        <f t="shared" si="3"/>
        <v>0</v>
      </c>
      <c r="F185" s="218"/>
      <c r="H185" s="216"/>
    </row>
    <row r="186" spans="1:8" x14ac:dyDescent="0.35">
      <c r="A186" s="198" t="str">
        <f>'Базовый (ЦДТ)'!A180</f>
        <v xml:space="preserve">Наука магнитов </v>
      </c>
      <c r="B186" s="199">
        <f>'Базовый (ЦДТ)'!J180</f>
        <v>0</v>
      </c>
      <c r="C186" s="252">
        <f>'Базовый (ЦДТ)'!K180</f>
        <v>1</v>
      </c>
      <c r="D186" s="210">
        <f>'Базовый (ЦДТ)'!L180</f>
        <v>866.66666666666663</v>
      </c>
      <c r="E186" s="217">
        <f t="shared" si="3"/>
        <v>0</v>
      </c>
      <c r="F186" s="218"/>
      <c r="H186" s="216"/>
    </row>
    <row r="187" spans="1:8" ht="28" x14ac:dyDescent="0.35">
      <c r="A187" s="198" t="str">
        <f>'Базовый (ЦДТ)'!A181</f>
        <v xml:space="preserve">Комплект моделей атомов для составления молекул </v>
      </c>
      <c r="B187" s="199">
        <f>'Базовый (ЦДТ)'!J181</f>
        <v>0</v>
      </c>
      <c r="C187" s="252">
        <f>'Базовый (ЦДТ)'!K181</f>
        <v>1</v>
      </c>
      <c r="D187" s="210">
        <f>'Базовый (ЦДТ)'!L181</f>
        <v>1270.3333333333333</v>
      </c>
      <c r="E187" s="217">
        <f t="shared" si="3"/>
        <v>0</v>
      </c>
      <c r="F187" s="218"/>
      <c r="H187" s="216"/>
    </row>
    <row r="188" spans="1:8" x14ac:dyDescent="0.35">
      <c r="A188" s="198" t="str">
        <f>'Базовый (ЦДТ)'!A182</f>
        <v xml:space="preserve">Лаборатория воды </v>
      </c>
      <c r="B188" s="199">
        <f>'Базовый (ЦДТ)'!J182</f>
        <v>0</v>
      </c>
      <c r="C188" s="252">
        <f>'Базовый (ЦДТ)'!K182</f>
        <v>1</v>
      </c>
      <c r="D188" s="210">
        <f>'Базовый (ЦДТ)'!L182</f>
        <v>1903.3333333333333</v>
      </c>
      <c r="E188" s="217">
        <f t="shared" si="3"/>
        <v>0</v>
      </c>
      <c r="F188" s="218"/>
      <c r="H188" s="216"/>
    </row>
    <row r="189" spans="1:8" ht="28" x14ac:dyDescent="0.35">
      <c r="A189" s="198" t="str">
        <f>'Базовый (ЦДТ)'!A183</f>
        <v>Химические реактивы и химическая посуда</v>
      </c>
      <c r="B189" s="199">
        <f>'Базовый (ЦДТ)'!J183</f>
        <v>0</v>
      </c>
      <c r="C189" s="252">
        <f>'Базовый (ЦДТ)'!K183</f>
        <v>1</v>
      </c>
      <c r="D189" s="210">
        <f>'Базовый (ЦДТ)'!L183</f>
        <v>33634.553333333337</v>
      </c>
      <c r="E189" s="217">
        <f t="shared" si="3"/>
        <v>0</v>
      </c>
      <c r="F189" s="218"/>
      <c r="H189" s="216"/>
    </row>
    <row r="190" spans="1:8" x14ac:dyDescent="0.35">
      <c r="A190" s="198" t="str">
        <f>'Базовый (ЦДТ)'!A184</f>
        <v>Стиратель для магнит.доски</v>
      </c>
      <c r="B190" s="199">
        <f>'Базовый (ЦДТ)'!J184</f>
        <v>0</v>
      </c>
      <c r="C190" s="252">
        <f>'Базовый (ЦДТ)'!K184</f>
        <v>1</v>
      </c>
      <c r="D190" s="210">
        <f>'Базовый (ЦДТ)'!L184</f>
        <v>122.13</v>
      </c>
      <c r="E190" s="217">
        <f t="shared" si="3"/>
        <v>0</v>
      </c>
      <c r="F190" s="218"/>
      <c r="H190" s="216"/>
    </row>
    <row r="191" spans="1:8" x14ac:dyDescent="0.35">
      <c r="A191" s="198" t="str">
        <f>'Базовый (ЦДТ)'!A185</f>
        <v>Фотобумага 50 л. (матовая)</v>
      </c>
      <c r="B191" s="199">
        <f>'Базовый (ЦДТ)'!J185</f>
        <v>0</v>
      </c>
      <c r="C191" s="252">
        <f>'Базовый (ЦДТ)'!K185</f>
        <v>1</v>
      </c>
      <c r="D191" s="210">
        <f>'Базовый (ЦДТ)'!L185</f>
        <v>488.78666666666669</v>
      </c>
      <c r="E191" s="217">
        <f t="shared" si="3"/>
        <v>0</v>
      </c>
      <c r="F191" s="218"/>
      <c r="H191" s="216"/>
    </row>
    <row r="192" spans="1:8" x14ac:dyDescent="0.35">
      <c r="A192" s="198" t="str">
        <f>'Базовый (ЦДТ)'!A186</f>
        <v>Фотобумага 50 л. (глянцевая)</v>
      </c>
      <c r="B192" s="199">
        <f>'Базовый (ЦДТ)'!J186</f>
        <v>0</v>
      </c>
      <c r="C192" s="252">
        <f>'Базовый (ЦДТ)'!K186</f>
        <v>1</v>
      </c>
      <c r="D192" s="210">
        <f>'Базовый (ЦДТ)'!L186</f>
        <v>504.14333333333326</v>
      </c>
      <c r="E192" s="217">
        <f t="shared" si="3"/>
        <v>0</v>
      </c>
      <c r="F192" s="218"/>
      <c r="H192" s="216"/>
    </row>
    <row r="193" spans="1:8" x14ac:dyDescent="0.35">
      <c r="A193" s="198" t="str">
        <f>'Базовый (ЦДТ)'!A187</f>
        <v>ММГ АК-74</v>
      </c>
      <c r="B193" s="199">
        <f>'Базовый (ЦДТ)'!J187</f>
        <v>0</v>
      </c>
      <c r="C193" s="252">
        <f>'Базовый (ЦДТ)'!K187</f>
        <v>1</v>
      </c>
      <c r="D193" s="210">
        <f>'Базовый (ЦДТ)'!L187</f>
        <v>13459.333333333334</v>
      </c>
      <c r="E193" s="217">
        <f t="shared" si="3"/>
        <v>0</v>
      </c>
      <c r="F193" s="218"/>
      <c r="H193" s="216"/>
    </row>
    <row r="194" spans="1:8" x14ac:dyDescent="0.35">
      <c r="A194" s="198" t="str">
        <f>'Базовый (ЦДТ)'!A188</f>
        <v>Стойка для световых приборов</v>
      </c>
      <c r="B194" s="199">
        <f>'Базовый (ЦДТ)'!J188</f>
        <v>0</v>
      </c>
      <c r="C194" s="252">
        <f>'Базовый (ЦДТ)'!K188</f>
        <v>1</v>
      </c>
      <c r="D194" s="210">
        <f>'Базовый (ЦДТ)'!L188</f>
        <v>18547.666666666668</v>
      </c>
      <c r="E194" s="217">
        <f t="shared" si="3"/>
        <v>0</v>
      </c>
      <c r="F194" s="218"/>
      <c r="H194" s="216"/>
    </row>
    <row r="195" spans="1:8" ht="28" x14ac:dyDescent="0.35">
      <c r="A195" s="198" t="str">
        <f>'Базовый (ЦДТ)'!A189</f>
        <v>Театральный световой прибор (Евроэлит)</v>
      </c>
      <c r="B195" s="199">
        <f>'Базовый (ЦДТ)'!J189</f>
        <v>0</v>
      </c>
      <c r="C195" s="252">
        <f>'Базовый (ЦДТ)'!K189</f>
        <v>1</v>
      </c>
      <c r="D195" s="210">
        <f>'Базовый (ЦДТ)'!L189</f>
        <v>12975</v>
      </c>
      <c r="E195" s="217">
        <f t="shared" si="3"/>
        <v>0</v>
      </c>
      <c r="F195" s="218"/>
      <c r="H195" s="216"/>
    </row>
    <row r="196" spans="1:8" x14ac:dyDescent="0.35">
      <c r="A196" s="198" t="str">
        <f>'Базовый (ЦДТ)'!A190</f>
        <v>Прожектор для зеркального шара</v>
      </c>
      <c r="B196" s="199">
        <f>'Базовый (ЦДТ)'!J190</f>
        <v>0</v>
      </c>
      <c r="C196" s="252">
        <f>'Базовый (ЦДТ)'!K190</f>
        <v>1</v>
      </c>
      <c r="D196" s="210">
        <f>'Базовый (ЦДТ)'!L190</f>
        <v>3649</v>
      </c>
      <c r="E196" s="217">
        <f t="shared" si="3"/>
        <v>0</v>
      </c>
      <c r="F196" s="218"/>
      <c r="H196" s="216"/>
    </row>
    <row r="197" spans="1:8" x14ac:dyDescent="0.35">
      <c r="A197" s="198" t="str">
        <f>'Базовый (ЦДТ)'!A191</f>
        <v>Прожектор театральный</v>
      </c>
      <c r="B197" s="199">
        <f>'Базовый (ЦДТ)'!J191</f>
        <v>0</v>
      </c>
      <c r="C197" s="252">
        <f>'Базовый (ЦДТ)'!K191</f>
        <v>1</v>
      </c>
      <c r="D197" s="210">
        <f>'Базовый (ЦДТ)'!L191</f>
        <v>18089.333333333332</v>
      </c>
      <c r="E197" s="217">
        <f t="shared" si="3"/>
        <v>0</v>
      </c>
      <c r="F197" s="218"/>
      <c r="H197" s="216"/>
    </row>
    <row r="198" spans="1:8" ht="28" x14ac:dyDescent="0.35">
      <c r="A198" s="198" t="str">
        <f>'Базовый (ЦДТ)'!A192</f>
        <v>Жидкость быстрого рассеивания для генератора дыма 5 л.</v>
      </c>
      <c r="B198" s="199">
        <f>'Базовый (ЦДТ)'!J192</f>
        <v>0</v>
      </c>
      <c r="C198" s="252">
        <f>'Базовый (ЦДТ)'!K192</f>
        <v>1</v>
      </c>
      <c r="D198" s="210">
        <f>'Базовый (ЦДТ)'!L192</f>
        <v>1301.3333333333333</v>
      </c>
      <c r="E198" s="217">
        <f t="shared" si="3"/>
        <v>0</v>
      </c>
      <c r="F198" s="218"/>
      <c r="H198" s="216"/>
    </row>
    <row r="199" spans="1:8" x14ac:dyDescent="0.35">
      <c r="A199" s="198" t="str">
        <f>'Базовый (ЦДТ)'!A193</f>
        <v>Световой прибор</v>
      </c>
      <c r="B199" s="199">
        <f>'Базовый (ЦДТ)'!J193</f>
        <v>0</v>
      </c>
      <c r="C199" s="252">
        <f>'Базовый (ЦДТ)'!K193</f>
        <v>1</v>
      </c>
      <c r="D199" s="210">
        <f>'Базовый (ЦДТ)'!L193</f>
        <v>30617.333333333332</v>
      </c>
      <c r="E199" s="217">
        <f t="shared" si="3"/>
        <v>0</v>
      </c>
      <c r="F199" s="218"/>
      <c r="H199" s="216"/>
    </row>
    <row r="200" spans="1:8" x14ac:dyDescent="0.35">
      <c r="A200" s="198" t="str">
        <f>'Базовый (ЦДТ)'!A194</f>
        <v>Мультикорр</v>
      </c>
      <c r="B200" s="199">
        <f>'Базовый (ЦДТ)'!J194</f>
        <v>0</v>
      </c>
      <c r="C200" s="252">
        <f>'Базовый (ЦДТ)'!K194</f>
        <v>1</v>
      </c>
      <c r="D200" s="210">
        <f>'Базовый (ЦДТ)'!L194</f>
        <v>12683.333333333334</v>
      </c>
      <c r="E200" s="217">
        <f t="shared" si="3"/>
        <v>0</v>
      </c>
      <c r="F200" s="218"/>
      <c r="H200" s="216"/>
    </row>
    <row r="201" spans="1:8" x14ac:dyDescent="0.35">
      <c r="A201" s="198" t="str">
        <f>'Базовый (ЦДТ)'!A195</f>
        <v>Бензин для мотокросса</v>
      </c>
      <c r="B201" s="199">
        <f>'Базовый (ЦДТ)'!J195</f>
        <v>0</v>
      </c>
      <c r="C201" s="252">
        <f>'Базовый (ЦДТ)'!K195</f>
        <v>1</v>
      </c>
      <c r="D201" s="210">
        <f>'Базовый (ЦДТ)'!L195</f>
        <v>40.65</v>
      </c>
      <c r="E201" s="217">
        <f t="shared" si="3"/>
        <v>0</v>
      </c>
      <c r="F201" s="218"/>
      <c r="H201" s="216"/>
    </row>
    <row r="202" spans="1:8" ht="42" x14ac:dyDescent="0.35">
      <c r="A202" s="198" t="str">
        <f>'Базовый (ЦДТ)'!A196</f>
        <v>Защита для мотокросса (шлем, наколенники, налокотники, панцирь)</v>
      </c>
      <c r="B202" s="199">
        <f>'Базовый (ЦДТ)'!J196</f>
        <v>0</v>
      </c>
      <c r="C202" s="252">
        <f>'Базовый (ЦДТ)'!K196</f>
        <v>1</v>
      </c>
      <c r="D202" s="210">
        <f>'Базовый (ЦДТ)'!L196</f>
        <v>20488</v>
      </c>
      <c r="E202" s="217">
        <f t="shared" si="3"/>
        <v>0</v>
      </c>
      <c r="F202" s="218"/>
      <c r="H202" s="216"/>
    </row>
    <row r="203" spans="1:8" x14ac:dyDescent="0.35">
      <c r="A203" s="198" t="str">
        <f>'Базовый (ЦДТ)'!A197</f>
        <v>Масла и смазки для мотоцикла</v>
      </c>
      <c r="B203" s="199">
        <f>'Базовый (ЦДТ)'!J197</f>
        <v>0</v>
      </c>
      <c r="C203" s="252">
        <f>'Базовый (ЦДТ)'!K197</f>
        <v>1</v>
      </c>
      <c r="D203" s="210">
        <f>'Базовый (ЦДТ)'!L197</f>
        <v>30116</v>
      </c>
      <c r="E203" s="217">
        <f t="shared" si="3"/>
        <v>0</v>
      </c>
      <c r="F203" s="218"/>
      <c r="H203" s="216"/>
    </row>
    <row r="204" spans="1:8" x14ac:dyDescent="0.35">
      <c r="A204" s="198" t="str">
        <f>'Базовый (ЦДТ)'!A198</f>
        <v>Набор TETRIX MAX для групп</v>
      </c>
      <c r="B204" s="199">
        <f>'Базовый (ЦДТ)'!J198</f>
        <v>0</v>
      </c>
      <c r="C204" s="252">
        <f>'Базовый (ЦДТ)'!K198</f>
        <v>1</v>
      </c>
      <c r="D204" s="210">
        <f>'Базовый (ЦДТ)'!L198</f>
        <v>543733.33333333337</v>
      </c>
      <c r="E204" s="217">
        <f t="shared" si="3"/>
        <v>0</v>
      </c>
      <c r="F204" s="218"/>
      <c r="H204" s="216"/>
    </row>
    <row r="205" spans="1:8" x14ac:dyDescent="0.35">
      <c r="A205" s="198" t="str">
        <f>'Базовый (ЦДТ)'!A199</f>
        <v>Базовый набор ЛЕГО</v>
      </c>
      <c r="B205" s="199">
        <f>'Базовый (ЦДТ)'!J199</f>
        <v>0</v>
      </c>
      <c r="C205" s="252">
        <f>'Базовый (ЦДТ)'!K199</f>
        <v>1</v>
      </c>
      <c r="D205" s="210">
        <f>'Базовый (ЦДТ)'!L199</f>
        <v>14600</v>
      </c>
      <c r="E205" s="217">
        <f t="shared" si="3"/>
        <v>0</v>
      </c>
      <c r="F205" s="218"/>
      <c r="H205" s="216"/>
    </row>
    <row r="206" spans="1:8" x14ac:dyDescent="0.35">
      <c r="A206" s="198" t="str">
        <f>'Базовый (ЦДТ)'!A200</f>
        <v xml:space="preserve">Датчик движения </v>
      </c>
      <c r="B206" s="199">
        <f>'Базовый (ЦДТ)'!J200</f>
        <v>0</v>
      </c>
      <c r="C206" s="252">
        <f>'Базовый (ЦДТ)'!K200</f>
        <v>1</v>
      </c>
      <c r="D206" s="210">
        <f>'Базовый (ЦДТ)'!L200</f>
        <v>10829.3</v>
      </c>
      <c r="E206" s="217">
        <f t="shared" si="3"/>
        <v>0</v>
      </c>
      <c r="F206" s="218"/>
      <c r="H206" s="216"/>
    </row>
    <row r="207" spans="1:8" x14ac:dyDescent="0.35">
      <c r="A207" s="198" t="str">
        <f>'Базовый (ЦДТ)'!A201</f>
        <v>Штатив</v>
      </c>
      <c r="B207" s="199">
        <f>'Базовый (ЦДТ)'!J201</f>
        <v>0</v>
      </c>
      <c r="C207" s="252">
        <f>'Базовый (ЦДТ)'!K201</f>
        <v>1</v>
      </c>
      <c r="D207" s="210">
        <f>'Базовый (ЦДТ)'!L201</f>
        <v>1872.6666666666667</v>
      </c>
      <c r="E207" s="217">
        <f t="shared" si="3"/>
        <v>0</v>
      </c>
      <c r="F207" s="218"/>
      <c r="H207" s="216"/>
    </row>
    <row r="208" spans="1:8" x14ac:dyDescent="0.35">
      <c r="A208" s="198" t="str">
        <f>'Базовый (ЦДТ)'!A202</f>
        <v>Радиоуправляемое авто</v>
      </c>
      <c r="B208" s="199">
        <f>'Базовый (ЦДТ)'!J202</f>
        <v>0</v>
      </c>
      <c r="C208" s="252">
        <f>'Базовый (ЦДТ)'!K202</f>
        <v>1</v>
      </c>
      <c r="D208" s="210">
        <f>'Базовый (ЦДТ)'!L202</f>
        <v>12100</v>
      </c>
      <c r="E208" s="217">
        <f t="shared" si="3"/>
        <v>0</v>
      </c>
      <c r="F208" s="218"/>
      <c r="H208" s="216"/>
    </row>
    <row r="209" spans="1:8" x14ac:dyDescent="0.35">
      <c r="A209" s="198" t="str">
        <f>'Базовый (ЦДТ)'!A203</f>
        <v>Квадрокоптер</v>
      </c>
      <c r="B209" s="199">
        <f>'Базовый (ЦДТ)'!J203</f>
        <v>0</v>
      </c>
      <c r="C209" s="252">
        <f>'Базовый (ЦДТ)'!K203</f>
        <v>1</v>
      </c>
      <c r="D209" s="210">
        <f>'Базовый (ЦДТ)'!L203</f>
        <v>28293.333333333332</v>
      </c>
      <c r="E209" s="217">
        <f t="shared" si="3"/>
        <v>0</v>
      </c>
      <c r="F209" s="218"/>
      <c r="H209" s="216"/>
    </row>
    <row r="210" spans="1:8" x14ac:dyDescent="0.35">
      <c r="A210" s="198" t="str">
        <f>'Базовый (ЦДТ)'!A204</f>
        <v>Модель квадрокоптер</v>
      </c>
      <c r="B210" s="199">
        <f>'Базовый (ЦДТ)'!J204</f>
        <v>0</v>
      </c>
      <c r="C210" s="252">
        <f>'Базовый (ЦДТ)'!K204</f>
        <v>1</v>
      </c>
      <c r="D210" s="210">
        <f>'Базовый (ЦДТ)'!L204</f>
        <v>5466.666666666667</v>
      </c>
      <c r="E210" s="217">
        <f t="shared" si="3"/>
        <v>0</v>
      </c>
      <c r="F210" s="218"/>
      <c r="H210" s="216"/>
    </row>
    <row r="211" spans="1:8" ht="28" x14ac:dyDescent="0.35">
      <c r="A211" s="198" t="str">
        <f>'Базовый (ЦДТ)'!A205</f>
        <v>Очки с увеличительными линзами</v>
      </c>
      <c r="B211" s="199">
        <f>'Базовый (ЦДТ)'!J205</f>
        <v>0</v>
      </c>
      <c r="C211" s="252">
        <f>'Базовый (ЦДТ)'!K205</f>
        <v>1</v>
      </c>
      <c r="D211" s="210">
        <f>'Базовый (ЦДТ)'!L205</f>
        <v>1000</v>
      </c>
      <c r="E211" s="217">
        <f t="shared" si="3"/>
        <v>0</v>
      </c>
      <c r="F211" s="218"/>
      <c r="H211" s="216"/>
    </row>
    <row r="212" spans="1:8" ht="28" x14ac:dyDescent="0.35">
      <c r="A212" s="198" t="str">
        <f>'Базовый (ЦДТ)'!A206</f>
        <v>Пинцет анатомический изогнутый</v>
      </c>
      <c r="B212" s="199">
        <f>'Базовый (ЦДТ)'!J206</f>
        <v>0</v>
      </c>
      <c r="C212" s="252">
        <f>'Базовый (ЦДТ)'!K206</f>
        <v>1</v>
      </c>
      <c r="D212" s="210">
        <f>'Базовый (ЦДТ)'!L206</f>
        <v>597.02333333333343</v>
      </c>
      <c r="E212" s="217">
        <f t="shared" si="3"/>
        <v>0</v>
      </c>
      <c r="F212" s="218"/>
      <c r="H212" s="216"/>
    </row>
    <row r="213" spans="1:8" ht="28" x14ac:dyDescent="0.35">
      <c r="A213" s="198" t="str">
        <f>'Базовый (ЦДТ)'!A207</f>
        <v>Прозрачный матовый акриловый лак</v>
      </c>
      <c r="B213" s="199">
        <f>'Базовый (ЦДТ)'!J207</f>
        <v>0</v>
      </c>
      <c r="C213" s="252">
        <f>'Базовый (ЦДТ)'!K207</f>
        <v>1</v>
      </c>
      <c r="D213" s="210">
        <f>'Базовый (ЦДТ)'!L207</f>
        <v>254.66666666666666</v>
      </c>
      <c r="E213" s="217">
        <f t="shared" si="3"/>
        <v>0</v>
      </c>
      <c r="F213" s="218"/>
      <c r="H213" s="216"/>
    </row>
    <row r="214" spans="1:8" x14ac:dyDescent="0.35">
      <c r="A214" s="198" t="str">
        <f>'Базовый (ЦДТ)'!A208</f>
        <v>Шары воздушные 50 шт.</v>
      </c>
      <c r="B214" s="199">
        <f>'Базовый (ЦДТ)'!J208</f>
        <v>2</v>
      </c>
      <c r="C214" s="252">
        <f>'Базовый (ЦДТ)'!K208</f>
        <v>1</v>
      </c>
      <c r="D214" s="210">
        <f>'Базовый (ЦДТ)'!L208</f>
        <v>552.16</v>
      </c>
      <c r="E214" s="217">
        <f t="shared" si="3"/>
        <v>1104.32</v>
      </c>
      <c r="F214" s="218"/>
      <c r="H214" s="216"/>
    </row>
    <row r="215" spans="1:8" x14ac:dyDescent="0.35">
      <c r="A215" s="198" t="str">
        <f>'Базовый (ЦДТ)'!A209</f>
        <v>Видеокамера Сони</v>
      </c>
      <c r="B215" s="199">
        <f>'Базовый (ЦДТ)'!J209</f>
        <v>0</v>
      </c>
      <c r="C215" s="252">
        <f>'Базовый (ЦДТ)'!K209</f>
        <v>1</v>
      </c>
      <c r="D215" s="210">
        <f>'Базовый (ЦДТ)'!L209</f>
        <v>16960</v>
      </c>
      <c r="E215" s="217">
        <f t="shared" si="3"/>
        <v>0</v>
      </c>
      <c r="F215" s="218"/>
      <c r="H215" s="216"/>
    </row>
    <row r="216" spans="1:8" x14ac:dyDescent="0.35">
      <c r="A216" s="198" t="str">
        <f>'Базовый (ЦДТ)'!A210</f>
        <v>Зеркальный фотоаппарат</v>
      </c>
      <c r="B216" s="199">
        <f>'Базовый (ЦДТ)'!J210</f>
        <v>0</v>
      </c>
      <c r="C216" s="252">
        <f>'Базовый (ЦДТ)'!K210</f>
        <v>1</v>
      </c>
      <c r="D216" s="210">
        <f>'Базовый (ЦДТ)'!L210</f>
        <v>34493.333333333336</v>
      </c>
      <c r="E216" s="217">
        <f t="shared" si="3"/>
        <v>0</v>
      </c>
      <c r="F216" s="218"/>
      <c r="H216" s="216"/>
    </row>
    <row r="217" spans="1:8" x14ac:dyDescent="0.35">
      <c r="A217" s="198" t="str">
        <f>'Базовый (ЦДТ)'!A211</f>
        <v>Объектив</v>
      </c>
      <c r="B217" s="199">
        <f>'Базовый (ЦДТ)'!J211</f>
        <v>0</v>
      </c>
      <c r="C217" s="252">
        <f>'Базовый (ЦДТ)'!K211</f>
        <v>1</v>
      </c>
      <c r="D217" s="210">
        <f>'Базовый (ЦДТ)'!L211</f>
        <v>9751.6666666666661</v>
      </c>
      <c r="E217" s="217">
        <f t="shared" si="3"/>
        <v>0</v>
      </c>
      <c r="F217" s="218"/>
      <c r="H217" s="216"/>
    </row>
    <row r="218" spans="1:8" x14ac:dyDescent="0.35">
      <c r="A218" s="198" t="str">
        <f>'Базовый (ЦДТ)'!A212</f>
        <v>Базовый набор Лего</v>
      </c>
      <c r="B218" s="199">
        <f>'Базовый (ЦДТ)'!J212</f>
        <v>0</v>
      </c>
      <c r="C218" s="252">
        <f>'Базовый (ЦДТ)'!K212</f>
        <v>1</v>
      </c>
      <c r="D218" s="210">
        <f>'Базовый (ЦДТ)'!L212</f>
        <v>8800</v>
      </c>
      <c r="E218" s="217">
        <f t="shared" si="3"/>
        <v>0</v>
      </c>
      <c r="F218" s="218"/>
      <c r="H218" s="216"/>
    </row>
    <row r="219" spans="1:8" x14ac:dyDescent="0.35">
      <c r="A219" s="198" t="str">
        <f>'Базовый (ЦДТ)'!A213</f>
        <v>Набор лего "Городская жизнь"</v>
      </c>
      <c r="B219" s="199">
        <f>'Базовый (ЦДТ)'!J213</f>
        <v>0</v>
      </c>
      <c r="C219" s="252">
        <f>'Базовый (ЦДТ)'!K213</f>
        <v>1</v>
      </c>
      <c r="D219" s="210">
        <f>'Базовый (ЦДТ)'!L213</f>
        <v>15200</v>
      </c>
      <c r="E219" s="217">
        <f t="shared" si="3"/>
        <v>0</v>
      </c>
      <c r="F219" s="218"/>
      <c r="H219" s="216"/>
    </row>
    <row r="220" spans="1:8" x14ac:dyDescent="0.35">
      <c r="A220" s="198" t="str">
        <f>'Базовый (ЦДТ)'!A214</f>
        <v>Твердотопливная ракета</v>
      </c>
      <c r="B220" s="199">
        <f>'Базовый (ЦДТ)'!J214</f>
        <v>0</v>
      </c>
      <c r="C220" s="252">
        <f>'Базовый (ЦДТ)'!K214</f>
        <v>1</v>
      </c>
      <c r="D220" s="210">
        <f>'Базовый (ЦДТ)'!L214</f>
        <v>1620</v>
      </c>
      <c r="E220" s="217">
        <f t="shared" si="3"/>
        <v>0</v>
      </c>
      <c r="F220" s="218"/>
      <c r="H220" s="216"/>
    </row>
    <row r="221" spans="1:8" x14ac:dyDescent="0.35">
      <c r="A221" s="198" t="str">
        <f>'Базовый (ЦДТ)'!A215</f>
        <v>Двигатель ракетный</v>
      </c>
      <c r="B221" s="199">
        <f>'Базовый (ЦДТ)'!J215</f>
        <v>0</v>
      </c>
      <c r="C221" s="252">
        <f>'Базовый (ЦДТ)'!K215</f>
        <v>1</v>
      </c>
      <c r="D221" s="210">
        <f>'Базовый (ЦДТ)'!L215</f>
        <v>1160</v>
      </c>
      <c r="E221" s="217">
        <f t="shared" si="3"/>
        <v>0</v>
      </c>
      <c r="F221" s="218"/>
      <c r="H221" s="216"/>
    </row>
    <row r="222" spans="1:8" x14ac:dyDescent="0.35">
      <c r="A222" s="198" t="str">
        <f>'Базовый (ЦДТ)'!A216</f>
        <v>Театральный грим</v>
      </c>
      <c r="B222" s="199">
        <f>'Базовый (ЦДТ)'!J216</f>
        <v>0</v>
      </c>
      <c r="C222" s="252">
        <f>'Базовый (ЦДТ)'!K216</f>
        <v>1</v>
      </c>
      <c r="D222" s="210">
        <f>'Базовый (ЦДТ)'!L216</f>
        <v>728.66666666666663</v>
      </c>
      <c r="E222" s="217">
        <f t="shared" si="3"/>
        <v>0</v>
      </c>
      <c r="F222" s="218"/>
      <c r="H222" s="216"/>
    </row>
    <row r="223" spans="1:8" x14ac:dyDescent="0.35">
      <c r="A223" s="198" t="str">
        <f>'Базовый (ЦДТ)'!A217</f>
        <v>Пастель</v>
      </c>
      <c r="B223" s="199">
        <f>'Базовый (ЦДТ)'!J217</f>
        <v>0</v>
      </c>
      <c r="C223" s="252">
        <f>'Базовый (ЦДТ)'!K217</f>
        <v>1</v>
      </c>
      <c r="D223" s="210">
        <f>'Базовый (ЦДТ)'!L217</f>
        <v>863</v>
      </c>
      <c r="E223" s="217">
        <f t="shared" si="3"/>
        <v>0</v>
      </c>
      <c r="F223" s="218"/>
      <c r="H223" s="216"/>
    </row>
    <row r="224" spans="1:8" x14ac:dyDescent="0.35">
      <c r="A224" s="198" t="str">
        <f>'Базовый (ЦДТ)'!A218</f>
        <v>Лак акриловый</v>
      </c>
      <c r="B224" s="199">
        <f>'Базовый (ЦДТ)'!J218</f>
        <v>0</v>
      </c>
      <c r="C224" s="252">
        <f>'Базовый (ЦДТ)'!K218</f>
        <v>1</v>
      </c>
      <c r="D224" s="210">
        <f>'Базовый (ЦДТ)'!L218</f>
        <v>123.66666666666667</v>
      </c>
      <c r="E224" s="217">
        <f t="shared" si="3"/>
        <v>0</v>
      </c>
      <c r="F224" s="218"/>
      <c r="H224" s="216"/>
    </row>
    <row r="225" spans="1:8" x14ac:dyDescent="0.35">
      <c r="A225" s="198" t="str">
        <f>'Базовый (ЦДТ)'!A219</f>
        <v>Волосы для кукол.</v>
      </c>
      <c r="B225" s="199">
        <f>'Базовый (ЦДТ)'!J219</f>
        <v>0</v>
      </c>
      <c r="C225" s="252">
        <f>'Базовый (ЦДТ)'!K219</f>
        <v>1</v>
      </c>
      <c r="D225" s="210">
        <f>'Базовый (ЦДТ)'!L219</f>
        <v>263.82666666666665</v>
      </c>
      <c r="E225" s="217">
        <f t="shared" si="3"/>
        <v>0</v>
      </c>
      <c r="F225" s="218"/>
      <c r="H225" s="216"/>
    </row>
    <row r="226" spans="1:8" x14ac:dyDescent="0.35">
      <c r="A226" s="198" t="str">
        <f>'Базовый (ЦДТ)'!A220</f>
        <v>Резинка (ластик)</v>
      </c>
      <c r="B226" s="199">
        <f>'Базовый (ЦДТ)'!J220</f>
        <v>6</v>
      </c>
      <c r="C226" s="252">
        <f>'Базовый (ЦДТ)'!K220</f>
        <v>1</v>
      </c>
      <c r="D226" s="210">
        <f>'Базовый (ЦДТ)'!L220</f>
        <v>17.816666666666666</v>
      </c>
      <c r="E226" s="217">
        <f t="shared" si="3"/>
        <v>106.9</v>
      </c>
      <c r="F226" s="218"/>
      <c r="H226" s="216"/>
    </row>
    <row r="227" spans="1:8" ht="28" x14ac:dyDescent="0.35">
      <c r="A227" s="198" t="str">
        <f>'Базовый (ЦДТ)'!A221</f>
        <v>РИНГО сшиватель листов металл.</v>
      </c>
      <c r="B227" s="199">
        <f>'Базовый (ЦДТ)'!J221</f>
        <v>0</v>
      </c>
      <c r="C227" s="252">
        <f>'Базовый (ЦДТ)'!K221</f>
        <v>1</v>
      </c>
      <c r="D227" s="210">
        <f>'Базовый (ЦДТ)'!L221</f>
        <v>381.1366666666666</v>
      </c>
      <c r="E227" s="217">
        <f t="shared" si="3"/>
        <v>0</v>
      </c>
      <c r="F227" s="218"/>
      <c r="H227" s="216"/>
    </row>
    <row r="228" spans="1:8" x14ac:dyDescent="0.35">
      <c r="A228" s="198" t="str">
        <f>'Базовый (ЦДТ)'!A222</f>
        <v>Игры для Х-бокса</v>
      </c>
      <c r="B228" s="199">
        <f>'Базовый (ЦДТ)'!J222</f>
        <v>2</v>
      </c>
      <c r="C228" s="252">
        <f>'Базовый (ЦДТ)'!K222</f>
        <v>1</v>
      </c>
      <c r="D228" s="210">
        <f>'Базовый (ЦДТ)'!L222</f>
        <v>1896</v>
      </c>
      <c r="E228" s="217">
        <f t="shared" si="3"/>
        <v>3792</v>
      </c>
      <c r="F228" s="218"/>
      <c r="H228" s="216"/>
    </row>
    <row r="229" spans="1:8" x14ac:dyDescent="0.35">
      <c r="A229" s="198" t="str">
        <f>'Базовый (ЦДТ)'!A223</f>
        <v>Игра настольная</v>
      </c>
      <c r="B229" s="199">
        <f>'Базовый (ЦДТ)'!J223</f>
        <v>2</v>
      </c>
      <c r="C229" s="252">
        <f>'Базовый (ЦДТ)'!K223</f>
        <v>1</v>
      </c>
      <c r="D229" s="210">
        <f>'Базовый (ЦДТ)'!L223</f>
        <v>2103.3333333333335</v>
      </c>
      <c r="E229" s="217">
        <f t="shared" si="3"/>
        <v>4206.666666666667</v>
      </c>
      <c r="F229" s="218"/>
      <c r="H229" s="216"/>
    </row>
    <row r="230" spans="1:8" x14ac:dyDescent="0.35">
      <c r="A230" s="198" t="str">
        <f>'Базовый (ЦДТ)'!A224</f>
        <v>Игра Твистер</v>
      </c>
      <c r="B230" s="199">
        <f>'Базовый (ЦДТ)'!J224</f>
        <v>1</v>
      </c>
      <c r="C230" s="252">
        <f>'Базовый (ЦДТ)'!K224</f>
        <v>1</v>
      </c>
      <c r="D230" s="210">
        <f>'Базовый (ЦДТ)'!L224</f>
        <v>1976</v>
      </c>
      <c r="E230" s="217">
        <f t="shared" si="3"/>
        <v>1976</v>
      </c>
      <c r="F230" s="218"/>
      <c r="H230" s="216"/>
    </row>
    <row r="231" spans="1:8" x14ac:dyDescent="0.35">
      <c r="A231" s="198" t="str">
        <f>'Базовый (ЦДТ)'!A225</f>
        <v>Проектор</v>
      </c>
      <c r="B231" s="199">
        <f>'Базовый (ЦДТ)'!J225</f>
        <v>0</v>
      </c>
      <c r="C231" s="252">
        <f>'Базовый (ЦДТ)'!K225</f>
        <v>1</v>
      </c>
      <c r="D231" s="210">
        <f>'Базовый (ЦДТ)'!L225</f>
        <v>31653.666666666668</v>
      </c>
      <c r="E231" s="217">
        <f t="shared" si="3"/>
        <v>0</v>
      </c>
      <c r="F231" s="218"/>
      <c r="H231" s="216"/>
    </row>
    <row r="232" spans="1:8" x14ac:dyDescent="0.35">
      <c r="A232" s="198" t="str">
        <f>'Базовый (ЦДТ)'!A226</f>
        <v>Экран для проектора</v>
      </c>
      <c r="B232" s="199">
        <f>'Базовый (ЦДТ)'!J226</f>
        <v>0</v>
      </c>
      <c r="C232" s="252">
        <f>'Базовый (ЦДТ)'!K226</f>
        <v>1</v>
      </c>
      <c r="D232" s="210">
        <f>'Базовый (ЦДТ)'!L226</f>
        <v>3981.6666666666665</v>
      </c>
      <c r="E232" s="217">
        <f>B232*D232/C232</f>
        <v>0</v>
      </c>
      <c r="F232" s="218"/>
      <c r="H232" s="216"/>
    </row>
    <row r="233" spans="1:8" ht="56" x14ac:dyDescent="0.35">
      <c r="A233" s="198" t="str">
        <f>'Базовый (ЦДТ)'!A227</f>
        <v>Материалы для художников(ангобы,глазури, гипсовые формы, инструменты для работы с глиной и прочее)</v>
      </c>
      <c r="B233" s="199">
        <f>'Базовый (ЦДТ)'!J227</f>
        <v>1</v>
      </c>
      <c r="C233" s="252">
        <f>'Базовый (ЦДТ)'!K227</f>
        <v>1</v>
      </c>
      <c r="D233" s="210">
        <f>'Базовый (ЦДТ)'!L227</f>
        <v>30000</v>
      </c>
      <c r="E233" s="217">
        <f>B233*D233/C233</f>
        <v>30000</v>
      </c>
      <c r="F233" s="218"/>
      <c r="H233" s="216"/>
    </row>
    <row r="234" spans="1:8" ht="56" x14ac:dyDescent="0.35">
      <c r="A234" s="198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4" s="199">
        <f>'Базовый (ЦДТ)'!J228</f>
        <v>1</v>
      </c>
      <c r="C234" s="252">
        <f>'Базовый (ЦДТ)'!K228</f>
        <v>1</v>
      </c>
      <c r="D234" s="210">
        <f>'Базовый (ЦДТ)'!L228</f>
        <v>25000</v>
      </c>
      <c r="E234" s="217">
        <f>B234*D234/C234</f>
        <v>25000</v>
      </c>
      <c r="F234" s="218"/>
      <c r="H234" s="216"/>
    </row>
    <row r="235" spans="1:8" ht="28" x14ac:dyDescent="0.35">
      <c r="A235" s="198" t="str">
        <f>'Базовый (ЦДТ)'!A229</f>
        <v>Музыкальное оборудование, инструменты</v>
      </c>
      <c r="B235" s="199" t="str">
        <f>'Базовый (ЦДТ)'!J229</f>
        <v>х</v>
      </c>
      <c r="C235" s="252" t="str">
        <f>'Базовый (ЦДТ)'!K229</f>
        <v>х</v>
      </c>
      <c r="D235" s="210" t="str">
        <f>'Базовый (ЦДТ)'!L229</f>
        <v>х</v>
      </c>
      <c r="E235" s="217">
        <f>SUM(E236:E250)</f>
        <v>20000</v>
      </c>
      <c r="F235" s="218"/>
      <c r="H235" s="216"/>
    </row>
    <row r="236" spans="1:8" x14ac:dyDescent="0.35">
      <c r="A236" s="198" t="str">
        <f>'Базовый (ЦДТ)'!A230</f>
        <v>Микшерный пульт</v>
      </c>
      <c r="B236" s="199">
        <f>'Базовый (ЦДТ)'!J230</f>
        <v>0</v>
      </c>
      <c r="C236" s="252">
        <f>'Базовый (ЦДТ)'!K230</f>
        <v>1</v>
      </c>
      <c r="D236" s="210">
        <f>'Базовый (ЦДТ)'!L230</f>
        <v>5020.333333333333</v>
      </c>
      <c r="E236" s="217">
        <f t="shared" ref="E236:E250" si="4">B236*D236/C236</f>
        <v>0</v>
      </c>
      <c r="F236" s="218"/>
      <c r="H236" s="216"/>
    </row>
    <row r="237" spans="1:8" x14ac:dyDescent="0.35">
      <c r="A237" s="198" t="str">
        <f>'Базовый (ЦДТ)'!A231</f>
        <v>Аккустическая система</v>
      </c>
      <c r="B237" s="199">
        <f>'Базовый (ЦДТ)'!J231</f>
        <v>0</v>
      </c>
      <c r="C237" s="252">
        <f>'Базовый (ЦДТ)'!K231</f>
        <v>1</v>
      </c>
      <c r="D237" s="210">
        <f>'Базовый (ЦДТ)'!L231</f>
        <v>10910</v>
      </c>
      <c r="E237" s="217">
        <f t="shared" si="4"/>
        <v>0</v>
      </c>
      <c r="F237" s="218"/>
      <c r="H237" s="216"/>
    </row>
    <row r="238" spans="1:8" x14ac:dyDescent="0.35">
      <c r="A238" s="198" t="str">
        <f>'Базовый (ЦДТ)'!A232</f>
        <v>Вокальная радиосистема</v>
      </c>
      <c r="B238" s="199">
        <f>'Базовый (ЦДТ)'!J232</f>
        <v>0</v>
      </c>
      <c r="C238" s="252">
        <f>'Базовый (ЦДТ)'!K232</f>
        <v>1</v>
      </c>
      <c r="D238" s="210">
        <f>'Базовый (ЦДТ)'!L232</f>
        <v>7290</v>
      </c>
      <c r="E238" s="217">
        <f t="shared" si="4"/>
        <v>0</v>
      </c>
      <c r="F238" s="218"/>
      <c r="H238" s="216"/>
    </row>
    <row r="239" spans="1:8" x14ac:dyDescent="0.35">
      <c r="A239" s="198" t="str">
        <f>'Базовый (ЦДТ)'!A233</f>
        <v>Микрофон ручной</v>
      </c>
      <c r="B239" s="199">
        <f>'Базовый (ЦДТ)'!J233</f>
        <v>0</v>
      </c>
      <c r="C239" s="252">
        <f>'Базовый (ЦДТ)'!K233</f>
        <v>1</v>
      </c>
      <c r="D239" s="210">
        <f>'Базовый (ЦДТ)'!L233</f>
        <v>3949</v>
      </c>
      <c r="E239" s="217">
        <f t="shared" si="4"/>
        <v>0</v>
      </c>
      <c r="F239" s="218"/>
      <c r="H239" s="216"/>
    </row>
    <row r="240" spans="1:8" ht="28" x14ac:dyDescent="0.35">
      <c r="A240" s="198" t="str">
        <f>'Базовый (ЦДТ)'!A234</f>
        <v>Цифровой программируемый микшерный пульт</v>
      </c>
      <c r="B240" s="199">
        <f>'Базовый (ЦДТ)'!J234</f>
        <v>0</v>
      </c>
      <c r="C240" s="252">
        <f>'Базовый (ЦДТ)'!K234</f>
        <v>1</v>
      </c>
      <c r="D240" s="210">
        <f>'Базовый (ЦДТ)'!L234</f>
        <v>259009.66666666666</v>
      </c>
      <c r="E240" s="217">
        <f t="shared" si="4"/>
        <v>0</v>
      </c>
      <c r="F240" s="218"/>
      <c r="H240" s="216"/>
    </row>
    <row r="241" spans="1:9" x14ac:dyDescent="0.35">
      <c r="A241" s="198" t="str">
        <f>'Базовый (ЦДТ)'!A235</f>
        <v>Вокальные микрофоны</v>
      </c>
      <c r="B241" s="199">
        <f>'Базовый (ЦДТ)'!J235</f>
        <v>0</v>
      </c>
      <c r="C241" s="252">
        <f>'Базовый (ЦДТ)'!K235</f>
        <v>1</v>
      </c>
      <c r="D241" s="210">
        <f>'Базовый (ЦДТ)'!L235</f>
        <v>29969</v>
      </c>
      <c r="E241" s="217">
        <f t="shared" si="4"/>
        <v>0</v>
      </c>
      <c r="F241" s="218"/>
      <c r="H241" s="216"/>
    </row>
    <row r="242" spans="1:9" ht="28" x14ac:dyDescent="0.35">
      <c r="A242" s="198" t="str">
        <f>'Базовый (ЦДТ)'!A236</f>
        <v>Стойка микрофонная  укороченноя</v>
      </c>
      <c r="B242" s="199">
        <f>'Базовый (ЦДТ)'!J236</f>
        <v>0</v>
      </c>
      <c r="C242" s="252">
        <f>'Базовый (ЦДТ)'!K236</f>
        <v>1</v>
      </c>
      <c r="D242" s="210">
        <f>'Базовый (ЦДТ)'!L236</f>
        <v>1890</v>
      </c>
      <c r="E242" s="217">
        <f t="shared" si="4"/>
        <v>0</v>
      </c>
      <c r="F242" s="218"/>
      <c r="H242" s="216"/>
    </row>
    <row r="243" spans="1:9" x14ac:dyDescent="0.35">
      <c r="A243" s="198" t="str">
        <f>'Базовый (ЦДТ)'!A237</f>
        <v>Микрофонный баласный кабель</v>
      </c>
      <c r="B243" s="199">
        <f>'Базовый (ЦДТ)'!J237</f>
        <v>0</v>
      </c>
      <c r="C243" s="252">
        <f>'Базовый (ЦДТ)'!K237</f>
        <v>1</v>
      </c>
      <c r="D243" s="210">
        <f>'Базовый (ЦДТ)'!L237</f>
        <v>128</v>
      </c>
      <c r="E243" s="217">
        <f t="shared" si="4"/>
        <v>0</v>
      </c>
      <c r="F243" s="218"/>
      <c r="H243" s="216"/>
    </row>
    <row r="244" spans="1:9" x14ac:dyDescent="0.35">
      <c r="A244" s="198" t="str">
        <f>'Базовый (ЦДТ)'!A238</f>
        <v>Театральные микрофоны</v>
      </c>
      <c r="B244" s="199">
        <f>'Базовый (ЦДТ)'!J238</f>
        <v>0</v>
      </c>
      <c r="C244" s="252">
        <f>'Базовый (ЦДТ)'!K238</f>
        <v>1</v>
      </c>
      <c r="D244" s="210">
        <f>'Базовый (ЦДТ)'!L238</f>
        <v>15812</v>
      </c>
      <c r="E244" s="217">
        <f t="shared" si="4"/>
        <v>0</v>
      </c>
      <c r="F244" s="218"/>
      <c r="H244" s="216"/>
    </row>
    <row r="245" spans="1:9" x14ac:dyDescent="0.35">
      <c r="A245" s="198" t="str">
        <f>'Базовый (ЦДТ)'!A239</f>
        <v>Гитарный усилитель</v>
      </c>
      <c r="B245" s="199">
        <f>'Базовый (ЦДТ)'!J239</f>
        <v>0</v>
      </c>
      <c r="C245" s="252">
        <f>'Базовый (ЦДТ)'!K239</f>
        <v>1</v>
      </c>
      <c r="D245" s="210">
        <f>'Базовый (ЦДТ)'!L239</f>
        <v>17228.666666666668</v>
      </c>
      <c r="E245" s="217">
        <f t="shared" si="4"/>
        <v>0</v>
      </c>
      <c r="F245" s="218"/>
      <c r="H245" s="216"/>
    </row>
    <row r="246" spans="1:9" ht="28" x14ac:dyDescent="0.35">
      <c r="A246" s="198" t="str">
        <f>'Базовый (ЦДТ)'!A240</f>
        <v>Универсальный кабель для инструментов</v>
      </c>
      <c r="B246" s="199">
        <f>'Базовый (ЦДТ)'!J240</f>
        <v>0</v>
      </c>
      <c r="C246" s="252">
        <f>'Базовый (ЦДТ)'!K240</f>
        <v>1</v>
      </c>
      <c r="D246" s="210">
        <f>'Базовый (ЦДТ)'!L240</f>
        <v>2713.3333333333335</v>
      </c>
      <c r="E246" s="217">
        <f t="shared" si="4"/>
        <v>0</v>
      </c>
      <c r="F246" s="218"/>
      <c r="H246" s="216"/>
    </row>
    <row r="247" spans="1:9" ht="56" x14ac:dyDescent="0.35">
      <c r="A247" s="198" t="str">
        <f>'Базовый (ЦДТ)'!A241</f>
        <v>З/Ч к муз инструментам(ремни к аккардеонам,струны и смычки к скрипкам,струны к гитарам,домрам)</v>
      </c>
      <c r="B247" s="199">
        <f>'Базовый (ЦДТ)'!J241</f>
        <v>1</v>
      </c>
      <c r="C247" s="252">
        <f>'Базовый (ЦДТ)'!K241</f>
        <v>1</v>
      </c>
      <c r="D247" s="210">
        <f>'Базовый (ЦДТ)'!L241</f>
        <v>20000</v>
      </c>
      <c r="E247" s="217">
        <f t="shared" si="4"/>
        <v>20000</v>
      </c>
      <c r="F247" s="218"/>
      <c r="H247" s="216"/>
    </row>
    <row r="248" spans="1:9" ht="28" x14ac:dyDescent="0.35">
      <c r="A248" s="198" t="str">
        <f>'Базовый (ЦДТ)'!A242</f>
        <v>Инструментальные микрофоны для гитаристов</v>
      </c>
      <c r="B248" s="199">
        <f>'Базовый (ЦДТ)'!J242</f>
        <v>0</v>
      </c>
      <c r="C248" s="252">
        <f>'Базовый (ЦДТ)'!K242</f>
        <v>1</v>
      </c>
      <c r="D248" s="210">
        <f>'Базовый (ЦДТ)'!L242</f>
        <v>14212.333333333334</v>
      </c>
      <c r="E248" s="217">
        <f t="shared" si="4"/>
        <v>0</v>
      </c>
      <c r="F248" s="218"/>
      <c r="H248" s="216"/>
    </row>
    <row r="249" spans="1:9" x14ac:dyDescent="0.35">
      <c r="A249" s="198" t="str">
        <f>'Базовый (ЦДТ)'!A243</f>
        <v>Переносной музыкальный центр</v>
      </c>
      <c r="B249" s="199">
        <f>'Базовый (ЦДТ)'!J243</f>
        <v>0</v>
      </c>
      <c r="C249" s="252">
        <f>'Базовый (ЦДТ)'!K243</f>
        <v>1</v>
      </c>
      <c r="D249" s="210">
        <f>'Базовый (ЦДТ)'!L243</f>
        <v>12579.666666666666</v>
      </c>
      <c r="E249" s="217">
        <f t="shared" si="4"/>
        <v>0</v>
      </c>
      <c r="F249" s="218"/>
      <c r="H249" s="216"/>
    </row>
    <row r="250" spans="1:9" x14ac:dyDescent="0.35">
      <c r="A250" s="198" t="str">
        <f>'Базовый (ЦДТ)'!A244</f>
        <v>Музыкальный центр</v>
      </c>
      <c r="B250" s="199">
        <f>'Базовый (ЦДТ)'!J244</f>
        <v>0</v>
      </c>
      <c r="C250" s="252">
        <f>'Базовый (ЦДТ)'!K244</f>
        <v>1</v>
      </c>
      <c r="D250" s="210">
        <f>'Базовый (ЦДТ)'!L244</f>
        <v>15525</v>
      </c>
      <c r="E250" s="217">
        <f t="shared" si="4"/>
        <v>0</v>
      </c>
      <c r="F250" s="218"/>
      <c r="H250" s="216"/>
    </row>
    <row r="251" spans="1:9" s="215" customFormat="1" ht="25.15" customHeight="1" x14ac:dyDescent="0.35">
      <c r="A251" s="348" t="s">
        <v>626</v>
      </c>
      <c r="B251" s="348"/>
      <c r="C251" s="348"/>
      <c r="D251" s="348"/>
      <c r="E251" s="213">
        <f>E252+E255+E270+E277+E285+E291+E303</f>
        <v>43548.61860163333</v>
      </c>
      <c r="F251" s="214"/>
      <c r="H251" s="216"/>
      <c r="I251" s="216"/>
    </row>
    <row r="252" spans="1:9" s="215" customFormat="1" x14ac:dyDescent="0.35">
      <c r="A252" s="198" t="str">
        <f>'Базовый (ЦДТ)'!A246</f>
        <v>Бытовая техника</v>
      </c>
      <c r="B252" s="199" t="str">
        <f>'Базовый (ЦДТ)'!J246</f>
        <v>х</v>
      </c>
      <c r="C252" s="252" t="str">
        <f>'Базовый (ЦДТ)'!K246</f>
        <v>х</v>
      </c>
      <c r="D252" s="210" t="str">
        <f>'Базовый (ЦДТ)'!L246</f>
        <v>х</v>
      </c>
      <c r="E252" s="217">
        <f>SUM(E253:E254)</f>
        <v>0</v>
      </c>
      <c r="F252" s="214"/>
      <c r="H252" s="216"/>
    </row>
    <row r="253" spans="1:9" s="215" customFormat="1" x14ac:dyDescent="0.35">
      <c r="A253" s="198" t="str">
        <f>'Базовый (ЦДТ)'!A247</f>
        <v>Телевизор</v>
      </c>
      <c r="B253" s="199">
        <f>'Базовый (ЦДТ)'!J247</f>
        <v>0</v>
      </c>
      <c r="C253" s="252">
        <f>'Базовый (ЦДТ)'!K247</f>
        <v>1</v>
      </c>
      <c r="D253" s="210">
        <f>'Базовый (ЦДТ)'!L247</f>
        <v>31159.666666666668</v>
      </c>
      <c r="E253" s="217">
        <f>B253*D253/C253</f>
        <v>0</v>
      </c>
      <c r="F253" s="214"/>
      <c r="H253" s="216"/>
    </row>
    <row r="254" spans="1:9" s="215" customFormat="1" x14ac:dyDescent="0.35">
      <c r="A254" s="198" t="str">
        <f>'Базовый (ЦДТ)'!A248</f>
        <v>Видеокамера Сони</v>
      </c>
      <c r="B254" s="199">
        <f>'Базовый (ЦДТ)'!J248</f>
        <v>0</v>
      </c>
      <c r="C254" s="252">
        <f>'Базовый (ЦДТ)'!K248</f>
        <v>1</v>
      </c>
      <c r="D254" s="210">
        <f>'Базовый (ЦДТ)'!L248</f>
        <v>0</v>
      </c>
      <c r="E254" s="217">
        <f>B254*D254/C254</f>
        <v>0</v>
      </c>
      <c r="F254" s="214"/>
      <c r="H254" s="216"/>
    </row>
    <row r="255" spans="1:9" s="215" customFormat="1" ht="42" x14ac:dyDescent="0.35">
      <c r="A255" s="198" t="str">
        <f>'Базовый (ЦДТ)'!A249</f>
        <v>Компьютерное оборудование, программное обеспечение, прочее</v>
      </c>
      <c r="B255" s="199" t="str">
        <f>'Базовый (ЦДТ)'!J249</f>
        <v>х</v>
      </c>
      <c r="C255" s="252" t="str">
        <f>'Базовый (ЦДТ)'!K249</f>
        <v>х</v>
      </c>
      <c r="D255" s="210" t="str">
        <f>'Базовый (ЦДТ)'!L249</f>
        <v>х</v>
      </c>
      <c r="E255" s="217">
        <f>SUM(E256:E269)</f>
        <v>176.01376999999999</v>
      </c>
      <c r="F255" s="214"/>
      <c r="H255" s="216"/>
    </row>
    <row r="256" spans="1:9" s="215" customFormat="1" x14ac:dyDescent="0.35">
      <c r="A256" s="198" t="str">
        <f>'Базовый (ЦДТ)'!A250</f>
        <v>Системный блок</v>
      </c>
      <c r="B256" s="199">
        <f>'Базовый (ЦДТ)'!J250</f>
        <v>0</v>
      </c>
      <c r="C256" s="252">
        <f>'Базовый (ЦДТ)'!K250</f>
        <v>1</v>
      </c>
      <c r="D256" s="210">
        <f>'Базовый (ЦДТ)'!L250</f>
        <v>20700</v>
      </c>
      <c r="E256" s="217">
        <f t="shared" ref="E256:E269" si="5">B256*D256/C256</f>
        <v>0</v>
      </c>
      <c r="F256" s="214"/>
      <c r="H256" s="216"/>
    </row>
    <row r="257" spans="1:8" s="215" customFormat="1" x14ac:dyDescent="0.35">
      <c r="A257" s="198" t="str">
        <f>'Базовый (ЦДТ)'!A251</f>
        <v xml:space="preserve">Майкрософт Виндоус </v>
      </c>
      <c r="B257" s="199">
        <f>'Базовый (ЦДТ)'!J251</f>
        <v>0</v>
      </c>
      <c r="C257" s="252">
        <f>'Базовый (ЦДТ)'!K251</f>
        <v>1</v>
      </c>
      <c r="D257" s="210">
        <f>'Базовый (ЦДТ)'!L251</f>
        <v>8232.8866666666672</v>
      </c>
      <c r="E257" s="217">
        <f t="shared" si="5"/>
        <v>0</v>
      </c>
      <c r="F257" s="214"/>
      <c r="H257" s="216"/>
    </row>
    <row r="258" spans="1:8" s="215" customFormat="1" x14ac:dyDescent="0.35">
      <c r="A258" s="198" t="str">
        <f>'Базовый (ЦДТ)'!A252</f>
        <v>Приобретение картриджей</v>
      </c>
      <c r="B258" s="199">
        <f>'Базовый (ЦДТ)'!J252</f>
        <v>0</v>
      </c>
      <c r="C258" s="252">
        <f>'Базовый (ЦДТ)'!K252</f>
        <v>1</v>
      </c>
      <c r="D258" s="210">
        <f>'Базовый (ЦДТ)'!L252</f>
        <v>9333.3333333333339</v>
      </c>
      <c r="E258" s="217">
        <f t="shared" si="5"/>
        <v>0</v>
      </c>
      <c r="F258" s="214"/>
      <c r="H258" s="216"/>
    </row>
    <row r="259" spans="1:8" s="215" customFormat="1" x14ac:dyDescent="0.35">
      <c r="A259" s="198" t="str">
        <f>'Базовый (ЦДТ)'!A253</f>
        <v>Ноутбук</v>
      </c>
      <c r="B259" s="199">
        <f>'Базовый (ЦДТ)'!J253</f>
        <v>0</v>
      </c>
      <c r="C259" s="252">
        <f>'Базовый (ЦДТ)'!K253</f>
        <v>1</v>
      </c>
      <c r="D259" s="210">
        <f>'Базовый (ЦДТ)'!L253</f>
        <v>30520</v>
      </c>
      <c r="E259" s="217">
        <f t="shared" si="5"/>
        <v>0</v>
      </c>
      <c r="F259" s="214"/>
      <c r="H259" s="216"/>
    </row>
    <row r="260" spans="1:8" s="215" customFormat="1" x14ac:dyDescent="0.35">
      <c r="A260" s="198" t="str">
        <f>'Базовый (ЦДТ)'!A254</f>
        <v>Пленка для принтеров</v>
      </c>
      <c r="B260" s="199">
        <f>'Базовый (ЦДТ)'!J254</f>
        <v>0</v>
      </c>
      <c r="C260" s="252">
        <f>'Базовый (ЦДТ)'!K254</f>
        <v>1</v>
      </c>
      <c r="D260" s="210">
        <f>'Базовый (ЦДТ)'!L254</f>
        <v>1519.76</v>
      </c>
      <c r="E260" s="217">
        <f t="shared" si="5"/>
        <v>0</v>
      </c>
      <c r="F260" s="214"/>
      <c r="H260" s="216"/>
    </row>
    <row r="261" spans="1:8" s="215" customFormat="1" x14ac:dyDescent="0.35">
      <c r="A261" s="198" t="str">
        <f>'Базовый (ЦДТ)'!A255</f>
        <v>Адаптер Microsoft (для кинект)</v>
      </c>
      <c r="B261" s="199">
        <f>'Базовый (ЦДТ)'!J255</f>
        <v>0</v>
      </c>
      <c r="C261" s="252">
        <f>'Базовый (ЦДТ)'!K255</f>
        <v>1</v>
      </c>
      <c r="D261" s="210">
        <f>'Базовый (ЦДТ)'!L255</f>
        <v>3986.6666666666665</v>
      </c>
      <c r="E261" s="217">
        <f t="shared" si="5"/>
        <v>0</v>
      </c>
      <c r="F261" s="214"/>
      <c r="H261" s="216"/>
    </row>
    <row r="262" spans="1:8" s="215" customFormat="1" x14ac:dyDescent="0.35">
      <c r="A262" s="198" t="str">
        <f>'Базовый (ЦДТ)'!A256</f>
        <v>Комплект чернил для принтера</v>
      </c>
      <c r="B262" s="199">
        <f>'Базовый (ЦДТ)'!J256</f>
        <v>0</v>
      </c>
      <c r="C262" s="252">
        <f>'Базовый (ЦДТ)'!K256</f>
        <v>1</v>
      </c>
      <c r="D262" s="210">
        <f>'Базовый (ЦДТ)'!L256</f>
        <v>3824.3333333333335</v>
      </c>
      <c r="E262" s="217">
        <f t="shared" si="5"/>
        <v>0</v>
      </c>
      <c r="F262" s="214"/>
      <c r="H262" s="216"/>
    </row>
    <row r="263" spans="1:8" s="215" customFormat="1" x14ac:dyDescent="0.35">
      <c r="A263" s="198" t="str">
        <f>'Базовый (ЦДТ)'!A257</f>
        <v>Диски CD-RW</v>
      </c>
      <c r="B263" s="199">
        <f>'Базовый (ЦДТ)'!J257</f>
        <v>0</v>
      </c>
      <c r="C263" s="252">
        <f>'Базовый (ЦДТ)'!K257</f>
        <v>1</v>
      </c>
      <c r="D263" s="210">
        <f>'Базовый (ЦДТ)'!L257</f>
        <v>412.33333333333331</v>
      </c>
      <c r="E263" s="217">
        <f t="shared" si="5"/>
        <v>0</v>
      </c>
      <c r="F263" s="214"/>
      <c r="H263" s="216"/>
    </row>
    <row r="264" spans="1:8" s="215" customFormat="1" x14ac:dyDescent="0.35">
      <c r="A264" s="198" t="str">
        <f>'Базовый (ЦДТ)'!A258</f>
        <v>Диски CD</v>
      </c>
      <c r="B264" s="199">
        <f>'Базовый (ЦДТ)'!J258</f>
        <v>0</v>
      </c>
      <c r="C264" s="252">
        <f>'Базовый (ЦДТ)'!K258</f>
        <v>1</v>
      </c>
      <c r="D264" s="210">
        <f>'Базовый (ЦДТ)'!L258</f>
        <v>1406.6666666666667</v>
      </c>
      <c r="E264" s="217">
        <f t="shared" si="5"/>
        <v>0</v>
      </c>
      <c r="F264" s="214"/>
      <c r="H264" s="216"/>
    </row>
    <row r="265" spans="1:8" s="215" customFormat="1" x14ac:dyDescent="0.35">
      <c r="A265" s="198" t="str">
        <f>'Базовый (ЦДТ)'!A259</f>
        <v>ADSL модем</v>
      </c>
      <c r="B265" s="199">
        <f>'Базовый (ЦДТ)'!J259</f>
        <v>4.7489999999999997E-2</v>
      </c>
      <c r="C265" s="252">
        <f>'Базовый (ЦДТ)'!K259</f>
        <v>1</v>
      </c>
      <c r="D265" s="210">
        <f>'Базовый (ЦДТ)'!L259</f>
        <v>2316.3333333333335</v>
      </c>
      <c r="E265" s="217">
        <f t="shared" si="5"/>
        <v>110.00266999999999</v>
      </c>
      <c r="F265" s="214"/>
      <c r="H265" s="216"/>
    </row>
    <row r="266" spans="1:8" s="215" customFormat="1" x14ac:dyDescent="0.35">
      <c r="A266" s="198" t="str">
        <f>'Базовый (ЦДТ)'!A260</f>
        <v>Wi-fi точка доступа</v>
      </c>
      <c r="B266" s="199">
        <f>'Базовый (ЦДТ)'!J260</f>
        <v>4.7489999999999997E-2</v>
      </c>
      <c r="C266" s="252">
        <f>'Базовый (ЦДТ)'!K260</f>
        <v>1</v>
      </c>
      <c r="D266" s="210">
        <f>'Базовый (ЦДТ)'!L260</f>
        <v>1390</v>
      </c>
      <c r="E266" s="217">
        <f t="shared" si="5"/>
        <v>66.011099999999999</v>
      </c>
      <c r="F266" s="214"/>
      <c r="H266" s="216"/>
    </row>
    <row r="267" spans="1:8" s="215" customFormat="1" x14ac:dyDescent="0.35">
      <c r="A267" s="198" t="str">
        <f>'Базовый (ЦДТ)'!A261</f>
        <v>Корел драв Х8</v>
      </c>
      <c r="B267" s="199">
        <f>'Базовый (ЦДТ)'!J261</f>
        <v>0</v>
      </c>
      <c r="C267" s="252">
        <f>'Базовый (ЦДТ)'!K261</f>
        <v>1</v>
      </c>
      <c r="D267" s="210">
        <f>'Базовый (ЦДТ)'!L261</f>
        <v>36046.43</v>
      </c>
      <c r="E267" s="217">
        <f t="shared" si="5"/>
        <v>0</v>
      </c>
      <c r="F267" s="214"/>
      <c r="H267" s="216"/>
    </row>
    <row r="268" spans="1:8" s="215" customFormat="1" x14ac:dyDescent="0.35">
      <c r="A268" s="198" t="str">
        <f>'Базовый (ЦДТ)'!A262</f>
        <v>Салфетки для экрана</v>
      </c>
      <c r="B268" s="199">
        <f>'Базовый (ЦДТ)'!J262</f>
        <v>0</v>
      </c>
      <c r="C268" s="252">
        <f>'Базовый (ЦДТ)'!K262</f>
        <v>1</v>
      </c>
      <c r="D268" s="210">
        <f>'Базовый (ЦДТ)'!L262</f>
        <v>338.47</v>
      </c>
      <c r="E268" s="217">
        <f t="shared" si="5"/>
        <v>0</v>
      </c>
      <c r="F268" s="214"/>
      <c r="H268" s="216"/>
    </row>
    <row r="269" spans="1:8" s="215" customFormat="1" x14ac:dyDescent="0.35">
      <c r="A269" s="198" t="str">
        <f>'Базовый (ЦДТ)'!A263</f>
        <v>Рулон для плоттера</v>
      </c>
      <c r="B269" s="199">
        <f>'Базовый (ЦДТ)'!J263</f>
        <v>0</v>
      </c>
      <c r="C269" s="252">
        <f>'Базовый (ЦДТ)'!K263</f>
        <v>1</v>
      </c>
      <c r="D269" s="210">
        <f>'Базовый (ЦДТ)'!L263</f>
        <v>1358.7266666666667</v>
      </c>
      <c r="E269" s="217">
        <f t="shared" si="5"/>
        <v>0</v>
      </c>
      <c r="F269" s="214"/>
      <c r="H269" s="216"/>
    </row>
    <row r="270" spans="1:8" s="215" customFormat="1" x14ac:dyDescent="0.35">
      <c r="A270" s="198" t="str">
        <f>'Базовый (ЦДТ)'!A264</f>
        <v>Подписка</v>
      </c>
      <c r="B270" s="199" t="str">
        <f>'Базовый (ЦДТ)'!J264</f>
        <v>х</v>
      </c>
      <c r="C270" s="252" t="str">
        <f>'Базовый (ЦДТ)'!K264</f>
        <v>х</v>
      </c>
      <c r="D270" s="210" t="str">
        <f>'Базовый (ЦДТ)'!L264</f>
        <v>х</v>
      </c>
      <c r="E270" s="217">
        <f>SUM(E271:E276)</f>
        <v>468.07236269999999</v>
      </c>
      <c r="F270" s="214"/>
      <c r="H270" s="216"/>
    </row>
    <row r="271" spans="1:8" s="215" customFormat="1" ht="28" x14ac:dyDescent="0.35">
      <c r="A271" s="198" t="str">
        <f>'Базовый (ЦДТ)'!A265</f>
        <v>Подписка: Дополнительное образование и воспитание детей</v>
      </c>
      <c r="B271" s="199">
        <f>'Базовый (ЦДТ)'!J265</f>
        <v>0.56987999999999994</v>
      </c>
      <c r="C271" s="252">
        <f>'Базовый (ЦДТ)'!K265</f>
        <v>1</v>
      </c>
      <c r="D271" s="210">
        <f>'Базовый (ЦДТ)'!L265</f>
        <v>221.80999999999997</v>
      </c>
      <c r="E271" s="217">
        <f t="shared" ref="E271:E276" si="6">B271*D271/C271</f>
        <v>126.40508279999997</v>
      </c>
      <c r="F271" s="214"/>
      <c r="H271" s="216"/>
    </row>
    <row r="272" spans="1:8" s="215" customFormat="1" x14ac:dyDescent="0.35">
      <c r="A272" s="198" t="str">
        <f>'Базовый (ЦДТ)'!A266</f>
        <v>Подписка: Вышивка бисером</v>
      </c>
      <c r="B272" s="199">
        <f>'Базовый (ЦДТ)'!J266</f>
        <v>0.28493999999999997</v>
      </c>
      <c r="C272" s="252">
        <f>'Базовый (ЦДТ)'!K266</f>
        <v>1</v>
      </c>
      <c r="D272" s="210">
        <f>'Базовый (ЦДТ)'!L266</f>
        <v>57.29</v>
      </c>
      <c r="E272" s="217">
        <f t="shared" si="6"/>
        <v>16.324212599999999</v>
      </c>
      <c r="F272" s="214"/>
      <c r="H272" s="216"/>
    </row>
    <row r="273" spans="1:8" s="215" customFormat="1" ht="28" x14ac:dyDescent="0.35">
      <c r="A273" s="198" t="str">
        <f>'Базовый (ЦДТ)'!A267</f>
        <v>Подписка: Охрана труда в вопросах и ответах</v>
      </c>
      <c r="B273" s="199">
        <f>'Базовый (ЦДТ)'!J267</f>
        <v>0.56987999999999994</v>
      </c>
      <c r="C273" s="252">
        <f>'Базовый (ЦДТ)'!K267</f>
        <v>1</v>
      </c>
      <c r="D273" s="210">
        <f>'Базовый (ЦДТ)'!L267</f>
        <v>570.89750000000004</v>
      </c>
      <c r="E273" s="217">
        <f t="shared" si="6"/>
        <v>325.34306729999997</v>
      </c>
      <c r="F273" s="214"/>
      <c r="H273" s="216"/>
    </row>
    <row r="274" spans="1:8" s="215" customFormat="1" ht="28" x14ac:dyDescent="0.35">
      <c r="A274" s="198" t="str">
        <f>'Базовый (ЦДТ)'!A268</f>
        <v>Русско-английский словарь В.Мюллер</v>
      </c>
      <c r="B274" s="199">
        <f>'Базовый (ЦДТ)'!J268</f>
        <v>0</v>
      </c>
      <c r="C274" s="252">
        <f>'Базовый (ЦДТ)'!K268</f>
        <v>1</v>
      </c>
      <c r="D274" s="210">
        <f>'Базовый (ЦДТ)'!L268</f>
        <v>353.33333333333331</v>
      </c>
      <c r="E274" s="217">
        <f t="shared" si="6"/>
        <v>0</v>
      </c>
      <c r="F274" s="214"/>
      <c r="H274" s="216"/>
    </row>
    <row r="275" spans="1:8" s="215" customFormat="1" x14ac:dyDescent="0.35">
      <c r="A275" s="198" t="str">
        <f>'Базовый (ЦДТ)'!A269</f>
        <v>Подписка на фотошоп годовая</v>
      </c>
      <c r="B275" s="199">
        <f>'Базовый (ЦДТ)'!J269</f>
        <v>0</v>
      </c>
      <c r="C275" s="252">
        <f>'Базовый (ЦДТ)'!K269</f>
        <v>1</v>
      </c>
      <c r="D275" s="210">
        <f>'Базовый (ЦДТ)'!L269</f>
        <v>11435.02</v>
      </c>
      <c r="E275" s="217">
        <f t="shared" si="6"/>
        <v>0</v>
      </c>
      <c r="F275" s="214"/>
      <c r="H275" s="216"/>
    </row>
    <row r="276" spans="1:8" s="215" customFormat="1" x14ac:dyDescent="0.35">
      <c r="A276" s="198" t="str">
        <f>'Базовый (ЦДТ)'!A270</f>
        <v>Диск к учебнику (фотошоп)</v>
      </c>
      <c r="B276" s="199">
        <f>'Базовый (ЦДТ)'!J270</f>
        <v>0</v>
      </c>
      <c r="C276" s="252">
        <f>'Базовый (ЦДТ)'!K270</f>
        <v>1</v>
      </c>
      <c r="D276" s="210">
        <f>'Базовый (ЦДТ)'!L270</f>
        <v>213</v>
      </c>
      <c r="E276" s="217">
        <f t="shared" si="6"/>
        <v>0</v>
      </c>
      <c r="F276" s="214"/>
      <c r="H276" s="216"/>
    </row>
    <row r="277" spans="1:8" s="215" customFormat="1" x14ac:dyDescent="0.35">
      <c r="A277" s="198" t="str">
        <f>'Базовый (ЦДТ)'!A271</f>
        <v>Мебель</v>
      </c>
      <c r="B277" s="199" t="str">
        <f>'Базовый (ЦДТ)'!J271</f>
        <v>х</v>
      </c>
      <c r="C277" s="252" t="str">
        <f>'Базовый (ЦДТ)'!K271</f>
        <v>х</v>
      </c>
      <c r="D277" s="210" t="str">
        <f>'Базовый (ЦДТ)'!L271</f>
        <v>х</v>
      </c>
      <c r="E277" s="217">
        <f>SUM(E278:E284)</f>
        <v>2673.63951</v>
      </c>
      <c r="F277" s="214"/>
      <c r="H277" s="216"/>
    </row>
    <row r="278" spans="1:8" s="215" customFormat="1" x14ac:dyDescent="0.35">
      <c r="A278" s="198" t="str">
        <f>'Базовый (ЦДТ)'!A272</f>
        <v>Стул ученический</v>
      </c>
      <c r="B278" s="199">
        <f>'Базовый (ЦДТ)'!J272</f>
        <v>0.71234999999999993</v>
      </c>
      <c r="C278" s="252">
        <f>'Базовый (ЦДТ)'!K272</f>
        <v>1</v>
      </c>
      <c r="D278" s="210">
        <f>'Базовый (ЦДТ)'!L272</f>
        <v>1677.5733333333335</v>
      </c>
      <c r="E278" s="217">
        <f t="shared" ref="E278:E284" si="7">B278*D278/C278</f>
        <v>1195.019364</v>
      </c>
      <c r="F278" s="214"/>
      <c r="H278" s="216"/>
    </row>
    <row r="279" spans="1:8" s="215" customFormat="1" x14ac:dyDescent="0.35">
      <c r="A279" s="198" t="str">
        <f>'Базовый (ЦДТ)'!A273</f>
        <v>Кресло-мешок</v>
      </c>
      <c r="B279" s="199">
        <f>'Базовый (ЦДТ)'!J273</f>
        <v>0</v>
      </c>
      <c r="C279" s="252">
        <f>'Базовый (ЦДТ)'!K273</f>
        <v>1</v>
      </c>
      <c r="D279" s="210">
        <f>'Базовый (ЦДТ)'!L273</f>
        <v>2646.6666666666665</v>
      </c>
      <c r="E279" s="217">
        <f t="shared" si="7"/>
        <v>0</v>
      </c>
      <c r="F279" s="214"/>
      <c r="H279" s="216"/>
    </row>
    <row r="280" spans="1:8" s="215" customFormat="1" x14ac:dyDescent="0.35">
      <c r="A280" s="198" t="str">
        <f>'Базовый (ЦДТ)'!A274</f>
        <v>Стеллаж для конструктора лего</v>
      </c>
      <c r="B280" s="199">
        <f>'Базовый (ЦДТ)'!J274</f>
        <v>0</v>
      </c>
      <c r="C280" s="252">
        <f>'Базовый (ЦДТ)'!K274</f>
        <v>1</v>
      </c>
      <c r="D280" s="210">
        <f>'Базовый (ЦДТ)'!L274</f>
        <v>27000</v>
      </c>
      <c r="E280" s="217">
        <f t="shared" si="7"/>
        <v>0</v>
      </c>
      <c r="F280" s="214"/>
      <c r="H280" s="216"/>
    </row>
    <row r="281" spans="1:8" s="215" customFormat="1" x14ac:dyDescent="0.35">
      <c r="A281" s="198" t="str">
        <f>'Базовый (ЦДТ)'!A275</f>
        <v>Журнальный столик</v>
      </c>
      <c r="B281" s="199">
        <f>'Базовый (ЦДТ)'!J275</f>
        <v>0</v>
      </c>
      <c r="C281" s="252">
        <f>'Базовый (ЦДТ)'!K275</f>
        <v>1</v>
      </c>
      <c r="D281" s="210">
        <f>'Базовый (ЦДТ)'!L275</f>
        <v>865.66666666666663</v>
      </c>
      <c r="E281" s="217">
        <f t="shared" si="7"/>
        <v>0</v>
      </c>
      <c r="F281" s="214"/>
      <c r="H281" s="216"/>
    </row>
    <row r="282" spans="1:8" s="215" customFormat="1" x14ac:dyDescent="0.35">
      <c r="A282" s="198" t="str">
        <f>'Базовый (ЦДТ)'!A276</f>
        <v>Диван угловой</v>
      </c>
      <c r="B282" s="199">
        <f>'Базовый (ЦДТ)'!J276</f>
        <v>0</v>
      </c>
      <c r="C282" s="252">
        <f>'Базовый (ЦДТ)'!K276</f>
        <v>1</v>
      </c>
      <c r="D282" s="210">
        <f>'Базовый (ЦДТ)'!L276</f>
        <v>17725</v>
      </c>
      <c r="E282" s="217">
        <f t="shared" si="7"/>
        <v>0</v>
      </c>
      <c r="F282" s="214"/>
      <c r="H282" s="216"/>
    </row>
    <row r="283" spans="1:8" s="215" customFormat="1" x14ac:dyDescent="0.35">
      <c r="A283" s="198" t="str">
        <f>'Базовый (ЦДТ)'!A277</f>
        <v>Стеллаж для фитболов</v>
      </c>
      <c r="B283" s="199">
        <f>'Базовый (ЦДТ)'!J277</f>
        <v>0</v>
      </c>
      <c r="C283" s="252">
        <f>'Базовый (ЦДТ)'!K277</f>
        <v>1</v>
      </c>
      <c r="D283" s="210">
        <f>'Базовый (ЦДТ)'!L277</f>
        <v>10481.666666666666</v>
      </c>
      <c r="E283" s="217">
        <f t="shared" si="7"/>
        <v>0</v>
      </c>
      <c r="F283" s="214"/>
      <c r="H283" s="216"/>
    </row>
    <row r="284" spans="1:8" s="215" customFormat="1" x14ac:dyDescent="0.35">
      <c r="A284" s="198" t="str">
        <f>'Базовый (ЦДТ)'!A278</f>
        <v>Кресло офисное</v>
      </c>
      <c r="B284" s="199">
        <f>'Базовый (ЦДТ)'!J278</f>
        <v>0.23744999999999999</v>
      </c>
      <c r="C284" s="252">
        <f>'Базовый (ЦДТ)'!K278</f>
        <v>1</v>
      </c>
      <c r="D284" s="210">
        <f>'Базовый (ЦДТ)'!L278</f>
        <v>6227.0800000000008</v>
      </c>
      <c r="E284" s="217">
        <f t="shared" si="7"/>
        <v>1478.6201460000002</v>
      </c>
      <c r="F284" s="214"/>
      <c r="H284" s="216"/>
    </row>
    <row r="285" spans="1:8" s="215" customFormat="1" x14ac:dyDescent="0.35">
      <c r="A285" s="198" t="str">
        <f>'Базовый (ЦДТ)'!A279</f>
        <v>Средства личной гигиены</v>
      </c>
      <c r="B285" s="199" t="str">
        <f>'Базовый (ЦДТ)'!J279</f>
        <v>х</v>
      </c>
      <c r="C285" s="252" t="str">
        <f>'Базовый (ЦДТ)'!K279</f>
        <v>х</v>
      </c>
      <c r="D285" s="210" t="str">
        <f>'Базовый (ЦДТ)'!L279</f>
        <v>х</v>
      </c>
      <c r="E285" s="217">
        <f>SUM(E286:E290)</f>
        <v>8793.6233333333348</v>
      </c>
      <c r="F285" s="214"/>
      <c r="H285" s="216"/>
    </row>
    <row r="286" spans="1:8" s="215" customFormat="1" x14ac:dyDescent="0.35">
      <c r="A286" s="198" t="str">
        <f>'Базовый (ЦДТ)'!A280</f>
        <v>Туалетная бумага</v>
      </c>
      <c r="B286" s="199">
        <f>'Базовый (ЦДТ)'!J280</f>
        <v>0</v>
      </c>
      <c r="C286" s="252">
        <f>'Базовый (ЦДТ)'!K280</f>
        <v>1</v>
      </c>
      <c r="D286" s="210">
        <f>'Базовый (ЦДТ)'!L280</f>
        <v>24.69</v>
      </c>
      <c r="E286" s="217">
        <f>B286*D286/C286</f>
        <v>0</v>
      </c>
      <c r="F286" s="214"/>
      <c r="H286" s="216"/>
    </row>
    <row r="287" spans="1:8" s="215" customFormat="1" x14ac:dyDescent="0.35">
      <c r="A287" s="198" t="str">
        <f>'Базовый (ЦДТ)'!A281</f>
        <v>Салфетки влажные 80 шт.</v>
      </c>
      <c r="B287" s="199">
        <f>'Базовый (ЦДТ)'!J281</f>
        <v>0</v>
      </c>
      <c r="C287" s="252">
        <f>'Базовый (ЦДТ)'!K281</f>
        <v>1</v>
      </c>
      <c r="D287" s="210">
        <f>'Базовый (ЦДТ)'!L281</f>
        <v>258.04333333333329</v>
      </c>
      <c r="E287" s="217">
        <f>B287*D287/C287</f>
        <v>0</v>
      </c>
      <c r="F287" s="214"/>
      <c r="H287" s="216"/>
    </row>
    <row r="288" spans="1:8" s="215" customFormat="1" x14ac:dyDescent="0.35">
      <c r="A288" s="198" t="str">
        <f>'Базовый (ЦДТ)'!A282</f>
        <v>Бумага туалетная комп. 12 шт.</v>
      </c>
      <c r="B288" s="199">
        <f>'Базовый (ЦДТ)'!J282</f>
        <v>8</v>
      </c>
      <c r="C288" s="252">
        <f>'Базовый (ЦДТ)'!K282</f>
        <v>1</v>
      </c>
      <c r="D288" s="210">
        <f>'Базовый (ЦДТ)'!L282</f>
        <v>1026.1300000000001</v>
      </c>
      <c r="E288" s="217">
        <f>B288*D288/C288</f>
        <v>8209.0400000000009</v>
      </c>
      <c r="F288" s="214"/>
      <c r="H288" s="216"/>
    </row>
    <row r="289" spans="1:8" s="215" customFormat="1" x14ac:dyDescent="0.35">
      <c r="A289" s="198" t="str">
        <f>'Базовый (ЦДТ)'!A283</f>
        <v>Салфетки универсальные 30 шт.</v>
      </c>
      <c r="B289" s="199">
        <f>'Базовый (ЦДТ)'!J283</f>
        <v>0</v>
      </c>
      <c r="C289" s="252">
        <f>'Базовый (ЦДТ)'!K283</f>
        <v>1</v>
      </c>
      <c r="D289" s="210">
        <f>'Базовый (ЦДТ)'!L283</f>
        <v>37.073333333333331</v>
      </c>
      <c r="E289" s="217">
        <f>B289*D289/C289</f>
        <v>0</v>
      </c>
      <c r="F289" s="214"/>
      <c r="H289" s="216"/>
    </row>
    <row r="290" spans="1:8" s="215" customFormat="1" x14ac:dyDescent="0.35">
      <c r="A290" s="198" t="str">
        <f>'Базовый (ЦДТ)'!A284</f>
        <v>Освежитель воздуха 300 мл.</v>
      </c>
      <c r="B290" s="199">
        <f>'Базовый (ЦДТ)'!J284</f>
        <v>5</v>
      </c>
      <c r="C290" s="252">
        <f>'Базовый (ЦДТ)'!K284</f>
        <v>1</v>
      </c>
      <c r="D290" s="210">
        <f>'Базовый (ЦДТ)'!L284</f>
        <v>116.91666666666667</v>
      </c>
      <c r="E290" s="217">
        <f>B290*D290/C290</f>
        <v>584.58333333333337</v>
      </c>
      <c r="F290" s="214"/>
      <c r="H290" s="216"/>
    </row>
    <row r="291" spans="1:8" s="215" customFormat="1" x14ac:dyDescent="0.35">
      <c r="A291" s="198" t="str">
        <f>'Базовый (ЦДТ)'!A285</f>
        <v>Услуги сторонних организаций</v>
      </c>
      <c r="B291" s="199" t="str">
        <f>'Базовый (ЦДТ)'!J285</f>
        <v>х</v>
      </c>
      <c r="C291" s="252" t="str">
        <f>'Базовый (ЦДТ)'!K285</f>
        <v>х</v>
      </c>
      <c r="D291" s="210" t="str">
        <f>'Базовый (ЦДТ)'!L285</f>
        <v>х</v>
      </c>
      <c r="E291" s="217">
        <f>SUM(E292:E302)</f>
        <v>16409.889625599997</v>
      </c>
      <c r="F291" s="214"/>
      <c r="H291" s="216"/>
    </row>
    <row r="292" spans="1:8" s="215" customFormat="1" x14ac:dyDescent="0.35">
      <c r="A292" s="198" t="str">
        <f>'Базовый (ЦДТ)'!A286</f>
        <v>Гигиеническая аттестация</v>
      </c>
      <c r="B292" s="199">
        <f>'Базовый (ЦДТ)'!J286</f>
        <v>2.1370499999999999</v>
      </c>
      <c r="C292" s="252">
        <f>'Базовый (ЦДТ)'!K286</f>
        <v>1</v>
      </c>
      <c r="D292" s="210">
        <f>'Базовый (ЦДТ)'!L286</f>
        <v>494</v>
      </c>
      <c r="E292" s="217">
        <f t="shared" ref="E292:E302" si="8">B292*D292/C292</f>
        <v>1055.7027</v>
      </c>
      <c r="F292" s="214"/>
      <c r="H292" s="216"/>
    </row>
    <row r="293" spans="1:8" s="215" customFormat="1" x14ac:dyDescent="0.35">
      <c r="A293" s="198" t="str">
        <f>'Базовый (ЦДТ)'!A287</f>
        <v>Выполнение тех.паспорта</v>
      </c>
      <c r="B293" s="199">
        <f>'Базовый (ЦДТ)'!J287</f>
        <v>4.7489999999999997E-2</v>
      </c>
      <c r="C293" s="252">
        <f>'Базовый (ЦДТ)'!K287</f>
        <v>1</v>
      </c>
      <c r="D293" s="210">
        <f>'Базовый (ЦДТ)'!L287</f>
        <v>21324.44</v>
      </c>
      <c r="E293" s="217">
        <f t="shared" si="8"/>
        <v>1012.6976555999998</v>
      </c>
      <c r="F293" s="214"/>
      <c r="H293" s="216"/>
    </row>
    <row r="294" spans="1:8" s="215" customFormat="1" x14ac:dyDescent="0.35">
      <c r="A294" s="198" t="str">
        <f>'Базовый (ЦДТ)'!A288</f>
        <v>Оформление новой мед.книжки</v>
      </c>
      <c r="B294" s="199">
        <f>'Базовый (ЦДТ)'!J288</f>
        <v>0.23744999999999999</v>
      </c>
      <c r="C294" s="252">
        <f>'Базовый (ЦДТ)'!K288</f>
        <v>1</v>
      </c>
      <c r="D294" s="210">
        <f>'Базовый (ЦДТ)'!L288</f>
        <v>210</v>
      </c>
      <c r="E294" s="217">
        <f t="shared" si="8"/>
        <v>49.8645</v>
      </c>
      <c r="F294" s="214"/>
      <c r="H294" s="216"/>
    </row>
    <row r="295" spans="1:8" s="215" customFormat="1" x14ac:dyDescent="0.35">
      <c r="A295" s="198" t="str">
        <f>'Базовый (ЦДТ)'!A289</f>
        <v>Абонирование ячеек а/я</v>
      </c>
      <c r="B295" s="199">
        <f>'Базовый (ЦДТ)'!J289</f>
        <v>0.56987999999999994</v>
      </c>
      <c r="C295" s="252">
        <f>'Базовый (ЦДТ)'!K289</f>
        <v>1</v>
      </c>
      <c r="D295" s="210">
        <f>'Базовый (ЦДТ)'!L289</f>
        <v>420</v>
      </c>
      <c r="E295" s="217">
        <f t="shared" si="8"/>
        <v>239.34959999999998</v>
      </c>
      <c r="F295" s="214"/>
      <c r="H295" s="216"/>
    </row>
    <row r="296" spans="1:8" s="215" customFormat="1" x14ac:dyDescent="0.35">
      <c r="A296" s="198" t="str">
        <f>'Базовый (ЦДТ)'!A290</f>
        <v>Мед.осмотр</v>
      </c>
      <c r="B296" s="199">
        <f>'Базовый (ЦДТ)'!J290</f>
        <v>2.1370499999999999</v>
      </c>
      <c r="C296" s="252">
        <f>'Базовый (ЦДТ)'!K290</f>
        <v>1</v>
      </c>
      <c r="D296" s="210">
        <f>'Базовый (ЦДТ)'!L290</f>
        <v>3904.2592592592591</v>
      </c>
      <c r="E296" s="217">
        <f t="shared" si="8"/>
        <v>8343.5972499999989</v>
      </c>
      <c r="F296" s="214"/>
      <c r="H296" s="216"/>
    </row>
    <row r="297" spans="1:8" s="215" customFormat="1" ht="28" x14ac:dyDescent="0.35">
      <c r="A297" s="198" t="str">
        <f>'Базовый (ЦДТ)'!A291</f>
        <v>Курсы "Безопасная эксплуатация тепловой энергии"</v>
      </c>
      <c r="B297" s="199">
        <f>'Базовый (ЦДТ)'!J291</f>
        <v>4.7489999999999997E-2</v>
      </c>
      <c r="C297" s="252">
        <f>'Базовый (ЦДТ)'!K291</f>
        <v>1</v>
      </c>
      <c r="D297" s="210">
        <f>'Базовый (ЦДТ)'!L291</f>
        <v>3000</v>
      </c>
      <c r="E297" s="217">
        <f t="shared" si="8"/>
        <v>142.47</v>
      </c>
      <c r="F297" s="214"/>
      <c r="H297" s="216"/>
    </row>
    <row r="298" spans="1:8" s="215" customFormat="1" ht="42" x14ac:dyDescent="0.35">
      <c r="A298" s="198" t="str">
        <f>'Базовый (ЦДТ)'!A292</f>
        <v>Курсы "Устройство, эксплуатация и безопасное обслуживание электроустановок"</v>
      </c>
      <c r="B298" s="199">
        <f>'Базовый (ЦДТ)'!J292</f>
        <v>4.7489999999999997E-2</v>
      </c>
      <c r="C298" s="252">
        <f>'Базовый (ЦДТ)'!K292</f>
        <v>1</v>
      </c>
      <c r="D298" s="210">
        <f>'Базовый (ЦДТ)'!L292</f>
        <v>4000</v>
      </c>
      <c r="E298" s="217">
        <f t="shared" si="8"/>
        <v>189.95999999999998</v>
      </c>
      <c r="F298" s="214"/>
      <c r="H298" s="216"/>
    </row>
    <row r="299" spans="1:8" s="215" customFormat="1" ht="28" x14ac:dyDescent="0.35">
      <c r="A299" s="198" t="str">
        <f>'Базовый (ЦДТ)'!A293</f>
        <v>Курсы по пожарно-техническому минимуму</v>
      </c>
      <c r="B299" s="199">
        <f>'Базовый (ЦДТ)'!J293</f>
        <v>9.4979999999999995E-2</v>
      </c>
      <c r="C299" s="252">
        <f>'Базовый (ЦДТ)'!K293</f>
        <v>1</v>
      </c>
      <c r="D299" s="210">
        <f>'Базовый (ЦДТ)'!L293</f>
        <v>2700</v>
      </c>
      <c r="E299" s="217">
        <f t="shared" si="8"/>
        <v>256.44599999999997</v>
      </c>
      <c r="F299" s="214"/>
      <c r="H299" s="216"/>
    </row>
    <row r="300" spans="1:8" s="215" customFormat="1" x14ac:dyDescent="0.35">
      <c r="A300" s="198" t="str">
        <f>'Базовый (ЦДТ)'!A294</f>
        <v>Курсы по охране труда</v>
      </c>
      <c r="B300" s="199">
        <f>'Базовый (ЦДТ)'!J294</f>
        <v>9.4979999999999995E-2</v>
      </c>
      <c r="C300" s="252">
        <f>'Базовый (ЦДТ)'!K294</f>
        <v>1</v>
      </c>
      <c r="D300" s="210">
        <f>'Базовый (ЦДТ)'!L294</f>
        <v>3304</v>
      </c>
      <c r="E300" s="217">
        <f t="shared" si="8"/>
        <v>313.81392</v>
      </c>
      <c r="F300" s="214"/>
      <c r="H300" s="216"/>
    </row>
    <row r="301" spans="1:8" s="215" customFormat="1" ht="28" x14ac:dyDescent="0.35">
      <c r="A301" s="198" t="str">
        <f>'Базовый (ЦДТ)'!A295</f>
        <v>Курсы повышения квалификации педагогов</v>
      </c>
      <c r="B301" s="199">
        <f>'Базовый (ЦДТ)'!J295</f>
        <v>0.33243</v>
      </c>
      <c r="C301" s="252">
        <f>'Базовый (ЦДТ)'!K295</f>
        <v>1</v>
      </c>
      <c r="D301" s="210">
        <f>'Базовый (ЦДТ)'!L295</f>
        <v>13750</v>
      </c>
      <c r="E301" s="217">
        <f t="shared" si="8"/>
        <v>4570.9125000000004</v>
      </c>
      <c r="F301" s="214"/>
      <c r="H301" s="216"/>
    </row>
    <row r="302" spans="1:8" s="215" customFormat="1" x14ac:dyDescent="0.35">
      <c r="A302" s="198" t="str">
        <f>'Базовый (ЦДТ)'!A296</f>
        <v>Курсы по ГО и ЧС</v>
      </c>
      <c r="B302" s="199">
        <f>'Базовый (ЦДТ)'!J296</f>
        <v>4.7489999999999997E-2</v>
      </c>
      <c r="C302" s="252">
        <f>'Базовый (ЦДТ)'!K296</f>
        <v>1</v>
      </c>
      <c r="D302" s="210">
        <f>'Базовый (ЦДТ)'!L296</f>
        <v>4950</v>
      </c>
      <c r="E302" s="217">
        <f t="shared" si="8"/>
        <v>235.07549999999998</v>
      </c>
      <c r="F302" s="214"/>
      <c r="H302" s="216"/>
    </row>
    <row r="303" spans="1:8" s="215" customFormat="1" x14ac:dyDescent="0.35">
      <c r="A303" s="198" t="str">
        <f>'Базовый (ЦДТ)'!A297</f>
        <v>Канцелярские товары</v>
      </c>
      <c r="B303" s="199" t="str">
        <f>'Базовый (ЦДТ)'!J297</f>
        <v>х</v>
      </c>
      <c r="C303" s="252" t="str">
        <f>'Базовый (ЦДТ)'!K297</f>
        <v>х</v>
      </c>
      <c r="D303" s="210" t="str">
        <f>'Базовый (ЦДТ)'!L297</f>
        <v>х</v>
      </c>
      <c r="E303" s="217">
        <f>SUM(E304:E358)</f>
        <v>15027.38</v>
      </c>
      <c r="F303" s="214"/>
      <c r="H303" s="216"/>
    </row>
    <row r="304" spans="1:8" s="215" customFormat="1" x14ac:dyDescent="0.35">
      <c r="A304" s="198" t="str">
        <f>'Базовый (ЦДТ)'!A298</f>
        <v>Скобы для степлера №24/6</v>
      </c>
      <c r="B304" s="199">
        <f>'Базовый (ЦДТ)'!J298</f>
        <v>0</v>
      </c>
      <c r="C304" s="252">
        <f>'Базовый (ЦДТ)'!K298</f>
        <v>1</v>
      </c>
      <c r="D304" s="210">
        <f>'Базовый (ЦДТ)'!L298</f>
        <v>54.766666666666673</v>
      </c>
      <c r="E304" s="217">
        <f t="shared" ref="E304:E358" si="9">B304*D304/C304</f>
        <v>0</v>
      </c>
      <c r="F304" s="214"/>
      <c r="H304" s="216"/>
    </row>
    <row r="305" spans="1:8" s="215" customFormat="1" x14ac:dyDescent="0.35">
      <c r="A305" s="198" t="str">
        <f>'Базовый (ЦДТ)'!A299</f>
        <v>Скобы для степлера №10</v>
      </c>
      <c r="B305" s="199">
        <f>'Базовый (ЦДТ)'!J299</f>
        <v>8</v>
      </c>
      <c r="C305" s="252">
        <f>'Базовый (ЦДТ)'!K299</f>
        <v>1</v>
      </c>
      <c r="D305" s="210">
        <f>'Базовый (ЦДТ)'!L299</f>
        <v>12.269999999999998</v>
      </c>
      <c r="E305" s="217">
        <f t="shared" si="9"/>
        <v>98.159999999999982</v>
      </c>
      <c r="F305" s="214"/>
      <c r="H305" s="216"/>
    </row>
    <row r="306" spans="1:8" s="215" customFormat="1" x14ac:dyDescent="0.35">
      <c r="A306" s="198" t="str">
        <f>'Базовый (ЦДТ)'!A300</f>
        <v>Скоросшиватель пластиковый</v>
      </c>
      <c r="B306" s="199">
        <f>'Базовый (ЦДТ)'!J300</f>
        <v>0</v>
      </c>
      <c r="C306" s="252">
        <f>'Базовый (ЦДТ)'!K300</f>
        <v>1</v>
      </c>
      <c r="D306" s="210">
        <f>'Базовый (ЦДТ)'!L300</f>
        <v>11.106666666666667</v>
      </c>
      <c r="E306" s="217">
        <f t="shared" si="9"/>
        <v>0</v>
      </c>
      <c r="F306" s="214"/>
      <c r="H306" s="216"/>
    </row>
    <row r="307" spans="1:8" s="215" customFormat="1" x14ac:dyDescent="0.35">
      <c r="A307" s="198" t="str">
        <f>'Базовый (ЦДТ)'!A301</f>
        <v>Скрепки</v>
      </c>
      <c r="B307" s="199">
        <f>'Базовый (ЦДТ)'!J301</f>
        <v>4</v>
      </c>
      <c r="C307" s="252">
        <f>'Базовый (ЦДТ)'!K301</f>
        <v>1</v>
      </c>
      <c r="D307" s="210">
        <f>'Базовый (ЦДТ)'!L301</f>
        <v>16.036666666666665</v>
      </c>
      <c r="E307" s="217">
        <f t="shared" si="9"/>
        <v>64.146666666666661</v>
      </c>
      <c r="F307" s="214"/>
      <c r="H307" s="216"/>
    </row>
    <row r="308" spans="1:8" s="215" customFormat="1" x14ac:dyDescent="0.35">
      <c r="A308" s="198" t="str">
        <f>'Базовый (ЦДТ)'!A302</f>
        <v xml:space="preserve">Текст-маркер </v>
      </c>
      <c r="B308" s="199">
        <f>'Базовый (ЦДТ)'!J302</f>
        <v>0</v>
      </c>
      <c r="C308" s="252">
        <f>'Базовый (ЦДТ)'!K302</f>
        <v>1</v>
      </c>
      <c r="D308" s="210">
        <f>'Базовый (ЦДТ)'!L302</f>
        <v>49.443333333333328</v>
      </c>
      <c r="E308" s="217">
        <f t="shared" si="9"/>
        <v>0</v>
      </c>
      <c r="F308" s="214"/>
      <c r="H308" s="216"/>
    </row>
    <row r="309" spans="1:8" s="215" customFormat="1" x14ac:dyDescent="0.35">
      <c r="A309" s="198" t="str">
        <f>'Базовый (ЦДТ)'!A303</f>
        <v>Фломастеры 12 цв.</v>
      </c>
      <c r="B309" s="199">
        <f>'Базовый (ЦДТ)'!J303</f>
        <v>0</v>
      </c>
      <c r="C309" s="252">
        <f>'Базовый (ЦДТ)'!K303</f>
        <v>1</v>
      </c>
      <c r="D309" s="210">
        <f>'Базовый (ЦДТ)'!L303</f>
        <v>181.12</v>
      </c>
      <c r="E309" s="217">
        <f t="shared" si="9"/>
        <v>0</v>
      </c>
      <c r="F309" s="214"/>
      <c r="H309" s="216"/>
    </row>
    <row r="310" spans="1:8" s="215" customFormat="1" x14ac:dyDescent="0.35">
      <c r="A310" s="198" t="str">
        <f>'Базовый (ЦДТ)'!A304</f>
        <v>Тетрадь 48 лист.</v>
      </c>
      <c r="B310" s="199">
        <f>'Базовый (ЦДТ)'!J304</f>
        <v>6</v>
      </c>
      <c r="C310" s="252">
        <f>'Базовый (ЦДТ)'!K304</f>
        <v>1</v>
      </c>
      <c r="D310" s="210">
        <f>'Базовый (ЦДТ)'!L304</f>
        <v>23.91333333333333</v>
      </c>
      <c r="E310" s="217">
        <f t="shared" si="9"/>
        <v>143.47999999999999</v>
      </c>
      <c r="F310" s="214"/>
      <c r="H310" s="216"/>
    </row>
    <row r="311" spans="1:8" s="215" customFormat="1" x14ac:dyDescent="0.35">
      <c r="A311" s="198" t="str">
        <f>'Базовый (ЦДТ)'!A305</f>
        <v>Тетрадь 80 лист.</v>
      </c>
      <c r="B311" s="199">
        <f>'Базовый (ЦДТ)'!J305</f>
        <v>0</v>
      </c>
      <c r="C311" s="252">
        <f>'Базовый (ЦДТ)'!K305</f>
        <v>1</v>
      </c>
      <c r="D311" s="210">
        <f>'Базовый (ЦДТ)'!L305</f>
        <v>113.83333333333333</v>
      </c>
      <c r="E311" s="217">
        <f t="shared" si="9"/>
        <v>0</v>
      </c>
      <c r="F311" s="214"/>
      <c r="H311" s="216"/>
    </row>
    <row r="312" spans="1:8" s="215" customFormat="1" x14ac:dyDescent="0.35">
      <c r="A312" s="198" t="str">
        <f>'Базовый (ЦДТ)'!A306</f>
        <v>Тетрадь 96 лист.</v>
      </c>
      <c r="B312" s="199">
        <f>'Базовый (ЦДТ)'!J306</f>
        <v>0</v>
      </c>
      <c r="C312" s="252">
        <f>'Базовый (ЦДТ)'!K306</f>
        <v>1</v>
      </c>
      <c r="D312" s="210">
        <f>'Базовый (ЦДТ)'!L306</f>
        <v>97.663333333333341</v>
      </c>
      <c r="E312" s="217">
        <f t="shared" si="9"/>
        <v>0</v>
      </c>
      <c r="F312" s="214"/>
      <c r="H312" s="216"/>
    </row>
    <row r="313" spans="1:8" s="215" customFormat="1" x14ac:dyDescent="0.35">
      <c r="A313" s="198" t="str">
        <f>'Базовый (ЦДТ)'!A307</f>
        <v>Цветной картон</v>
      </c>
      <c r="B313" s="199">
        <f>'Базовый (ЦДТ)'!J307</f>
        <v>6</v>
      </c>
      <c r="C313" s="252">
        <f>'Базовый (ЦДТ)'!K307</f>
        <v>1</v>
      </c>
      <c r="D313" s="210">
        <f>'Базовый (ЦДТ)'!L307</f>
        <v>392.62666666666672</v>
      </c>
      <c r="E313" s="217">
        <f t="shared" si="9"/>
        <v>2355.7600000000002</v>
      </c>
      <c r="F313" s="214"/>
      <c r="H313" s="216"/>
    </row>
    <row r="314" spans="1:8" s="215" customFormat="1" x14ac:dyDescent="0.35">
      <c r="A314" s="198" t="str">
        <f>'Базовый (ЦДТ)'!A308</f>
        <v>Белый картон</v>
      </c>
      <c r="B314" s="199">
        <f>'Базовый (ЦДТ)'!J308</f>
        <v>2</v>
      </c>
      <c r="C314" s="252">
        <f>'Базовый (ЦДТ)'!K308</f>
        <v>1</v>
      </c>
      <c r="D314" s="210">
        <f>'Базовый (ЦДТ)'!L308</f>
        <v>276.16000000000003</v>
      </c>
      <c r="E314" s="217">
        <f t="shared" si="9"/>
        <v>552.32000000000005</v>
      </c>
      <c r="F314" s="214"/>
      <c r="H314" s="216"/>
    </row>
    <row r="315" spans="1:8" s="215" customFormat="1" x14ac:dyDescent="0.35">
      <c r="A315" s="198" t="str">
        <f>'Базовый (ЦДТ)'!A309</f>
        <v>Точилка</v>
      </c>
      <c r="B315" s="199">
        <f>'Базовый (ЦДТ)'!J309</f>
        <v>1</v>
      </c>
      <c r="C315" s="252">
        <f>'Базовый (ЦДТ)'!K309</f>
        <v>1</v>
      </c>
      <c r="D315" s="210">
        <f>'Базовый (ЦДТ)'!L309</f>
        <v>407.22333333333336</v>
      </c>
      <c r="E315" s="217">
        <f t="shared" si="9"/>
        <v>407.22333333333336</v>
      </c>
      <c r="F315" s="214"/>
      <c r="H315" s="216"/>
    </row>
    <row r="316" spans="1:8" s="215" customFormat="1" x14ac:dyDescent="0.35">
      <c r="A316" s="198" t="str">
        <f>'Базовый (ЦДТ)'!A310</f>
        <v>Папка-файл</v>
      </c>
      <c r="B316" s="199">
        <f>'Базовый (ЦДТ)'!J310</f>
        <v>7</v>
      </c>
      <c r="C316" s="252">
        <f>'Базовый (ЦДТ)'!K310</f>
        <v>1</v>
      </c>
      <c r="D316" s="210">
        <f>'Базовый (ЦДТ)'!L310</f>
        <v>70.516666666666666</v>
      </c>
      <c r="E316" s="217">
        <f t="shared" si="9"/>
        <v>493.61666666666667</v>
      </c>
      <c r="F316" s="214"/>
      <c r="H316" s="216"/>
    </row>
    <row r="317" spans="1:8" s="215" customFormat="1" x14ac:dyDescent="0.35">
      <c r="A317" s="198" t="str">
        <f>'Базовый (ЦДТ)'!A311</f>
        <v>Ручка гелевая</v>
      </c>
      <c r="B317" s="199">
        <f>'Базовый (ЦДТ)'!J311</f>
        <v>0</v>
      </c>
      <c r="C317" s="252">
        <f>'Базовый (ЦДТ)'!K311</f>
        <v>1</v>
      </c>
      <c r="D317" s="210">
        <f>'Базовый (ЦДТ)'!L311</f>
        <v>98.649999999999991</v>
      </c>
      <c r="E317" s="217">
        <f t="shared" si="9"/>
        <v>0</v>
      </c>
      <c r="F317" s="214"/>
      <c r="H317" s="216"/>
    </row>
    <row r="318" spans="1:8" s="215" customFormat="1" x14ac:dyDescent="0.35">
      <c r="A318" s="198" t="str">
        <f>'Базовый (ЦДТ)'!A312</f>
        <v xml:space="preserve">Ручка шариковая </v>
      </c>
      <c r="B318" s="199">
        <f>'Базовый (ЦДТ)'!J312</f>
        <v>25</v>
      </c>
      <c r="C318" s="252">
        <f>'Базовый (ЦДТ)'!K312</f>
        <v>1</v>
      </c>
      <c r="D318" s="210">
        <f>'Базовый (ЦДТ)'!L312</f>
        <v>12.18</v>
      </c>
      <c r="E318" s="217">
        <f t="shared" si="9"/>
        <v>304.5</v>
      </c>
      <c r="F318" s="214"/>
      <c r="H318" s="216"/>
    </row>
    <row r="319" spans="1:8" s="215" customFormat="1" x14ac:dyDescent="0.35">
      <c r="A319" s="198" t="str">
        <f>'Базовый (ЦДТ)'!A313</f>
        <v>Бумага А4</v>
      </c>
      <c r="B319" s="199">
        <f>'Базовый (ЦДТ)'!J313</f>
        <v>2</v>
      </c>
      <c r="C319" s="252">
        <f>'Базовый (ЦДТ)'!K313</f>
        <v>1</v>
      </c>
      <c r="D319" s="210">
        <f>'Базовый (ЦДТ)'!L313</f>
        <v>310.05333333333334</v>
      </c>
      <c r="E319" s="217">
        <f t="shared" si="9"/>
        <v>620.10666666666668</v>
      </c>
      <c r="F319" s="214"/>
      <c r="H319" s="216"/>
    </row>
    <row r="320" spans="1:8" s="215" customFormat="1" x14ac:dyDescent="0.35">
      <c r="A320" s="198" t="str">
        <f>'Базовый (ЦДТ)'!A314</f>
        <v>Ватман А1</v>
      </c>
      <c r="B320" s="199">
        <f>'Базовый (ЦДТ)'!J314</f>
        <v>20</v>
      </c>
      <c r="C320" s="252">
        <f>'Базовый (ЦДТ)'!K314</f>
        <v>1</v>
      </c>
      <c r="D320" s="210">
        <f>'Базовый (ЦДТ)'!L314</f>
        <v>17.37</v>
      </c>
      <c r="E320" s="217">
        <f t="shared" si="9"/>
        <v>347.40000000000003</v>
      </c>
      <c r="F320" s="214"/>
      <c r="H320" s="216"/>
    </row>
    <row r="321" spans="1:8" s="215" customFormat="1" x14ac:dyDescent="0.35">
      <c r="A321" s="198" t="str">
        <f>'Базовый (ЦДТ)'!A315</f>
        <v>Ватман А3</v>
      </c>
      <c r="B321" s="199">
        <f>'Базовый (ЦДТ)'!J315</f>
        <v>20</v>
      </c>
      <c r="C321" s="252">
        <f>'Базовый (ЦДТ)'!K315</f>
        <v>1</v>
      </c>
      <c r="D321" s="210">
        <f>'Базовый (ЦДТ)'!L315</f>
        <v>5.919999999999999</v>
      </c>
      <c r="E321" s="217">
        <f t="shared" si="9"/>
        <v>118.39999999999998</v>
      </c>
      <c r="F321" s="214"/>
      <c r="H321" s="216"/>
    </row>
    <row r="322" spans="1:8" s="215" customFormat="1" x14ac:dyDescent="0.35">
      <c r="A322" s="198" t="str">
        <f>'Базовый (ЦДТ)'!A316</f>
        <v>Доска-планшет А4</v>
      </c>
      <c r="B322" s="199">
        <f>'Базовый (ЦДТ)'!J316</f>
        <v>2</v>
      </c>
      <c r="C322" s="252">
        <f>'Базовый (ЦДТ)'!K316</f>
        <v>1</v>
      </c>
      <c r="D322" s="210">
        <f>'Базовый (ЦДТ)'!L316</f>
        <v>108.10000000000001</v>
      </c>
      <c r="E322" s="217">
        <f t="shared" si="9"/>
        <v>216.20000000000002</v>
      </c>
      <c r="F322" s="214"/>
      <c r="H322" s="216"/>
    </row>
    <row r="323" spans="1:8" s="215" customFormat="1" x14ac:dyDescent="0.35">
      <c r="A323" s="198" t="str">
        <f>'Базовый (ЦДТ)'!A317</f>
        <v>Карандаши ч/графит</v>
      </c>
      <c r="B323" s="199">
        <f>'Базовый (ЦДТ)'!J317</f>
        <v>20</v>
      </c>
      <c r="C323" s="252">
        <f>'Базовый (ЦДТ)'!K317</f>
        <v>1</v>
      </c>
      <c r="D323" s="210">
        <f>'Базовый (ЦДТ)'!L317</f>
        <v>6.0066666666666668</v>
      </c>
      <c r="E323" s="217">
        <f t="shared" si="9"/>
        <v>120.13333333333334</v>
      </c>
      <c r="F323" s="214"/>
      <c r="H323" s="216"/>
    </row>
    <row r="324" spans="1:8" s="215" customFormat="1" x14ac:dyDescent="0.35">
      <c r="A324" s="198" t="str">
        <f>'Базовый (ЦДТ)'!A318</f>
        <v xml:space="preserve">Карандаши цв. </v>
      </c>
      <c r="B324" s="199">
        <f>'Базовый (ЦДТ)'!J318</f>
        <v>8</v>
      </c>
      <c r="C324" s="252">
        <f>'Базовый (ЦДТ)'!K318</f>
        <v>1</v>
      </c>
      <c r="D324" s="210">
        <f>'Базовый (ЦДТ)'!L318</f>
        <v>211.07333333333335</v>
      </c>
      <c r="E324" s="217">
        <f t="shared" si="9"/>
        <v>1688.5866666666668</v>
      </c>
      <c r="F324" s="214"/>
      <c r="H324" s="216"/>
    </row>
    <row r="325" spans="1:8" s="215" customFormat="1" x14ac:dyDescent="0.35">
      <c r="A325" s="198" t="str">
        <f>'Базовый (ЦДТ)'!A319</f>
        <v>Клей-карандаш 15 г.</v>
      </c>
      <c r="B325" s="199">
        <f>'Базовый (ЦДТ)'!J319</f>
        <v>8</v>
      </c>
      <c r="C325" s="252">
        <f>'Базовый (ЦДТ)'!K319</f>
        <v>1</v>
      </c>
      <c r="D325" s="210">
        <f>'Базовый (ЦДТ)'!L319</f>
        <v>57.356666666666662</v>
      </c>
      <c r="E325" s="217">
        <f t="shared" si="9"/>
        <v>458.8533333333333</v>
      </c>
      <c r="F325" s="214"/>
      <c r="H325" s="216"/>
    </row>
    <row r="326" spans="1:8" s="215" customFormat="1" x14ac:dyDescent="0.35">
      <c r="A326" s="198" t="str">
        <f>'Базовый (ЦДТ)'!A320</f>
        <v>Клейкая лента прозрач.</v>
      </c>
      <c r="B326" s="199">
        <f>'Базовый (ЦДТ)'!J320</f>
        <v>9</v>
      </c>
      <c r="C326" s="252">
        <f>'Базовый (ЦДТ)'!K320</f>
        <v>1</v>
      </c>
      <c r="D326" s="210">
        <f>'Базовый (ЦДТ)'!L320</f>
        <v>48.870000000000005</v>
      </c>
      <c r="E326" s="217">
        <f t="shared" si="9"/>
        <v>439.83000000000004</v>
      </c>
      <c r="F326" s="214"/>
      <c r="H326" s="216"/>
    </row>
    <row r="327" spans="1:8" s="215" customFormat="1" x14ac:dyDescent="0.35">
      <c r="A327" s="198" t="str">
        <f>'Базовый (ЦДТ)'!A321</f>
        <v>Кнопки канцелярские 100 шт.</v>
      </c>
      <c r="B327" s="199">
        <f>'Базовый (ЦДТ)'!J321</f>
        <v>0</v>
      </c>
      <c r="C327" s="252">
        <f>'Базовый (ЦДТ)'!K321</f>
        <v>1</v>
      </c>
      <c r="D327" s="210">
        <f>'Базовый (ЦДТ)'!L321</f>
        <v>117.32666666666667</v>
      </c>
      <c r="E327" s="217">
        <f t="shared" si="9"/>
        <v>0</v>
      </c>
      <c r="F327" s="214"/>
      <c r="H327" s="216"/>
    </row>
    <row r="328" spans="1:8" s="215" customFormat="1" x14ac:dyDescent="0.35">
      <c r="A328" s="198" t="str">
        <f>'Базовый (ЦДТ)'!A322</f>
        <v>Кнопки-гвозди канц.</v>
      </c>
      <c r="B328" s="199">
        <f>'Базовый (ЦДТ)'!J322</f>
        <v>2</v>
      </c>
      <c r="C328" s="252">
        <f>'Базовый (ЦДТ)'!K322</f>
        <v>1</v>
      </c>
      <c r="D328" s="210">
        <f>'Базовый (ЦДТ)'!L322</f>
        <v>15.626666666666665</v>
      </c>
      <c r="E328" s="217">
        <f t="shared" si="9"/>
        <v>31.25333333333333</v>
      </c>
      <c r="F328" s="214"/>
      <c r="H328" s="216"/>
    </row>
    <row r="329" spans="1:8" s="215" customFormat="1" x14ac:dyDescent="0.35">
      <c r="A329" s="198" t="str">
        <f>'Базовый (ЦДТ)'!A323</f>
        <v xml:space="preserve">Маркер перманентный Brauberg </v>
      </c>
      <c r="B329" s="199">
        <f>'Базовый (ЦДТ)'!J323</f>
        <v>0</v>
      </c>
      <c r="C329" s="252">
        <f>'Базовый (ЦДТ)'!K323</f>
        <v>1</v>
      </c>
      <c r="D329" s="210">
        <f>'Базовый (ЦДТ)'!L323</f>
        <v>61.166666666666664</v>
      </c>
      <c r="E329" s="217">
        <f t="shared" si="9"/>
        <v>0</v>
      </c>
      <c r="F329" s="214"/>
      <c r="H329" s="216"/>
    </row>
    <row r="330" spans="1:8" s="215" customFormat="1" x14ac:dyDescent="0.35">
      <c r="A330" s="198" t="str">
        <f>'Базовый (ЦДТ)'!A324</f>
        <v>Маркер 4 шт.</v>
      </c>
      <c r="B330" s="199">
        <f>'Базовый (ЦДТ)'!J324</f>
        <v>0</v>
      </c>
      <c r="C330" s="252">
        <f>'Базовый (ЦДТ)'!K324</f>
        <v>1</v>
      </c>
      <c r="D330" s="210">
        <f>'Базовый (ЦДТ)'!L324</f>
        <v>273.31</v>
      </c>
      <c r="E330" s="217">
        <f t="shared" si="9"/>
        <v>0</v>
      </c>
      <c r="F330" s="214"/>
      <c r="H330" s="216"/>
    </row>
    <row r="331" spans="1:8" s="215" customFormat="1" x14ac:dyDescent="0.35">
      <c r="A331" s="198" t="str">
        <f>'Базовый (ЦДТ)'!A325</f>
        <v>Корректирующая лента</v>
      </c>
      <c r="B331" s="199">
        <f>'Базовый (ЦДТ)'!J325</f>
        <v>0</v>
      </c>
      <c r="C331" s="252">
        <f>'Базовый (ЦДТ)'!K325</f>
        <v>1</v>
      </c>
      <c r="D331" s="210">
        <f>'Базовый (ЦДТ)'!L325</f>
        <v>118.00333333333333</v>
      </c>
      <c r="E331" s="217">
        <f t="shared" si="9"/>
        <v>0</v>
      </c>
      <c r="F331" s="214"/>
      <c r="H331" s="216"/>
    </row>
    <row r="332" spans="1:8" s="215" customFormat="1" x14ac:dyDescent="0.35">
      <c r="A332" s="198" t="str">
        <f>'Базовый (ЦДТ)'!A326</f>
        <v>Корректирующая жидкость</v>
      </c>
      <c r="B332" s="199">
        <f>'Базовый (ЦДТ)'!J326</f>
        <v>0</v>
      </c>
      <c r="C332" s="252">
        <f>'Базовый (ЦДТ)'!K326</f>
        <v>1</v>
      </c>
      <c r="D332" s="210">
        <f>'Базовый (ЦДТ)'!L326</f>
        <v>36.056666666666665</v>
      </c>
      <c r="E332" s="217">
        <f t="shared" si="9"/>
        <v>0</v>
      </c>
      <c r="F332" s="214"/>
      <c r="H332" s="216"/>
    </row>
    <row r="333" spans="1:8" s="215" customFormat="1" x14ac:dyDescent="0.35">
      <c r="A333" s="198" t="str">
        <f>'Базовый (ЦДТ)'!A327</f>
        <v>Клей ПВА</v>
      </c>
      <c r="B333" s="199">
        <f>'Базовый (ЦДТ)'!J327</f>
        <v>5</v>
      </c>
      <c r="C333" s="252">
        <f>'Базовый (ЦДТ)'!K327</f>
        <v>1</v>
      </c>
      <c r="D333" s="210">
        <f>'Базовый (ЦДТ)'!L327</f>
        <v>30.426666666666666</v>
      </c>
      <c r="E333" s="217">
        <f t="shared" si="9"/>
        <v>152.13333333333333</v>
      </c>
      <c r="F333" s="214"/>
      <c r="H333" s="216"/>
    </row>
    <row r="334" spans="1:8" s="215" customFormat="1" x14ac:dyDescent="0.35">
      <c r="A334" s="198" t="str">
        <f>'Базовый (ЦДТ)'!A328</f>
        <v>Карандаш мех.</v>
      </c>
      <c r="B334" s="199">
        <f>'Базовый (ЦДТ)'!J328</f>
        <v>0</v>
      </c>
      <c r="C334" s="252">
        <f>'Базовый (ЦДТ)'!K328</f>
        <v>1</v>
      </c>
      <c r="D334" s="210">
        <f>'Базовый (ЦДТ)'!L328</f>
        <v>258.74333333333334</v>
      </c>
      <c r="E334" s="217">
        <f t="shared" si="9"/>
        <v>0</v>
      </c>
      <c r="F334" s="214"/>
      <c r="H334" s="216"/>
    </row>
    <row r="335" spans="1:8" s="215" customFormat="1" x14ac:dyDescent="0.35">
      <c r="A335" s="198" t="str">
        <f>'Базовый (ЦДТ)'!A329</f>
        <v>Набор зажимов для бумаги</v>
      </c>
      <c r="B335" s="199">
        <f>'Базовый (ЦДТ)'!J329</f>
        <v>2</v>
      </c>
      <c r="C335" s="252">
        <f>'Базовый (ЦДТ)'!K329</f>
        <v>1</v>
      </c>
      <c r="D335" s="210">
        <f>'Базовый (ЦДТ)'!L329</f>
        <v>113.69333333333334</v>
      </c>
      <c r="E335" s="217">
        <f t="shared" si="9"/>
        <v>227.38666666666668</v>
      </c>
      <c r="F335" s="214"/>
      <c r="H335" s="216"/>
    </row>
    <row r="336" spans="1:8" s="215" customFormat="1" x14ac:dyDescent="0.35">
      <c r="A336" s="198" t="str">
        <f>'Базовый (ЦДТ)'!A330</f>
        <v>Кисти 5 шт.</v>
      </c>
      <c r="B336" s="199">
        <f>'Базовый (ЦДТ)'!J330</f>
        <v>30</v>
      </c>
      <c r="C336" s="252">
        <f>'Базовый (ЦДТ)'!K330</f>
        <v>1</v>
      </c>
      <c r="D336" s="210">
        <f>'Базовый (ЦДТ)'!L330</f>
        <v>37.57</v>
      </c>
      <c r="E336" s="217">
        <f t="shared" si="9"/>
        <v>1127.0999999999999</v>
      </c>
      <c r="F336" s="214"/>
      <c r="H336" s="216"/>
    </row>
    <row r="337" spans="1:8" s="215" customFormat="1" x14ac:dyDescent="0.35">
      <c r="A337" s="198" t="str">
        <f>'Базовый (ЦДТ)'!A331</f>
        <v>Кисть-спонж 4 шт.</v>
      </c>
      <c r="B337" s="199">
        <f>'Базовый (ЦДТ)'!J331</f>
        <v>0</v>
      </c>
      <c r="C337" s="252">
        <f>'Базовый (ЦДТ)'!K331</f>
        <v>1</v>
      </c>
      <c r="D337" s="210">
        <f>'Базовый (ЦДТ)'!L331</f>
        <v>93.36666666666666</v>
      </c>
      <c r="E337" s="217">
        <f t="shared" si="9"/>
        <v>0</v>
      </c>
      <c r="F337" s="214"/>
      <c r="H337" s="216"/>
    </row>
    <row r="338" spans="1:8" s="215" customFormat="1" x14ac:dyDescent="0.35">
      <c r="A338" s="198" t="str">
        <f>'Базовый (ЦДТ)'!A332</f>
        <v>Гуашь 12 цв.</v>
      </c>
      <c r="B338" s="199">
        <f>'Базовый (ЦДТ)'!J332</f>
        <v>4</v>
      </c>
      <c r="C338" s="252">
        <f>'Базовый (ЦДТ)'!K332</f>
        <v>1</v>
      </c>
      <c r="D338" s="210">
        <f>'Базовый (ЦДТ)'!L332</f>
        <v>228.23333333333335</v>
      </c>
      <c r="E338" s="217">
        <f t="shared" si="9"/>
        <v>912.93333333333339</v>
      </c>
      <c r="F338" s="214"/>
      <c r="H338" s="216"/>
    </row>
    <row r="339" spans="1:8" s="215" customFormat="1" x14ac:dyDescent="0.35">
      <c r="A339" s="198" t="str">
        <f>'Базовый (ЦДТ)'!A333</f>
        <v>Гуашь 6 цв.</v>
      </c>
      <c r="B339" s="199">
        <f>'Базовый (ЦДТ)'!J333</f>
        <v>6</v>
      </c>
      <c r="C339" s="252">
        <f>'Базовый (ЦДТ)'!K333</f>
        <v>1</v>
      </c>
      <c r="D339" s="210">
        <f>'Базовый (ЦДТ)'!L333</f>
        <v>126.65333333333335</v>
      </c>
      <c r="E339" s="217">
        <f t="shared" si="9"/>
        <v>759.92000000000007</v>
      </c>
      <c r="F339" s="214"/>
      <c r="H339" s="216"/>
    </row>
    <row r="340" spans="1:8" s="215" customFormat="1" x14ac:dyDescent="0.35">
      <c r="A340" s="198" t="str">
        <f>'Базовый (ЦДТ)'!A334</f>
        <v>Грифель запасной 20 шт.</v>
      </c>
      <c r="B340" s="199">
        <f>'Базовый (ЦДТ)'!J334</f>
        <v>0</v>
      </c>
      <c r="C340" s="252">
        <f>'Базовый (ЦДТ)'!K334</f>
        <v>1</v>
      </c>
      <c r="D340" s="210">
        <f>'Базовый (ЦДТ)'!L334</f>
        <v>8.2100000000000009</v>
      </c>
      <c r="E340" s="217">
        <f t="shared" si="9"/>
        <v>0</v>
      </c>
      <c r="F340" s="214"/>
      <c r="H340" s="216"/>
    </row>
    <row r="341" spans="1:8" s="215" customFormat="1" x14ac:dyDescent="0.35">
      <c r="A341" s="198" t="str">
        <f>'Базовый (ЦДТ)'!A335</f>
        <v>Ручка-корректор 10 мл.</v>
      </c>
      <c r="B341" s="199">
        <f>'Базовый (ЦДТ)'!J335</f>
        <v>0</v>
      </c>
      <c r="C341" s="252">
        <f>'Базовый (ЦДТ)'!K335</f>
        <v>1</v>
      </c>
      <c r="D341" s="210">
        <f>'Базовый (ЦДТ)'!L335</f>
        <v>78.983333333333334</v>
      </c>
      <c r="E341" s="217">
        <f t="shared" si="9"/>
        <v>0</v>
      </c>
      <c r="F341" s="214"/>
      <c r="H341" s="216"/>
    </row>
    <row r="342" spans="1:8" s="215" customFormat="1" x14ac:dyDescent="0.35">
      <c r="A342" s="198" t="str">
        <f>'Базовый (ЦДТ)'!A336</f>
        <v>Степлер № 10</v>
      </c>
      <c r="B342" s="199">
        <f>'Базовый (ЦДТ)'!J336</f>
        <v>2</v>
      </c>
      <c r="C342" s="252">
        <f>'Базовый (ЦДТ)'!K336</f>
        <v>1</v>
      </c>
      <c r="D342" s="210">
        <f>'Базовый (ЦДТ)'!L336</f>
        <v>198.85666666666668</v>
      </c>
      <c r="E342" s="217">
        <f t="shared" si="9"/>
        <v>397.71333333333337</v>
      </c>
      <c r="F342" s="214"/>
      <c r="H342" s="216"/>
    </row>
    <row r="343" spans="1:8" s="215" customFormat="1" x14ac:dyDescent="0.35">
      <c r="A343" s="198" t="str">
        <f>'Базовый (ЦДТ)'!A337</f>
        <v>Цветной фетр для творчества</v>
      </c>
      <c r="B343" s="199">
        <f>'Базовый (ЦДТ)'!J337</f>
        <v>0</v>
      </c>
      <c r="C343" s="252">
        <f>'Базовый (ЦДТ)'!K337</f>
        <v>1</v>
      </c>
      <c r="D343" s="210">
        <f>'Базовый (ЦДТ)'!L337</f>
        <v>244.52</v>
      </c>
      <c r="E343" s="217">
        <f t="shared" si="9"/>
        <v>0</v>
      </c>
      <c r="F343" s="214"/>
      <c r="H343" s="216"/>
    </row>
    <row r="344" spans="1:8" s="215" customFormat="1" x14ac:dyDescent="0.35">
      <c r="A344" s="198" t="str">
        <f>'Базовый (ЦДТ)'!A338</f>
        <v>Цветная бумага</v>
      </c>
      <c r="B344" s="199">
        <f>'Базовый (ЦДТ)'!J338</f>
        <v>0</v>
      </c>
      <c r="C344" s="252">
        <f>'Базовый (ЦДТ)'!K338</f>
        <v>1</v>
      </c>
      <c r="D344" s="210">
        <f>'Базовый (ЦДТ)'!L338</f>
        <v>69.813333333333333</v>
      </c>
      <c r="E344" s="217">
        <f t="shared" si="9"/>
        <v>0</v>
      </c>
      <c r="F344" s="214"/>
      <c r="H344" s="216"/>
    </row>
    <row r="345" spans="1:8" s="215" customFormat="1" x14ac:dyDescent="0.35">
      <c r="A345" s="198" t="str">
        <f>'Базовый (ЦДТ)'!A339</f>
        <v>Цветная бумага</v>
      </c>
      <c r="B345" s="199">
        <f>'Базовый (ЦДТ)'!J339</f>
        <v>10</v>
      </c>
      <c r="C345" s="252">
        <f>'Базовый (ЦДТ)'!K339</f>
        <v>1</v>
      </c>
      <c r="D345" s="210">
        <f>'Базовый (ЦДТ)'!L339</f>
        <v>13.253333333333332</v>
      </c>
      <c r="E345" s="217">
        <f t="shared" si="9"/>
        <v>132.53333333333333</v>
      </c>
      <c r="F345" s="214"/>
      <c r="H345" s="216"/>
    </row>
    <row r="346" spans="1:8" s="215" customFormat="1" x14ac:dyDescent="0.35">
      <c r="A346" s="198" t="str">
        <f>'Базовый (ЦДТ)'!A340</f>
        <v>Механизм для скоросшивателя</v>
      </c>
      <c r="B346" s="199">
        <f>'Базовый (ЦДТ)'!J340</f>
        <v>0</v>
      </c>
      <c r="C346" s="252">
        <f>'Базовый (ЦДТ)'!K340</f>
        <v>1</v>
      </c>
      <c r="D346" s="210">
        <f>'Базовый (ЦДТ)'!L340</f>
        <v>266.11666666666667</v>
      </c>
      <c r="E346" s="217">
        <f t="shared" si="9"/>
        <v>0</v>
      </c>
      <c r="F346" s="214"/>
      <c r="H346" s="216"/>
    </row>
    <row r="347" spans="1:8" s="215" customFormat="1" x14ac:dyDescent="0.35">
      <c r="A347" s="198" t="str">
        <f>'Базовый (ЦДТ)'!A341</f>
        <v>Пластилин 12 цв.</v>
      </c>
      <c r="B347" s="199">
        <f>'Базовый (ЦДТ)'!J341</f>
        <v>8</v>
      </c>
      <c r="C347" s="252">
        <f>'Базовый (ЦДТ)'!K341</f>
        <v>1</v>
      </c>
      <c r="D347" s="210">
        <f>'Базовый (ЦДТ)'!L341</f>
        <v>78.316666666666663</v>
      </c>
      <c r="E347" s="217">
        <f t="shared" si="9"/>
        <v>626.5333333333333</v>
      </c>
      <c r="F347" s="214"/>
      <c r="H347" s="216"/>
    </row>
    <row r="348" spans="1:8" s="215" customFormat="1" x14ac:dyDescent="0.35">
      <c r="A348" s="198" t="str">
        <f>'Базовый (ЦДТ)'!A342</f>
        <v>Альбом для рисования 12 л.</v>
      </c>
      <c r="B348" s="199">
        <f>'Базовый (ЦДТ)'!J342</f>
        <v>15</v>
      </c>
      <c r="C348" s="252">
        <f>'Базовый (ЦДТ)'!K342</f>
        <v>1</v>
      </c>
      <c r="D348" s="210">
        <f>'Базовый (ЦДТ)'!L342</f>
        <v>25.570000000000004</v>
      </c>
      <c r="E348" s="217">
        <f t="shared" si="9"/>
        <v>383.55000000000007</v>
      </c>
      <c r="F348" s="214"/>
      <c r="H348" s="216"/>
    </row>
    <row r="349" spans="1:8" s="215" customFormat="1" x14ac:dyDescent="0.35">
      <c r="A349" s="198" t="str">
        <f>'Базовый (ЦДТ)'!A343</f>
        <v>Альбом для рисования 40 л.</v>
      </c>
      <c r="B349" s="199">
        <f>'Базовый (ЦДТ)'!J343</f>
        <v>10</v>
      </c>
      <c r="C349" s="252">
        <f>'Базовый (ЦДТ)'!K343</f>
        <v>1</v>
      </c>
      <c r="D349" s="210">
        <f>'Базовый (ЦДТ)'!L343</f>
        <v>77.86333333333333</v>
      </c>
      <c r="E349" s="217">
        <f t="shared" si="9"/>
        <v>778.63333333333333</v>
      </c>
      <c r="F349" s="214"/>
      <c r="H349" s="216"/>
    </row>
    <row r="350" spans="1:8" s="215" customFormat="1" x14ac:dyDescent="0.35">
      <c r="A350" s="198" t="str">
        <f>'Базовый (ЦДТ)'!A344</f>
        <v>Ножницы офисные</v>
      </c>
      <c r="B350" s="199">
        <f>'Базовый (ЦДТ)'!J344</f>
        <v>2</v>
      </c>
      <c r="C350" s="252">
        <f>'Базовый (ЦДТ)'!K344</f>
        <v>1</v>
      </c>
      <c r="D350" s="210">
        <f>'Базовый (ЦДТ)'!L344</f>
        <v>131.58666666666667</v>
      </c>
      <c r="E350" s="217">
        <f t="shared" si="9"/>
        <v>263.17333333333335</v>
      </c>
      <c r="F350" s="214"/>
      <c r="H350" s="216"/>
    </row>
    <row r="351" spans="1:8" s="215" customFormat="1" x14ac:dyDescent="0.35">
      <c r="A351" s="198" t="str">
        <f>'Базовый (ЦДТ)'!A345</f>
        <v>Папка для акварели А3</v>
      </c>
      <c r="B351" s="199">
        <f>'Базовый (ЦДТ)'!J345</f>
        <v>0</v>
      </c>
      <c r="C351" s="252">
        <f>'Базовый (ЦДТ)'!K345</f>
        <v>1</v>
      </c>
      <c r="D351" s="210">
        <f>'Базовый (ЦДТ)'!L345</f>
        <v>162.94666666666669</v>
      </c>
      <c r="E351" s="217">
        <f t="shared" si="9"/>
        <v>0</v>
      </c>
      <c r="F351" s="214"/>
      <c r="H351" s="216"/>
    </row>
    <row r="352" spans="1:8" s="215" customFormat="1" x14ac:dyDescent="0.35">
      <c r="A352" s="198" t="str">
        <f>'Базовый (ЦДТ)'!A346</f>
        <v>Папка для черчения А4</v>
      </c>
      <c r="B352" s="199">
        <f>'Базовый (ЦДТ)'!J346</f>
        <v>0</v>
      </c>
      <c r="C352" s="252">
        <f>'Базовый (ЦДТ)'!K346</f>
        <v>1</v>
      </c>
      <c r="D352" s="210">
        <f>'Базовый (ЦДТ)'!L346</f>
        <v>126.75333333333333</v>
      </c>
      <c r="E352" s="217">
        <f t="shared" si="9"/>
        <v>0</v>
      </c>
      <c r="F352" s="214"/>
      <c r="H352" s="216"/>
    </row>
    <row r="353" spans="1:9" s="215" customFormat="1" x14ac:dyDescent="0.35">
      <c r="A353" s="198" t="str">
        <f>'Базовый (ЦДТ)'!A347</f>
        <v>Краски акварель</v>
      </c>
      <c r="B353" s="199">
        <f>'Базовый (ЦДТ)'!J347</f>
        <v>10</v>
      </c>
      <c r="C353" s="252">
        <f>'Базовый (ЦДТ)'!K347</f>
        <v>1</v>
      </c>
      <c r="D353" s="210">
        <f>'Базовый (ЦДТ)'!L347</f>
        <v>80.58</v>
      </c>
      <c r="E353" s="217">
        <f t="shared" si="9"/>
        <v>805.8</v>
      </c>
      <c r="F353" s="214"/>
      <c r="H353" s="216"/>
    </row>
    <row r="354" spans="1:9" s="215" customFormat="1" x14ac:dyDescent="0.35">
      <c r="A354" s="198" t="str">
        <f>'Базовый (ЦДТ)'!A348</f>
        <v>Краски акриловые</v>
      </c>
      <c r="B354" s="199">
        <f>'Базовый (ЦДТ)'!J348</f>
        <v>0</v>
      </c>
      <c r="C354" s="252">
        <f>'Базовый (ЦДТ)'!K348</f>
        <v>1</v>
      </c>
      <c r="D354" s="210">
        <f>'Базовый (ЦДТ)'!L348</f>
        <v>146</v>
      </c>
      <c r="E354" s="217">
        <f t="shared" si="9"/>
        <v>0</v>
      </c>
      <c r="F354" s="214"/>
      <c r="H354" s="216"/>
    </row>
    <row r="355" spans="1:9" s="215" customFormat="1" x14ac:dyDescent="0.35">
      <c r="A355" s="198" t="str">
        <f>'Базовый (ЦДТ)'!A349</f>
        <v xml:space="preserve">Ножницы детские </v>
      </c>
      <c r="B355" s="199">
        <f>'Базовый (ЦДТ)'!J349</f>
        <v>0</v>
      </c>
      <c r="C355" s="252">
        <f>'Базовый (ЦДТ)'!K349</f>
        <v>1</v>
      </c>
      <c r="D355" s="210">
        <f>'Базовый (ЦДТ)'!L349</f>
        <v>228.17</v>
      </c>
      <c r="E355" s="217">
        <f t="shared" si="9"/>
        <v>0</v>
      </c>
      <c r="F355" s="214"/>
      <c r="H355" s="216"/>
    </row>
    <row r="356" spans="1:9" s="215" customFormat="1" x14ac:dyDescent="0.35">
      <c r="A356" s="198" t="str">
        <f>'Базовый (ЦДТ)'!A350</f>
        <v>Палитра для рисования</v>
      </c>
      <c r="B356" s="199">
        <f>'Базовый (ЦДТ)'!J350</f>
        <v>0</v>
      </c>
      <c r="C356" s="252">
        <f>'Базовый (ЦДТ)'!K350</f>
        <v>1</v>
      </c>
      <c r="D356" s="210">
        <f>'Базовый (ЦДТ)'!L350</f>
        <v>35.126666666666665</v>
      </c>
      <c r="E356" s="217">
        <f t="shared" si="9"/>
        <v>0</v>
      </c>
      <c r="F356" s="214"/>
      <c r="H356" s="216"/>
    </row>
    <row r="357" spans="1:9" s="215" customFormat="1" x14ac:dyDescent="0.35">
      <c r="A357" s="198" t="str">
        <f>'Базовый (ЦДТ)'!A351</f>
        <v>Фотобумага</v>
      </c>
      <c r="B357" s="199">
        <f>'Базовый (ЦДТ)'!J351</f>
        <v>0</v>
      </c>
      <c r="C357" s="252">
        <f>'Базовый (ЦДТ)'!K351</f>
        <v>1</v>
      </c>
      <c r="D357" s="210">
        <f>'Базовый (ЦДТ)'!L351</f>
        <v>787.25333333333344</v>
      </c>
      <c r="E357" s="217">
        <f t="shared" si="9"/>
        <v>0</v>
      </c>
      <c r="F357" s="214"/>
      <c r="H357" s="216"/>
    </row>
    <row r="358" spans="1:9" s="215" customFormat="1" x14ac:dyDescent="0.35">
      <c r="A358" s="198" t="str">
        <f>'Базовый (ЦДТ)'!A352</f>
        <v>Набор самоклеющихся запладок</v>
      </c>
      <c r="B358" s="199">
        <f>'Базовый (ЦДТ)'!J352</f>
        <v>0</v>
      </c>
      <c r="C358" s="252">
        <f>'Базовый (ЦДТ)'!K352</f>
        <v>1</v>
      </c>
      <c r="D358" s="210">
        <f>'Базовый (ЦДТ)'!L352</f>
        <v>326.33333333333331</v>
      </c>
      <c r="E358" s="217">
        <f t="shared" si="9"/>
        <v>0</v>
      </c>
      <c r="F358" s="214"/>
      <c r="H358" s="216"/>
    </row>
    <row r="359" spans="1:9" x14ac:dyDescent="0.35">
      <c r="A359" s="198"/>
      <c r="B359" s="199"/>
      <c r="C359" s="197"/>
      <c r="D359" s="210"/>
      <c r="E359" s="229"/>
      <c r="F359" s="218"/>
      <c r="H359" s="216"/>
    </row>
    <row r="360" spans="1:9" s="224" customFormat="1" ht="25.15" customHeight="1" x14ac:dyDescent="0.35">
      <c r="A360" s="348" t="s">
        <v>627</v>
      </c>
      <c r="B360" s="348"/>
      <c r="C360" s="348"/>
      <c r="D360" s="348"/>
      <c r="E360" s="213">
        <f>SUM(E361:E366)</f>
        <v>128865.54364641898</v>
      </c>
      <c r="F360" s="223"/>
      <c r="H360" s="231"/>
      <c r="I360" s="216"/>
    </row>
    <row r="361" spans="1:9" x14ac:dyDescent="0.35">
      <c r="A361" s="198" t="str">
        <f>'Базовый (ЦДТ)'!A355</f>
        <v>Теплоэнергия (город)</v>
      </c>
      <c r="B361" s="199">
        <f>'Базовый (ЦДТ)'!J355</f>
        <v>35.319120329999997</v>
      </c>
      <c r="C361" s="252">
        <f>'Базовый (ЦДТ)'!K355</f>
        <v>1</v>
      </c>
      <c r="D361" s="210">
        <f>'Базовый (ЦДТ)'!L355</f>
        <v>3095.3346467809661</v>
      </c>
      <c r="E361" s="217">
        <f t="shared" ref="E361:E366" si="10">B361*D361/C361</f>
        <v>109324.49685127498</v>
      </c>
      <c r="F361" s="218"/>
      <c r="H361" s="216">
        <f>E361*$H$9-'[1]Базовый норматив'!F333</f>
        <v>15109714.598402305</v>
      </c>
    </row>
    <row r="362" spans="1:9" x14ac:dyDescent="0.35">
      <c r="A362" s="198" t="str">
        <f>'Базовый (ЦДТ)'!A356</f>
        <v>Теплоноситель</v>
      </c>
      <c r="B362" s="199">
        <f>'Базовый (ЦДТ)'!J356</f>
        <v>19.854619199999998</v>
      </c>
      <c r="C362" s="252">
        <f>'Базовый (ЦДТ)'!K356</f>
        <v>1</v>
      </c>
      <c r="D362" s="210">
        <f>'Базовый (ЦДТ)'!L356</f>
        <v>19.36</v>
      </c>
      <c r="E362" s="217">
        <f t="shared" si="10"/>
        <v>384.38542771199997</v>
      </c>
      <c r="F362" s="218"/>
      <c r="H362" s="216">
        <f>E362*$H$9-'[1]Базовый норматив'!F334</f>
        <v>59956.149982115276</v>
      </c>
    </row>
    <row r="363" spans="1:9" x14ac:dyDescent="0.35">
      <c r="A363" s="198" t="str">
        <f>'Базовый (ЦДТ)'!A357</f>
        <v>Электроэнергия</v>
      </c>
      <c r="B363" s="199">
        <f>'Базовый (ЦДТ)'!J357</f>
        <v>3276.81</v>
      </c>
      <c r="C363" s="252">
        <f>'Базовый (ЦДТ)'!K357</f>
        <v>1</v>
      </c>
      <c r="D363" s="210">
        <f>'Базовый (ЦДТ)'!L357</f>
        <v>5.2299999999999995</v>
      </c>
      <c r="E363" s="217">
        <f t="shared" si="10"/>
        <v>17137.716299999996</v>
      </c>
      <c r="F363" s="218"/>
      <c r="H363" s="216">
        <f>E363*$H$9-'[1]Базовый норматив'!F335</f>
        <v>2339967.2040809966</v>
      </c>
    </row>
    <row r="364" spans="1:9" x14ac:dyDescent="0.35">
      <c r="A364" s="198" t="str">
        <f>'Базовый (ЦДТ)'!A358</f>
        <v>Холодное водоснабжение</v>
      </c>
      <c r="B364" s="199">
        <f>'Базовый (ЦДТ)'!J358</f>
        <v>37.612079999999999</v>
      </c>
      <c r="C364" s="252">
        <f>'Базовый (ЦДТ)'!K358</f>
        <v>1</v>
      </c>
      <c r="D364" s="210">
        <f>'Базовый (ЦДТ)'!L358</f>
        <v>19.519772727272727</v>
      </c>
      <c r="E364" s="217">
        <f t="shared" si="10"/>
        <v>734.17925339999999</v>
      </c>
      <c r="F364" s="218"/>
      <c r="H364" s="216">
        <f>E364*$H$9-'[1]Базовый норматив'!F336</f>
        <v>112463.26965346458</v>
      </c>
    </row>
    <row r="365" spans="1:9" x14ac:dyDescent="0.35">
      <c r="A365" s="198" t="str">
        <f>'Базовый (ЦДТ)'!A359</f>
        <v>Водоотведение</v>
      </c>
      <c r="B365" s="199">
        <f>'Базовый (ЦДТ)'!J359</f>
        <v>53.610511200000005</v>
      </c>
      <c r="C365" s="252">
        <f>'Базовый (ЦДТ)'!K359</f>
        <v>1</v>
      </c>
      <c r="D365" s="210">
        <f>'Базовый (ЦДТ)'!L359</f>
        <v>22.587163206009492</v>
      </c>
      <c r="E365" s="217">
        <f t="shared" si="10"/>
        <v>1210.909366032</v>
      </c>
      <c r="F365" s="218"/>
      <c r="H365" s="216">
        <f>E365*$H$9-'[1]Базовый норматив'!F337</f>
        <v>186872.94163527965</v>
      </c>
    </row>
    <row r="366" spans="1:9" x14ac:dyDescent="0.35">
      <c r="A366" s="198" t="str">
        <f>'Базовый (ЦДТ)'!A360</f>
        <v>Сбросы загрязнений</v>
      </c>
      <c r="B366" s="199">
        <f>'Базовый (ЦДТ)'!J360</f>
        <v>46.16028</v>
      </c>
      <c r="C366" s="252">
        <f>'Базовый (ЦДТ)'!K360</f>
        <v>1</v>
      </c>
      <c r="D366" s="210">
        <f>'Базовый (ЦДТ)'!L360</f>
        <v>1.6</v>
      </c>
      <c r="E366" s="217">
        <f t="shared" si="10"/>
        <v>73.856448</v>
      </c>
      <c r="F366" s="218"/>
      <c r="H366" s="216">
        <f>E366*$H$9-'[1]Базовый норматив'!F338</f>
        <v>11322.414385761918</v>
      </c>
    </row>
    <row r="367" spans="1:9" s="215" customFormat="1" ht="25.15" customHeight="1" x14ac:dyDescent="0.35">
      <c r="A367" s="347" t="s">
        <v>628</v>
      </c>
      <c r="B367" s="347"/>
      <c r="C367" s="347"/>
      <c r="D367" s="347"/>
      <c r="E367" s="213">
        <f>SUM(E368:E383)</f>
        <v>44178.31148239199</v>
      </c>
      <c r="F367" s="214"/>
      <c r="H367" s="216"/>
      <c r="I367" s="216"/>
    </row>
    <row r="368" spans="1:9" s="224" customFormat="1" x14ac:dyDescent="0.35">
      <c r="A368" s="198" t="str">
        <f>'Базовый (ЦДТ)'!A362</f>
        <v>Дератизация</v>
      </c>
      <c r="B368" s="199">
        <f>'Базовый (ЦДТ)'!J362</f>
        <v>45.856344</v>
      </c>
      <c r="C368" s="252">
        <f>'Базовый (ЦДТ)'!K362</f>
        <v>1</v>
      </c>
      <c r="D368" s="210">
        <f>'Базовый (ЦДТ)'!L362</f>
        <v>1.1194834299917149</v>
      </c>
      <c r="E368" s="217">
        <f t="shared" ref="E368:E383" si="11">B368*D368/C368</f>
        <v>51.335417267999993</v>
      </c>
      <c r="F368" s="223"/>
      <c r="H368" s="216"/>
    </row>
    <row r="369" spans="1:9" s="224" customFormat="1" x14ac:dyDescent="0.35">
      <c r="A369" s="198" t="str">
        <f>'Базовый (ЦДТ)'!A363</f>
        <v>Дезинсекция</v>
      </c>
      <c r="B369" s="199">
        <f>'Базовый (ЦДТ)'!J363</f>
        <v>45.856344</v>
      </c>
      <c r="C369" s="252">
        <f>'Базовый (ЦДТ)'!K363</f>
        <v>1</v>
      </c>
      <c r="D369" s="210">
        <f>'Базовый (ЦДТ)'!L363</f>
        <v>2.6147431648715829</v>
      </c>
      <c r="E369" s="217">
        <f t="shared" si="11"/>
        <v>119.90256204000002</v>
      </c>
      <c r="F369" s="223"/>
      <c r="H369" s="216"/>
    </row>
    <row r="370" spans="1:9" s="224" customFormat="1" x14ac:dyDescent="0.35">
      <c r="A370" s="198" t="str">
        <f>'Базовый (ЦДТ)'!A364</f>
        <v>ТО КТС</v>
      </c>
      <c r="B370" s="199">
        <f>'Базовый (ЦДТ)'!J364</f>
        <v>0.56987999999999994</v>
      </c>
      <c r="C370" s="252">
        <f>'Базовый (ЦДТ)'!K364</f>
        <v>1</v>
      </c>
      <c r="D370" s="210">
        <f>'Базовый (ЦДТ)'!L364</f>
        <v>7239</v>
      </c>
      <c r="E370" s="217">
        <f t="shared" si="11"/>
        <v>4125.36132</v>
      </c>
      <c r="F370" s="223"/>
      <c r="H370" s="216"/>
    </row>
    <row r="371" spans="1:9" s="224" customFormat="1" ht="28" x14ac:dyDescent="0.35">
      <c r="A371" s="198" t="str">
        <f>'Базовый (ЦДТ)'!A365</f>
        <v>Охрана обьекта при помощи КТС</v>
      </c>
      <c r="B371" s="199">
        <f>'Базовый (ЦДТ)'!J365</f>
        <v>0.56987999999999994</v>
      </c>
      <c r="C371" s="252">
        <f>'Базовый (ЦДТ)'!K365</f>
        <v>1</v>
      </c>
      <c r="D371" s="210">
        <f>'Базовый (ЦДТ)'!L365</f>
        <v>3458.75</v>
      </c>
      <c r="E371" s="217">
        <f t="shared" si="11"/>
        <v>1971.0724499999999</v>
      </c>
      <c r="F371" s="223"/>
      <c r="H371" s="216"/>
    </row>
    <row r="372" spans="1:9" s="224" customFormat="1" x14ac:dyDescent="0.35">
      <c r="A372" s="198" t="str">
        <f>'Базовый (ЦДТ)'!A366</f>
        <v>Пожарная сигнализация</v>
      </c>
      <c r="B372" s="199">
        <f>'Базовый (ЦДТ)'!J366</f>
        <v>0.56987999999999994</v>
      </c>
      <c r="C372" s="252">
        <f>'Базовый (ЦДТ)'!K366</f>
        <v>1</v>
      </c>
      <c r="D372" s="210">
        <f>'Базовый (ЦДТ)'!L366</f>
        <v>15390.8</v>
      </c>
      <c r="E372" s="217">
        <f t="shared" si="11"/>
        <v>8770.9091039999985</v>
      </c>
      <c r="F372" s="223"/>
      <c r="H372" s="216"/>
    </row>
    <row r="373" spans="1:9" s="224" customFormat="1" x14ac:dyDescent="0.35">
      <c r="A373" s="198" t="str">
        <f>'Базовый (ЦДТ)'!A367</f>
        <v>ТО пожарной сигнализации</v>
      </c>
      <c r="B373" s="199">
        <f>'Базовый (ЦДТ)'!J367</f>
        <v>0.56987999999999994</v>
      </c>
      <c r="C373" s="252">
        <f>'Базовый (ЦДТ)'!K367</f>
        <v>1</v>
      </c>
      <c r="D373" s="210">
        <f>'Базовый (ЦДТ)'!L367</f>
        <v>7921.8</v>
      </c>
      <c r="E373" s="217">
        <f t="shared" si="11"/>
        <v>4514.4753839999994</v>
      </c>
      <c r="F373" s="223"/>
      <c r="H373" s="216"/>
    </row>
    <row r="374" spans="1:9" s="224" customFormat="1" ht="28" x14ac:dyDescent="0.35">
      <c r="A374" s="198" t="str">
        <f>'Базовый (ЦДТ)'!A368</f>
        <v>ТО приборов  учета тепловой энергии</v>
      </c>
      <c r="B374" s="199">
        <f>'Базовый (ЦДТ)'!J368</f>
        <v>0.56987999999999994</v>
      </c>
      <c r="C374" s="252">
        <f>'Базовый (ЦДТ)'!K368</f>
        <v>1</v>
      </c>
      <c r="D374" s="210">
        <f>'Базовый (ЦДТ)'!L368</f>
        <v>1726.8233</v>
      </c>
      <c r="E374" s="217">
        <f t="shared" si="11"/>
        <v>984.08206220399995</v>
      </c>
      <c r="F374" s="223"/>
      <c r="H374" s="216"/>
    </row>
    <row r="375" spans="1:9" s="224" customFormat="1" x14ac:dyDescent="0.35">
      <c r="A375" s="198" t="str">
        <f>'Базовый (ЦДТ)'!A369</f>
        <v>Вывоз ТКО</v>
      </c>
      <c r="B375" s="199">
        <f>'Базовый (ЦДТ)'!J369</f>
        <v>5.7937799999999999</v>
      </c>
      <c r="C375" s="252">
        <f>'Базовый (ЦДТ)'!K369</f>
        <v>1</v>
      </c>
      <c r="D375" s="210">
        <f>'Базовый (ЦДТ)'!L369</f>
        <v>651</v>
      </c>
      <c r="E375" s="217">
        <f t="shared" si="11"/>
        <v>3771.7507799999998</v>
      </c>
      <c r="F375" s="223"/>
      <c r="H375" s="216"/>
    </row>
    <row r="376" spans="1:9" s="224" customFormat="1" x14ac:dyDescent="0.35">
      <c r="A376" s="198" t="str">
        <f>'Базовый (ЦДТ)'!A370</f>
        <v>Вывоз снега</v>
      </c>
      <c r="B376" s="199">
        <f>'Базовый (ЦДТ)'!J370</f>
        <v>0</v>
      </c>
      <c r="C376" s="252">
        <f>'Базовый (ЦДТ)'!K370</f>
        <v>1</v>
      </c>
      <c r="D376" s="210">
        <f>'Базовый (ЦДТ)'!L370</f>
        <v>2600</v>
      </c>
      <c r="E376" s="217">
        <f t="shared" si="11"/>
        <v>0</v>
      </c>
      <c r="F376" s="223"/>
      <c r="H376" s="216"/>
    </row>
    <row r="377" spans="1:9" s="224" customFormat="1" ht="28" x14ac:dyDescent="0.35">
      <c r="A377" s="198" t="str">
        <f>'Базовый (ЦДТ)'!A371</f>
        <v>Проверка качества огнезащитной обработки</v>
      </c>
      <c r="B377" s="199">
        <f>'Базовый (ЦДТ)'!J371</f>
        <v>4.7489999999999997E-2</v>
      </c>
      <c r="C377" s="252">
        <f>'Базовый (ЦДТ)'!K371</f>
        <v>1</v>
      </c>
      <c r="D377" s="210">
        <f>'Базовый (ЦДТ)'!L371</f>
        <v>7809.6</v>
      </c>
      <c r="E377" s="217">
        <f t="shared" si="11"/>
        <v>370.877904</v>
      </c>
      <c r="F377" s="223"/>
      <c r="H377" s="216"/>
    </row>
    <row r="378" spans="1:9" s="224" customFormat="1" ht="28" x14ac:dyDescent="0.35">
      <c r="A378" s="198" t="str">
        <f>'Базовый (ЦДТ)'!A372</f>
        <v>Исследование воды после гидропромывки</v>
      </c>
      <c r="B378" s="199">
        <f>'Базовый (ЦДТ)'!J372</f>
        <v>9.4979999999999995E-2</v>
      </c>
      <c r="C378" s="252">
        <f>'Базовый (ЦДТ)'!K372</f>
        <v>1</v>
      </c>
      <c r="D378" s="210">
        <f>'Базовый (ЦДТ)'!L372</f>
        <v>2795.78</v>
      </c>
      <c r="E378" s="217">
        <f t="shared" si="11"/>
        <v>265.54318440000003</v>
      </c>
      <c r="F378" s="223"/>
      <c r="H378" s="216"/>
    </row>
    <row r="379" spans="1:9" s="224" customFormat="1" ht="28" x14ac:dyDescent="0.35">
      <c r="A379" s="198" t="str">
        <f>'Базовый (ЦДТ)'!A373</f>
        <v xml:space="preserve">Частичный и капитальный ремонт систем АПС </v>
      </c>
      <c r="B379" s="199">
        <f>'Базовый (ЦДТ)'!J373</f>
        <v>0</v>
      </c>
      <c r="C379" s="252">
        <f>'Базовый (ЦДТ)'!K373</f>
        <v>1</v>
      </c>
      <c r="D379" s="210">
        <f>'Базовый (ЦДТ)'!L373</f>
        <v>130000</v>
      </c>
      <c r="E379" s="217">
        <f t="shared" si="11"/>
        <v>0</v>
      </c>
      <c r="F379" s="223"/>
      <c r="H379" s="216"/>
    </row>
    <row r="380" spans="1:9" s="224" customFormat="1" ht="28" x14ac:dyDescent="0.35">
      <c r="A380" s="198" t="str">
        <f>'Базовый (ЦДТ)'!A374</f>
        <v xml:space="preserve">Содержание и текущий ремонт имущества </v>
      </c>
      <c r="B380" s="199">
        <f>'Базовый (ЦДТ)'!J374</f>
        <v>4.7489999999999997E-2</v>
      </c>
      <c r="C380" s="252">
        <f>'Базовый (ЦДТ)'!K374</f>
        <v>1</v>
      </c>
      <c r="D380" s="210">
        <f>'Базовый (ЦДТ)'!L374</f>
        <v>268154</v>
      </c>
      <c r="E380" s="217">
        <f t="shared" si="11"/>
        <v>12734.633459999999</v>
      </c>
      <c r="F380" s="223"/>
      <c r="H380" s="216"/>
    </row>
    <row r="381" spans="1:9" s="224" customFormat="1" ht="28" x14ac:dyDescent="0.35">
      <c r="A381" s="198" t="str">
        <f>'Базовый (ЦДТ)'!A375</f>
        <v>Обеспечение вывода тревожных сигналов( 3 здания)</v>
      </c>
      <c r="B381" s="199">
        <f>'Базовый (ЦДТ)'!J375</f>
        <v>4.7489999999999997E-2</v>
      </c>
      <c r="C381" s="252">
        <f>'Базовый (ЦДТ)'!K375</f>
        <v>1</v>
      </c>
      <c r="D381" s="210">
        <f>'Базовый (ЦДТ)'!L375</f>
        <v>79405.799999999988</v>
      </c>
      <c r="E381" s="217">
        <f t="shared" si="11"/>
        <v>3770.9814419999993</v>
      </c>
      <c r="F381" s="223"/>
      <c r="H381" s="216"/>
    </row>
    <row r="382" spans="1:9" s="224" customFormat="1" x14ac:dyDescent="0.35">
      <c r="A382" s="198" t="str">
        <f>'Базовый (ЦДТ)'!A376</f>
        <v>ТО лифта</v>
      </c>
      <c r="B382" s="199">
        <f>'Базовый (ЦДТ)'!J376</f>
        <v>4.7489999999999997E-2</v>
      </c>
      <c r="C382" s="252">
        <f>'Базовый (ЦДТ)'!K376</f>
        <v>1</v>
      </c>
      <c r="D382" s="210">
        <f>'Базовый (ЦДТ)'!L376</f>
        <v>22200</v>
      </c>
      <c r="E382" s="217">
        <f>B382*D382/C382</f>
        <v>1054.278</v>
      </c>
      <c r="F382" s="223"/>
      <c r="H382" s="216"/>
    </row>
    <row r="383" spans="1:9" s="201" customFormat="1" x14ac:dyDescent="0.35">
      <c r="A383" s="198" t="str">
        <f>'Базовый (ЦДТ)'!A377</f>
        <v>ТО ОС и АПС</v>
      </c>
      <c r="B383" s="199">
        <f>'Базовый (ЦДТ)'!J377</f>
        <v>4.7489999999999997E-2</v>
      </c>
      <c r="C383" s="252">
        <f>'Базовый (ЦДТ)'!K377</f>
        <v>1</v>
      </c>
      <c r="D383" s="210">
        <f>'Базовый (ЦДТ)'!L377</f>
        <v>35230.752</v>
      </c>
      <c r="E383" s="217">
        <f t="shared" si="11"/>
        <v>1673.10841248</v>
      </c>
      <c r="F383" s="230"/>
      <c r="H383" s="216"/>
    </row>
    <row r="384" spans="1:9" s="224" customFormat="1" ht="30" customHeight="1" x14ac:dyDescent="0.35">
      <c r="A384" s="348" t="s">
        <v>629</v>
      </c>
      <c r="B384" s="348"/>
      <c r="C384" s="348"/>
      <c r="D384" s="348"/>
      <c r="E384" s="213"/>
      <c r="F384" s="223"/>
      <c r="H384" s="231"/>
      <c r="I384" s="216"/>
    </row>
    <row r="385" spans="1:9" s="215" customFormat="1" x14ac:dyDescent="0.35">
      <c r="A385" s="225"/>
      <c r="B385" s="226"/>
      <c r="C385" s="227"/>
      <c r="D385" s="228"/>
      <c r="E385" s="213"/>
      <c r="F385" s="214"/>
      <c r="H385" s="216"/>
    </row>
    <row r="386" spans="1:9" s="215" customFormat="1" x14ac:dyDescent="0.35">
      <c r="A386" s="225"/>
      <c r="B386" s="226"/>
      <c r="C386" s="227"/>
      <c r="D386" s="228"/>
      <c r="E386" s="213"/>
      <c r="F386" s="214"/>
      <c r="H386" s="216"/>
    </row>
    <row r="387" spans="1:9" x14ac:dyDescent="0.35">
      <c r="A387" s="198"/>
      <c r="B387" s="199"/>
      <c r="C387" s="197"/>
      <c r="D387" s="210"/>
      <c r="E387" s="217"/>
      <c r="F387" s="218"/>
      <c r="H387" s="216"/>
    </row>
    <row r="388" spans="1:9" s="215" customFormat="1" ht="25.15" customHeight="1" x14ac:dyDescent="0.35">
      <c r="A388" s="347" t="s">
        <v>630</v>
      </c>
      <c r="B388" s="347"/>
      <c r="C388" s="347"/>
      <c r="D388" s="347"/>
      <c r="E388" s="213">
        <f>E389+E390+E391</f>
        <v>13816.5468408</v>
      </c>
      <c r="F388" s="214"/>
      <c r="H388" s="216"/>
      <c r="I388" s="216"/>
    </row>
    <row r="389" spans="1:9" x14ac:dyDescent="0.35">
      <c r="A389" s="198" t="str">
        <f>'Базовый (ЦДТ)'!A383</f>
        <v>МГ/МН связь</v>
      </c>
      <c r="B389" s="199">
        <f>'Базовый (ЦДТ)'!J383</f>
        <v>4.7489999999999997E-2</v>
      </c>
      <c r="C389" s="252">
        <f>'Базовый (ЦДТ)'!K383</f>
        <v>1</v>
      </c>
      <c r="D389" s="210">
        <f>'Базовый (ЦДТ)'!L383</f>
        <v>4999.92</v>
      </c>
      <c r="E389" s="217">
        <f>B389*D389/C389</f>
        <v>237.44620079999999</v>
      </c>
      <c r="F389" s="218"/>
      <c r="H389" s="216"/>
    </row>
    <row r="390" spans="1:9" x14ac:dyDescent="0.35">
      <c r="A390" s="198" t="str">
        <f>'Базовый (ЦДТ)'!A384</f>
        <v>Интернет</v>
      </c>
      <c r="B390" s="199">
        <f>'Базовый (ЦДТ)'!J384</f>
        <v>4.7489999999999997E-2</v>
      </c>
      <c r="C390" s="252">
        <f>'Базовый (ЦДТ)'!K384</f>
        <v>1</v>
      </c>
      <c r="D390" s="210">
        <f>'Базовый (ЦДТ)'!L384</f>
        <v>135936</v>
      </c>
      <c r="E390" s="217">
        <f>B390*D390/C390</f>
        <v>6455.6006399999997</v>
      </c>
      <c r="F390" s="218"/>
      <c r="H390" s="216"/>
    </row>
    <row r="391" spans="1:9" x14ac:dyDescent="0.35">
      <c r="A391" s="198" t="str">
        <f>'Базовый (ЦДТ)'!A385</f>
        <v>Местная связь</v>
      </c>
      <c r="B391" s="199">
        <f>'Базовый (ЦДТ)'!J385</f>
        <v>4.7489999999999997E-2</v>
      </c>
      <c r="C391" s="252">
        <f>'Базовый (ЦДТ)'!K385</f>
        <v>1</v>
      </c>
      <c r="D391" s="210">
        <f>'Базовый (ЦДТ)'!L385</f>
        <v>150000</v>
      </c>
      <c r="E391" s="217">
        <f>B391*D391/C391</f>
        <v>7123.5</v>
      </c>
      <c r="F391" s="218"/>
      <c r="H391" s="216"/>
    </row>
    <row r="392" spans="1:9" s="224" customFormat="1" ht="25.15" customHeight="1" x14ac:dyDescent="0.35">
      <c r="A392" s="348" t="s">
        <v>631</v>
      </c>
      <c r="B392" s="348"/>
      <c r="C392" s="348"/>
      <c r="D392" s="348"/>
      <c r="E392" s="213">
        <f>E393</f>
        <v>0</v>
      </c>
      <c r="F392" s="223"/>
      <c r="H392" s="216"/>
      <c r="I392" s="216"/>
    </row>
    <row r="393" spans="1:9" s="224" customFormat="1" x14ac:dyDescent="0.35">
      <c r="A393" s="219"/>
      <c r="B393" s="220"/>
      <c r="C393" s="221"/>
      <c r="D393" s="222"/>
      <c r="E393" s="213"/>
      <c r="F393" s="223"/>
      <c r="H393" s="216"/>
    </row>
    <row r="394" spans="1:9" s="224" customFormat="1" x14ac:dyDescent="0.35">
      <c r="A394" s="219"/>
      <c r="B394" s="220"/>
      <c r="C394" s="221"/>
      <c r="D394" s="222"/>
      <c r="E394" s="213"/>
      <c r="F394" s="223"/>
      <c r="H394" s="216"/>
    </row>
    <row r="395" spans="1:9" x14ac:dyDescent="0.35">
      <c r="A395" s="198"/>
      <c r="B395" s="199"/>
      <c r="C395" s="197"/>
      <c r="D395" s="210"/>
      <c r="E395" s="217"/>
      <c r="F395" s="218"/>
      <c r="H395" s="216"/>
    </row>
    <row r="396" spans="1:9" s="224" customFormat="1" ht="25.15" customHeight="1" x14ac:dyDescent="0.35">
      <c r="A396" s="348" t="s">
        <v>632</v>
      </c>
      <c r="B396" s="348"/>
      <c r="C396" s="348"/>
      <c r="D396" s="348"/>
      <c r="E396" s="213">
        <f>SUM(E397:E399)</f>
        <v>191777.82799999998</v>
      </c>
      <c r="F396" s="223"/>
      <c r="H396" s="216"/>
      <c r="I396" s="216"/>
    </row>
    <row r="397" spans="1:9" ht="28" x14ac:dyDescent="0.35">
      <c r="A397" s="198" t="str">
        <f>'Базовый (ЦДТ)'!A391</f>
        <v>Административно-управленческий персонал</v>
      </c>
      <c r="B397" s="199">
        <f>'Базовый (ЦДТ)'!J391</f>
        <v>0.1694</v>
      </c>
      <c r="C397" s="252">
        <f>'Базовый (ЦДТ)'!K391</f>
        <v>1</v>
      </c>
      <c r="D397" s="210">
        <f>'Базовый (ЦДТ)'!L391</f>
        <v>567079.87012987013</v>
      </c>
      <c r="E397" s="217">
        <f>B397*D397/C397</f>
        <v>96063.33</v>
      </c>
      <c r="F397" s="218"/>
      <c r="H397" s="216">
        <f>E397*$H$9-'[1]Базовый норматив'!F667</f>
        <v>13663786.707710698</v>
      </c>
    </row>
    <row r="398" spans="1:9" x14ac:dyDescent="0.35">
      <c r="A398" s="198" t="str">
        <f>'Базовый (ЦДТ)'!A392</f>
        <v>Обслуживающий персонал</v>
      </c>
      <c r="B398" s="199">
        <f>'Базовый (ЦДТ)'!J392</f>
        <v>0.44879999999999992</v>
      </c>
      <c r="C398" s="252">
        <f>'Базовый (ЦДТ)'!K392</f>
        <v>1</v>
      </c>
      <c r="D398" s="210">
        <f>'Базовый (ЦДТ)'!L392</f>
        <v>213267.59803921569</v>
      </c>
      <c r="E398" s="217">
        <f>B398*D398/C398</f>
        <v>95714.497999999992</v>
      </c>
      <c r="F398" s="218"/>
      <c r="H398" s="216"/>
    </row>
    <row r="399" spans="1:9" x14ac:dyDescent="0.35">
      <c r="A399" s="198"/>
      <c r="B399" s="199"/>
      <c r="C399" s="197"/>
      <c r="D399" s="210"/>
      <c r="E399" s="217"/>
      <c r="F399" s="218"/>
      <c r="H399" s="216">
        <f>E399*$H$9-'[1]Базовый норматив'!F668</f>
        <v>-1277911.1466000001</v>
      </c>
    </row>
    <row r="400" spans="1:9" s="215" customFormat="1" ht="25.15" customHeight="1" x14ac:dyDescent="0.35">
      <c r="A400" s="349" t="s">
        <v>633</v>
      </c>
      <c r="B400" s="349"/>
      <c r="C400" s="349"/>
      <c r="D400" s="349"/>
      <c r="E400" s="213">
        <f>E401+E404+E435+E451+E452+E453+E454+E455+E458+E403+E456+E457</f>
        <v>21087.044249911665</v>
      </c>
      <c r="F400" s="214"/>
      <c r="H400" s="216"/>
      <c r="I400" s="216"/>
    </row>
    <row r="401" spans="1:8" s="215" customFormat="1" x14ac:dyDescent="0.35">
      <c r="A401" s="198" t="str">
        <f>'Базовый (ЦДТ)'!A395</f>
        <v>Спецодежда</v>
      </c>
      <c r="B401" s="199" t="str">
        <f>'Базовый (ЦДТ)'!J395</f>
        <v>х</v>
      </c>
      <c r="C401" s="252" t="str">
        <f>'Базовый (ЦДТ)'!K395</f>
        <v>х</v>
      </c>
      <c r="D401" s="210" t="str">
        <f>'Базовый (ЦДТ)'!L395</f>
        <v>х</v>
      </c>
      <c r="E401" s="217">
        <f>SUM(E402)</f>
        <v>0</v>
      </c>
      <c r="F401" s="214"/>
      <c r="G401" s="216"/>
      <c r="H401" s="216"/>
    </row>
    <row r="402" spans="1:8" s="215" customFormat="1" x14ac:dyDescent="0.35">
      <c r="A402" s="198" t="str">
        <f>'Базовый (ЦДТ)'!A396</f>
        <v>Халат белый мед.</v>
      </c>
      <c r="B402" s="199">
        <f>'Базовый (ЦДТ)'!J396</f>
        <v>0</v>
      </c>
      <c r="C402" s="252">
        <f>'Базовый (ЦДТ)'!K396</f>
        <v>1</v>
      </c>
      <c r="D402" s="210">
        <f>'Базовый (ЦДТ)'!L396</f>
        <v>671.66666666666663</v>
      </c>
      <c r="E402" s="217">
        <f>B402*D402/C402</f>
        <v>0</v>
      </c>
      <c r="F402" s="214"/>
      <c r="G402" s="216"/>
      <c r="H402" s="216"/>
    </row>
    <row r="403" spans="1:8" s="215" customFormat="1" x14ac:dyDescent="0.35">
      <c r="A403" s="198" t="str">
        <f>'Базовый (ЦДТ)'!A397</f>
        <v>Ролл-шторы</v>
      </c>
      <c r="B403" s="199">
        <f>'Базовый (ЦДТ)'!J397</f>
        <v>0</v>
      </c>
      <c r="C403" s="252">
        <f>'Базовый (ЦДТ)'!K397</f>
        <v>1</v>
      </c>
      <c r="D403" s="210">
        <f>'Базовый (ЦДТ)'!L397</f>
        <v>2000.3333333333333</v>
      </c>
      <c r="E403" s="217">
        <f>B403*D403/C403</f>
        <v>0</v>
      </c>
      <c r="F403" s="214"/>
      <c r="G403" s="216"/>
      <c r="H403" s="216"/>
    </row>
    <row r="404" spans="1:8" s="215" customFormat="1" ht="28" x14ac:dyDescent="0.35">
      <c r="A404" s="198" t="str">
        <f>'Базовый (ЦДТ)'!A398</f>
        <v>Чистящие, моющие, дезинфицирующие средства</v>
      </c>
      <c r="B404" s="199" t="str">
        <f>'Базовый (ЦДТ)'!J398</f>
        <v>х</v>
      </c>
      <c r="C404" s="252" t="str">
        <f>'Базовый (ЦДТ)'!K398</f>
        <v>х</v>
      </c>
      <c r="D404" s="210" t="str">
        <f>'Базовый (ЦДТ)'!L398</f>
        <v>х</v>
      </c>
      <c r="E404" s="217">
        <f>SUM(E405:E434)</f>
        <v>6048.4166666666661</v>
      </c>
      <c r="F404" s="214"/>
      <c r="G404" s="216"/>
      <c r="H404" s="216"/>
    </row>
    <row r="405" spans="1:8" s="215" customFormat="1" x14ac:dyDescent="0.35">
      <c r="A405" s="198" t="str">
        <f>'Базовый (ЦДТ)'!A399</f>
        <v>Мыло-крем жидкое 5 л.</v>
      </c>
      <c r="B405" s="199">
        <f>'Базовый (ЦДТ)'!J399</f>
        <v>0</v>
      </c>
      <c r="C405" s="252">
        <f>'Базовый (ЦДТ)'!K399</f>
        <v>1</v>
      </c>
      <c r="D405" s="210">
        <f>'Базовый (ЦДТ)'!L399</f>
        <v>423.22666666666669</v>
      </c>
      <c r="E405" s="217">
        <f t="shared" ref="E405:E434" si="12">B405*D405/C405</f>
        <v>0</v>
      </c>
      <c r="F405" s="214"/>
      <c r="G405" s="216"/>
      <c r="H405" s="216"/>
    </row>
    <row r="406" spans="1:8" s="215" customFormat="1" x14ac:dyDescent="0.35">
      <c r="A406" s="198" t="str">
        <f>'Базовый (ЦДТ)'!A400</f>
        <v>Жидкое мыло для диспансера</v>
      </c>
      <c r="B406" s="199">
        <f>'Базовый (ЦДТ)'!J400</f>
        <v>5</v>
      </c>
      <c r="C406" s="252">
        <f>'Базовый (ЦДТ)'!K400</f>
        <v>1</v>
      </c>
      <c r="D406" s="210">
        <f>'Базовый (ЦДТ)'!L400</f>
        <v>676.33</v>
      </c>
      <c r="E406" s="217">
        <f t="shared" si="12"/>
        <v>3381.65</v>
      </c>
      <c r="F406" s="214"/>
      <c r="G406" s="216"/>
      <c r="H406" s="216"/>
    </row>
    <row r="407" spans="1:8" s="215" customFormat="1" x14ac:dyDescent="0.35">
      <c r="A407" s="198" t="str">
        <f>'Базовый (ЦДТ)'!A401</f>
        <v>Картридж с жидким мылом 0,8 л.</v>
      </c>
      <c r="B407" s="199">
        <f>'Базовый (ЦДТ)'!J401</f>
        <v>0</v>
      </c>
      <c r="C407" s="252">
        <f>'Базовый (ЦДТ)'!K401</f>
        <v>1</v>
      </c>
      <c r="D407" s="210">
        <f>'Базовый (ЦДТ)'!L401</f>
        <v>657.17666666666662</v>
      </c>
      <c r="E407" s="217">
        <f t="shared" si="12"/>
        <v>0</v>
      </c>
      <c r="F407" s="214"/>
      <c r="G407" s="216"/>
      <c r="H407" s="216"/>
    </row>
    <row r="408" spans="1:8" s="215" customFormat="1" x14ac:dyDescent="0.35">
      <c r="A408" s="198" t="str">
        <f>'Базовый (ЦДТ)'!A402</f>
        <v>Средство для мытья полов 5 кг.</v>
      </c>
      <c r="B408" s="199">
        <f>'Базовый (ЦДТ)'!J402</f>
        <v>3</v>
      </c>
      <c r="C408" s="252">
        <f>'Базовый (ЦДТ)'!K402</f>
        <v>1</v>
      </c>
      <c r="D408" s="210">
        <f>'Базовый (ЦДТ)'!L402</f>
        <v>280.09999999999997</v>
      </c>
      <c r="E408" s="217">
        <f t="shared" si="12"/>
        <v>840.3</v>
      </c>
      <c r="F408" s="214"/>
      <c r="G408" s="216"/>
      <c r="H408" s="216"/>
    </row>
    <row r="409" spans="1:8" s="215" customFormat="1" ht="28" x14ac:dyDescent="0.35">
      <c r="A409" s="198" t="str">
        <f>'Базовый (ЦДТ)'!A403</f>
        <v>Средство для мытья стекол и зеркал 5 л.</v>
      </c>
      <c r="B409" s="199">
        <f>'Базовый (ЦДТ)'!J403</f>
        <v>0</v>
      </c>
      <c r="C409" s="252">
        <f>'Базовый (ЦДТ)'!K403</f>
        <v>1</v>
      </c>
      <c r="D409" s="210">
        <f>'Базовый (ЦДТ)'!L403</f>
        <v>296.85999999999996</v>
      </c>
      <c r="E409" s="217">
        <f t="shared" si="12"/>
        <v>0</v>
      </c>
      <c r="F409" s="214"/>
      <c r="G409" s="216"/>
      <c r="H409" s="216"/>
    </row>
    <row r="410" spans="1:8" s="215" customFormat="1" ht="28" x14ac:dyDescent="0.35">
      <c r="A410" s="198" t="str">
        <f>'Базовый (ЦДТ)'!A404</f>
        <v>Средство для мытья стекол распылитель 0,5 л.</v>
      </c>
      <c r="B410" s="199">
        <f>'Базовый (ЦДТ)'!J404</f>
        <v>0</v>
      </c>
      <c r="C410" s="252">
        <f>'Базовый (ЦДТ)'!K404</f>
        <v>1</v>
      </c>
      <c r="D410" s="210">
        <f>'Базовый (ЦДТ)'!L404</f>
        <v>77.946666666666673</v>
      </c>
      <c r="E410" s="217">
        <f t="shared" si="12"/>
        <v>0</v>
      </c>
      <c r="F410" s="214"/>
      <c r="G410" s="216"/>
      <c r="H410" s="216"/>
    </row>
    <row r="411" spans="1:8" s="215" customFormat="1" ht="28" x14ac:dyDescent="0.35">
      <c r="A411" s="198" t="str">
        <f>'Базовый (ЦДТ)'!A405</f>
        <v>Средство для уборки туалетных комнат 750 мл.</v>
      </c>
      <c r="B411" s="199">
        <f>'Базовый (ЦДТ)'!J405</f>
        <v>0</v>
      </c>
      <c r="C411" s="252">
        <f>'Базовый (ЦДТ)'!K405</f>
        <v>1</v>
      </c>
      <c r="D411" s="210">
        <f>'Базовый (ЦДТ)'!L405</f>
        <v>83.213333333333324</v>
      </c>
      <c r="E411" s="217">
        <f t="shared" si="12"/>
        <v>0</v>
      </c>
      <c r="F411" s="214"/>
      <c r="G411" s="216"/>
      <c r="H411" s="216"/>
    </row>
    <row r="412" spans="1:8" s="215" customFormat="1" ht="28" x14ac:dyDescent="0.35">
      <c r="A412" s="198" t="str">
        <f>'Базовый (ЦДТ)'!A406</f>
        <v>Средство для уборки туалетных комнат 1 л.</v>
      </c>
      <c r="B412" s="199">
        <f>'Базовый (ЦДТ)'!J406</f>
        <v>0</v>
      </c>
      <c r="C412" s="252">
        <f>'Базовый (ЦДТ)'!K406</f>
        <v>1</v>
      </c>
      <c r="D412" s="210">
        <f>'Базовый (ЦДТ)'!L406</f>
        <v>99.236666666666665</v>
      </c>
      <c r="E412" s="217">
        <f t="shared" si="12"/>
        <v>0</v>
      </c>
      <c r="F412" s="214"/>
      <c r="G412" s="216"/>
      <c r="H412" s="216"/>
    </row>
    <row r="413" spans="1:8" s="215" customFormat="1" ht="28" x14ac:dyDescent="0.35">
      <c r="A413" s="198" t="str">
        <f>'Базовый (ЦДТ)'!A407</f>
        <v>Средство для уборки туалетных комнат 5 л.</v>
      </c>
      <c r="B413" s="199">
        <f>'Базовый (ЦДТ)'!J407</f>
        <v>3</v>
      </c>
      <c r="C413" s="252">
        <f>'Базовый (ЦДТ)'!K407</f>
        <v>1</v>
      </c>
      <c r="D413" s="210">
        <f>'Базовый (ЦДТ)'!L407</f>
        <v>248.54999999999998</v>
      </c>
      <c r="E413" s="217">
        <f t="shared" si="12"/>
        <v>745.65</v>
      </c>
      <c r="F413" s="214"/>
      <c r="G413" s="216"/>
      <c r="H413" s="216"/>
    </row>
    <row r="414" spans="1:8" s="215" customFormat="1" x14ac:dyDescent="0.35">
      <c r="A414" s="198" t="str">
        <f>'Базовый (ЦДТ)'!A408</f>
        <v>Стиральный порошок 350 гр.</v>
      </c>
      <c r="B414" s="199">
        <f>'Базовый (ЦДТ)'!J408</f>
        <v>0</v>
      </c>
      <c r="C414" s="252">
        <f>'Базовый (ЦДТ)'!K408</f>
        <v>1</v>
      </c>
      <c r="D414" s="210">
        <f>'Базовый (ЦДТ)'!L408</f>
        <v>0</v>
      </c>
      <c r="E414" s="217">
        <f t="shared" si="12"/>
        <v>0</v>
      </c>
      <c r="F414" s="214"/>
      <c r="G414" s="216"/>
      <c r="H414" s="216"/>
    </row>
    <row r="415" spans="1:8" s="215" customFormat="1" x14ac:dyDescent="0.35">
      <c r="A415" s="198" t="str">
        <f>'Базовый (ЦДТ)'!A409</f>
        <v>Стиральный порошок 3,7 кг</v>
      </c>
      <c r="B415" s="199">
        <f>'Базовый (ЦДТ)'!J409</f>
        <v>0</v>
      </c>
      <c r="C415" s="252">
        <f>'Базовый (ЦДТ)'!K409</f>
        <v>1</v>
      </c>
      <c r="D415" s="210">
        <f>'Базовый (ЦДТ)'!L409</f>
        <v>785.81000000000006</v>
      </c>
      <c r="E415" s="217">
        <f t="shared" si="12"/>
        <v>0</v>
      </c>
      <c r="F415" s="214"/>
      <c r="G415" s="216"/>
      <c r="H415" s="216"/>
    </row>
    <row r="416" spans="1:8" s="215" customFormat="1" x14ac:dyDescent="0.35">
      <c r="A416" s="198" t="str">
        <f>'Базовый (ЦДТ)'!A410</f>
        <v>Стиральный порошок 2,4 кг</v>
      </c>
      <c r="B416" s="199">
        <f>'Базовый (ЦДТ)'!J410</f>
        <v>0</v>
      </c>
      <c r="C416" s="252">
        <f>'Базовый (ЦДТ)'!K410</f>
        <v>1</v>
      </c>
      <c r="D416" s="210">
        <f>'Базовый (ЦДТ)'!L410</f>
        <v>383.03666666666669</v>
      </c>
      <c r="E416" s="217">
        <f t="shared" si="12"/>
        <v>0</v>
      </c>
      <c r="F416" s="214"/>
      <c r="G416" s="216"/>
      <c r="H416" s="216"/>
    </row>
    <row r="417" spans="1:8" s="215" customFormat="1" x14ac:dyDescent="0.35">
      <c r="A417" s="198" t="str">
        <f>'Базовый (ЦДТ)'!A411</f>
        <v>Стиральный порошок 0,4 кг</v>
      </c>
      <c r="B417" s="199">
        <f>'Базовый (ЦДТ)'!J411</f>
        <v>0</v>
      </c>
      <c r="C417" s="252">
        <f>'Базовый (ЦДТ)'!K411</f>
        <v>1</v>
      </c>
      <c r="D417" s="210">
        <f>'Базовый (ЦДТ)'!L411</f>
        <v>130.78333333333333</v>
      </c>
      <c r="E417" s="217">
        <f t="shared" si="12"/>
        <v>0</v>
      </c>
      <c r="F417" s="214"/>
      <c r="G417" s="216"/>
      <c r="H417" s="216"/>
    </row>
    <row r="418" spans="1:8" s="215" customFormat="1" x14ac:dyDescent="0.35">
      <c r="A418" s="198" t="str">
        <f>'Базовый (ЦДТ)'!A412</f>
        <v>Стиральный порошок 15 кг</v>
      </c>
      <c r="B418" s="199">
        <f>'Базовый (ЦДТ)'!J412</f>
        <v>0</v>
      </c>
      <c r="C418" s="252">
        <f>'Базовый (ЦДТ)'!K412</f>
        <v>1</v>
      </c>
      <c r="D418" s="210">
        <f>'Базовый (ЦДТ)'!L412</f>
        <v>2591.9900000000002</v>
      </c>
      <c r="E418" s="217">
        <f t="shared" si="12"/>
        <v>0</v>
      </c>
      <c r="F418" s="214"/>
      <c r="G418" s="216"/>
      <c r="H418" s="216"/>
    </row>
    <row r="419" spans="1:8" s="215" customFormat="1" ht="28" x14ac:dyDescent="0.35">
      <c r="A419" s="198" t="str">
        <f>'Базовый (ЦДТ)'!A413</f>
        <v>Чистящее средство "Доместос" 1 л.</v>
      </c>
      <c r="B419" s="199">
        <f>'Базовый (ЦДТ)'!J413</f>
        <v>5</v>
      </c>
      <c r="C419" s="252">
        <f>'Базовый (ЦДТ)'!K413</f>
        <v>1</v>
      </c>
      <c r="D419" s="210">
        <f>'Базовый (ЦДТ)'!L413</f>
        <v>216.16333333333333</v>
      </c>
      <c r="E419" s="217">
        <f t="shared" si="12"/>
        <v>1080.8166666666666</v>
      </c>
      <c r="F419" s="214"/>
      <c r="G419" s="216"/>
      <c r="H419" s="216"/>
    </row>
    <row r="420" spans="1:8" s="215" customFormat="1" x14ac:dyDescent="0.35">
      <c r="A420" s="198" t="str">
        <f>'Базовый (ЦДТ)'!A414</f>
        <v>Чистящее средство  180 гр.</v>
      </c>
      <c r="B420" s="199">
        <f>'Базовый (ЦДТ)'!J414</f>
        <v>0</v>
      </c>
      <c r="C420" s="252">
        <f>'Базовый (ЦДТ)'!K414</f>
        <v>1</v>
      </c>
      <c r="D420" s="210">
        <f>'Базовый (ЦДТ)'!L414</f>
        <v>86.866</v>
      </c>
      <c r="E420" s="217">
        <f t="shared" si="12"/>
        <v>0</v>
      </c>
      <c r="F420" s="214"/>
      <c r="G420" s="216"/>
      <c r="H420" s="216"/>
    </row>
    <row r="421" spans="1:8" s="215" customFormat="1" x14ac:dyDescent="0.35">
      <c r="A421" s="198" t="str">
        <f>'Базовый (ЦДТ)'!A415</f>
        <v>Чистящее средство Комет 400 гр.</v>
      </c>
      <c r="B421" s="199">
        <f>'Базовый (ЦДТ)'!J415</f>
        <v>0</v>
      </c>
      <c r="C421" s="252">
        <f>'Базовый (ЦДТ)'!K415</f>
        <v>1</v>
      </c>
      <c r="D421" s="210">
        <f>'Базовый (ЦДТ)'!L415</f>
        <v>90.983333333333348</v>
      </c>
      <c r="E421" s="217">
        <f t="shared" si="12"/>
        <v>0</v>
      </c>
      <c r="F421" s="214"/>
      <c r="G421" s="216"/>
      <c r="H421" s="216"/>
    </row>
    <row r="422" spans="1:8" s="215" customFormat="1" x14ac:dyDescent="0.35">
      <c r="A422" s="198" t="str">
        <f>'Базовый (ЦДТ)'!A416</f>
        <v>Чистящее средство Комет 475 гр.</v>
      </c>
      <c r="B422" s="199">
        <f>'Базовый (ЦДТ)'!J416</f>
        <v>0</v>
      </c>
      <c r="C422" s="252">
        <f>'Базовый (ЦДТ)'!K416</f>
        <v>1</v>
      </c>
      <c r="D422" s="210">
        <f>'Базовый (ЦДТ)'!L416</f>
        <v>0</v>
      </c>
      <c r="E422" s="217">
        <f t="shared" si="12"/>
        <v>0</v>
      </c>
      <c r="F422" s="214"/>
      <c r="G422" s="216"/>
      <c r="H422" s="216"/>
    </row>
    <row r="423" spans="1:8" s="215" customFormat="1" x14ac:dyDescent="0.35">
      <c r="A423" s="198" t="str">
        <f>'Базовый (ЦДТ)'!A417</f>
        <v>Чистящее средство 500гр</v>
      </c>
      <c r="B423" s="199">
        <f>'Базовый (ЦДТ)'!J417</f>
        <v>0</v>
      </c>
      <c r="C423" s="252">
        <f>'Базовый (ЦДТ)'!K417</f>
        <v>1</v>
      </c>
      <c r="D423" s="210">
        <f>'Базовый (ЦДТ)'!L417</f>
        <v>191.36</v>
      </c>
      <c r="E423" s="217">
        <f t="shared" si="12"/>
        <v>0</v>
      </c>
      <c r="F423" s="214"/>
      <c r="G423" s="216"/>
      <c r="H423" s="216"/>
    </row>
    <row r="424" spans="1:8" s="215" customFormat="1" x14ac:dyDescent="0.35">
      <c r="A424" s="198" t="str">
        <f>'Базовый (ЦДТ)'!A418</f>
        <v>Чистящее средство  1 л.</v>
      </c>
      <c r="B424" s="199">
        <f>'Базовый (ЦДТ)'!J418</f>
        <v>0</v>
      </c>
      <c r="C424" s="252">
        <f>'Базовый (ЦДТ)'!K418</f>
        <v>1</v>
      </c>
      <c r="D424" s="210">
        <f>'Базовый (ЦДТ)'!L418</f>
        <v>579.6633333333333</v>
      </c>
      <c r="E424" s="217">
        <f t="shared" si="12"/>
        <v>0</v>
      </c>
      <c r="F424" s="214"/>
      <c r="G424" s="216"/>
      <c r="H424" s="216"/>
    </row>
    <row r="425" spans="1:8" s="215" customFormat="1" x14ac:dyDescent="0.35">
      <c r="A425" s="198" t="str">
        <f>'Базовый (ЦДТ)'!A419</f>
        <v>Жавель-Солид</v>
      </c>
      <c r="B425" s="199">
        <f>'Базовый (ЦДТ)'!J419</f>
        <v>0</v>
      </c>
      <c r="C425" s="252">
        <f>'Базовый (ЦДТ)'!K419</f>
        <v>1</v>
      </c>
      <c r="D425" s="210">
        <f>'Базовый (ЦДТ)'!L419</f>
        <v>0</v>
      </c>
      <c r="E425" s="217">
        <f t="shared" si="12"/>
        <v>0</v>
      </c>
      <c r="F425" s="214"/>
      <c r="G425" s="216"/>
      <c r="H425" s="216"/>
    </row>
    <row r="426" spans="1:8" s="215" customFormat="1" x14ac:dyDescent="0.35">
      <c r="A426" s="198" t="str">
        <f>'Базовый (ЦДТ)'!A420</f>
        <v>Белизна</v>
      </c>
      <c r="B426" s="199">
        <f>'Базовый (ЦДТ)'!J420</f>
        <v>0</v>
      </c>
      <c r="C426" s="252">
        <f>'Базовый (ЦДТ)'!K420</f>
        <v>1</v>
      </c>
      <c r="D426" s="210">
        <f>'Базовый (ЦДТ)'!L420</f>
        <v>0</v>
      </c>
      <c r="E426" s="217">
        <f t="shared" si="12"/>
        <v>0</v>
      </c>
      <c r="F426" s="214"/>
      <c r="G426" s="216"/>
      <c r="H426" s="216"/>
    </row>
    <row r="427" spans="1:8" s="215" customFormat="1" x14ac:dyDescent="0.35">
      <c r="A427" s="198" t="str">
        <f>'Базовый (ЦДТ)'!A421</f>
        <v>Белизна гель</v>
      </c>
      <c r="B427" s="199">
        <f>'Базовый (ЦДТ)'!J421</f>
        <v>0</v>
      </c>
      <c r="C427" s="252">
        <f>'Базовый (ЦДТ)'!K421</f>
        <v>1</v>
      </c>
      <c r="D427" s="210">
        <f>'Базовый (ЦДТ)'!L421</f>
        <v>0</v>
      </c>
      <c r="E427" s="217">
        <f t="shared" si="12"/>
        <v>0</v>
      </c>
      <c r="F427" s="214"/>
      <c r="G427" s="216"/>
      <c r="H427" s="216"/>
    </row>
    <row r="428" spans="1:8" s="215" customFormat="1" x14ac:dyDescent="0.35">
      <c r="A428" s="198" t="str">
        <f>'Базовый (ЦДТ)'!A422</f>
        <v>Средство для мытья посуды 0,5л.</v>
      </c>
      <c r="B428" s="199">
        <f>'Базовый (ЦДТ)'!J422</f>
        <v>0</v>
      </c>
      <c r="C428" s="252">
        <f>'Базовый (ЦДТ)'!K422</f>
        <v>1</v>
      </c>
      <c r="D428" s="210">
        <f>'Базовый (ЦДТ)'!L422</f>
        <v>156.33333333333334</v>
      </c>
      <c r="E428" s="217">
        <f t="shared" si="12"/>
        <v>0</v>
      </c>
      <c r="F428" s="214"/>
      <c r="G428" s="216"/>
      <c r="H428" s="216"/>
    </row>
    <row r="429" spans="1:8" s="215" customFormat="1" x14ac:dyDescent="0.35">
      <c r="A429" s="198" t="str">
        <f>'Базовый (ЦДТ)'!A423</f>
        <v>Средство для мытья посуды 1 л.</v>
      </c>
      <c r="B429" s="199">
        <f>'Базовый (ЦДТ)'!J423</f>
        <v>0</v>
      </c>
      <c r="C429" s="252">
        <f>'Базовый (ЦДТ)'!K423</f>
        <v>1</v>
      </c>
      <c r="D429" s="210">
        <f>'Базовый (ЦДТ)'!L423</f>
        <v>152.34</v>
      </c>
      <c r="E429" s="217">
        <f t="shared" si="12"/>
        <v>0</v>
      </c>
      <c r="F429" s="214"/>
      <c r="G429" s="216"/>
      <c r="H429" s="216"/>
    </row>
    <row r="430" spans="1:8" s="215" customFormat="1" ht="28" x14ac:dyDescent="0.35">
      <c r="A430" s="198" t="str">
        <f>'Базовый (ЦДТ)'!A424</f>
        <v>Средство для мытья посуды а посудомоечных машинах  0,5 л.</v>
      </c>
      <c r="B430" s="199">
        <f>'Базовый (ЦДТ)'!J424</f>
        <v>0</v>
      </c>
      <c r="C430" s="252">
        <f>'Базовый (ЦДТ)'!K424</f>
        <v>1</v>
      </c>
      <c r="D430" s="210">
        <f>'Базовый (ЦДТ)'!L424</f>
        <v>623.51</v>
      </c>
      <c r="E430" s="217">
        <f t="shared" si="12"/>
        <v>0</v>
      </c>
      <c r="F430" s="214"/>
      <c r="G430" s="216"/>
      <c r="H430" s="216"/>
    </row>
    <row r="431" spans="1:8" s="215" customFormat="1" x14ac:dyDescent="0.35">
      <c r="A431" s="198" t="str">
        <f>'Базовый (ЦДТ)'!A425</f>
        <v>Средство Макси-Дез 1 л.</v>
      </c>
      <c r="B431" s="199">
        <f>'Базовый (ЦДТ)'!J425</f>
        <v>0</v>
      </c>
      <c r="C431" s="252">
        <f>'Базовый (ЦДТ)'!K425</f>
        <v>1</v>
      </c>
      <c r="D431" s="210">
        <f>'Базовый (ЦДТ)'!L425</f>
        <v>546.79999999999995</v>
      </c>
      <c r="E431" s="217">
        <f t="shared" si="12"/>
        <v>0</v>
      </c>
      <c r="F431" s="214"/>
      <c r="G431" s="216"/>
      <c r="H431" s="216"/>
    </row>
    <row r="432" spans="1:8" s="215" customFormat="1" x14ac:dyDescent="0.35">
      <c r="A432" s="198" t="str">
        <f>'Базовый (ЦДТ)'!A426</f>
        <v>Дез средство Оптимакс</v>
      </c>
      <c r="B432" s="199">
        <f>'Базовый (ЦДТ)'!J426</f>
        <v>0</v>
      </c>
      <c r="C432" s="252">
        <f>'Базовый (ЦДТ)'!K426</f>
        <v>1</v>
      </c>
      <c r="D432" s="210">
        <f>'Базовый (ЦДТ)'!L426</f>
        <v>0</v>
      </c>
      <c r="E432" s="217">
        <f t="shared" si="12"/>
        <v>0</v>
      </c>
      <c r="F432" s="214"/>
      <c r="G432" s="216"/>
      <c r="H432" s="216"/>
    </row>
    <row r="433" spans="1:8" s="215" customFormat="1" x14ac:dyDescent="0.35">
      <c r="A433" s="198" t="str">
        <f>'Базовый (ЦДТ)'!A427</f>
        <v>Средство для чистки плит 3 л</v>
      </c>
      <c r="B433" s="199">
        <f>'Базовый (ЦДТ)'!J427</f>
        <v>0</v>
      </c>
      <c r="C433" s="252">
        <f>'Базовый (ЦДТ)'!K427</f>
        <v>1</v>
      </c>
      <c r="D433" s="210">
        <f>'Базовый (ЦДТ)'!L427</f>
        <v>561.30666666666673</v>
      </c>
      <c r="E433" s="217">
        <f t="shared" si="12"/>
        <v>0</v>
      </c>
      <c r="F433" s="214"/>
      <c r="G433" s="216"/>
      <c r="H433" s="216"/>
    </row>
    <row r="434" spans="1:8" s="215" customFormat="1" x14ac:dyDescent="0.35">
      <c r="A434" s="198" t="str">
        <f>'Базовый (ЦДТ)'!A428</f>
        <v>Чистящие салфетки 100 шт.</v>
      </c>
      <c r="B434" s="199">
        <f>'Базовый (ЦДТ)'!J428</f>
        <v>0</v>
      </c>
      <c r="C434" s="252">
        <f>'Базовый (ЦДТ)'!K428</f>
        <v>1</v>
      </c>
      <c r="D434" s="210">
        <f>'Базовый (ЦДТ)'!L428</f>
        <v>290.49666666666667</v>
      </c>
      <c r="E434" s="217">
        <f t="shared" si="12"/>
        <v>0</v>
      </c>
      <c r="F434" s="214"/>
      <c r="G434" s="216"/>
      <c r="H434" s="216"/>
    </row>
    <row r="435" spans="1:8" s="215" customFormat="1" x14ac:dyDescent="0.35">
      <c r="A435" s="198" t="str">
        <f>'Базовый (ЦДТ)'!A429</f>
        <v>Прочие хозяйственные товары</v>
      </c>
      <c r="B435" s="199" t="str">
        <f>'Базовый (ЦДТ)'!J429</f>
        <v>х</v>
      </c>
      <c r="C435" s="252" t="str">
        <f>'Базовый (ЦДТ)'!K429</f>
        <v>х</v>
      </c>
      <c r="D435" s="210" t="str">
        <f>'Базовый (ЦДТ)'!L429</f>
        <v>х</v>
      </c>
      <c r="E435" s="217">
        <f>SUM(E436:E450)</f>
        <v>4988.6055408000002</v>
      </c>
      <c r="F435" s="214"/>
      <c r="G435" s="216"/>
      <c r="H435" s="216"/>
    </row>
    <row r="436" spans="1:8" s="215" customFormat="1" x14ac:dyDescent="0.35">
      <c r="A436" s="198" t="str">
        <f>'Базовый (ЦДТ)'!A430</f>
        <v>Мешки для мусора</v>
      </c>
      <c r="B436" s="199">
        <f>'Базовый (ЦДТ)'!J430</f>
        <v>0</v>
      </c>
      <c r="C436" s="252">
        <f>'Базовый (ЦДТ)'!K430</f>
        <v>1</v>
      </c>
      <c r="D436" s="210">
        <f>'Базовый (ЦДТ)'!L430</f>
        <v>34.669999999999995</v>
      </c>
      <c r="E436" s="217">
        <f t="shared" ref="E436:E458" si="13">B436*D436/C436</f>
        <v>0</v>
      </c>
      <c r="F436" s="214"/>
      <c r="G436" s="216"/>
      <c r="H436" s="216"/>
    </row>
    <row r="437" spans="1:8" s="215" customFormat="1" x14ac:dyDescent="0.35">
      <c r="A437" s="198" t="str">
        <f>'Базовый (ЦДТ)'!A431</f>
        <v>Мешки для мусора 120 л.</v>
      </c>
      <c r="B437" s="199">
        <f>'Базовый (ЦДТ)'!J431</f>
        <v>20</v>
      </c>
      <c r="C437" s="252">
        <f>'Базовый (ЦДТ)'!K431</f>
        <v>1</v>
      </c>
      <c r="D437" s="210">
        <f>'Базовый (ЦДТ)'!L431</f>
        <v>81.55</v>
      </c>
      <c r="E437" s="217">
        <f t="shared" si="13"/>
        <v>1631</v>
      </c>
      <c r="F437" s="214"/>
      <c r="G437" s="216"/>
      <c r="H437" s="216"/>
    </row>
    <row r="438" spans="1:8" s="215" customFormat="1" x14ac:dyDescent="0.35">
      <c r="A438" s="198" t="str">
        <f>'Базовый (ЦДТ)'!A432</f>
        <v xml:space="preserve">Подставка органайзер </v>
      </c>
      <c r="B438" s="199">
        <f>'Базовый (ЦДТ)'!J432</f>
        <v>0</v>
      </c>
      <c r="C438" s="252">
        <f>'Базовый (ЦДТ)'!K432</f>
        <v>1</v>
      </c>
      <c r="D438" s="210">
        <f>'Базовый (ЦДТ)'!L432</f>
        <v>120.75999999999999</v>
      </c>
      <c r="E438" s="217">
        <f t="shared" si="13"/>
        <v>0</v>
      </c>
      <c r="F438" s="214"/>
      <c r="G438" s="216"/>
      <c r="H438" s="216"/>
    </row>
    <row r="439" spans="1:8" s="215" customFormat="1" x14ac:dyDescent="0.35">
      <c r="A439" s="198" t="str">
        <f>'Базовый (ЦДТ)'!A433</f>
        <v>Вода питьевая</v>
      </c>
      <c r="B439" s="199">
        <f>'Базовый (ЦДТ)'!J433</f>
        <v>4.7489999999999997</v>
      </c>
      <c r="C439" s="252">
        <f>'Базовый (ЦДТ)'!K433</f>
        <v>1</v>
      </c>
      <c r="D439" s="210">
        <f>'Базовый (ЦДТ)'!L433</f>
        <v>270</v>
      </c>
      <c r="E439" s="217">
        <f t="shared" si="13"/>
        <v>1282.23</v>
      </c>
      <c r="F439" s="214"/>
      <c r="G439" s="216"/>
      <c r="H439" s="216"/>
    </row>
    <row r="440" spans="1:8" s="215" customFormat="1" x14ac:dyDescent="0.35">
      <c r="A440" s="198" t="str">
        <f>'Базовый (ЦДТ)'!A434</f>
        <v>Одноразовые стаканы (100 шт.)</v>
      </c>
      <c r="B440" s="199">
        <f>'Базовый (ЦДТ)'!J434</f>
        <v>4.7489999999999997</v>
      </c>
      <c r="C440" s="252">
        <f>'Базовый (ЦДТ)'!K434</f>
        <v>1</v>
      </c>
      <c r="D440" s="210">
        <f>'Базовый (ЦДТ)'!L434</f>
        <v>113.33333333333333</v>
      </c>
      <c r="E440" s="217">
        <f t="shared" si="13"/>
        <v>538.21999999999991</v>
      </c>
      <c r="F440" s="214"/>
      <c r="G440" s="216"/>
      <c r="H440" s="216"/>
    </row>
    <row r="441" spans="1:8" s="215" customFormat="1" x14ac:dyDescent="0.35">
      <c r="A441" s="198" t="str">
        <f>'Базовый (ЦДТ)'!A435</f>
        <v>Мед.аптечка</v>
      </c>
      <c r="B441" s="199">
        <f>'Базовый (ЦДТ)'!J435</f>
        <v>0.75983999999999996</v>
      </c>
      <c r="C441" s="252">
        <f>'Базовый (ЦДТ)'!K435</f>
        <v>1</v>
      </c>
      <c r="D441" s="210">
        <f>'Базовый (ЦДТ)'!L435</f>
        <v>847.87</v>
      </c>
      <c r="E441" s="217">
        <f t="shared" si="13"/>
        <v>644.24554079999996</v>
      </c>
      <c r="F441" s="214"/>
      <c r="G441" s="216"/>
      <c r="H441" s="216"/>
    </row>
    <row r="442" spans="1:8" s="215" customFormat="1" x14ac:dyDescent="0.35">
      <c r="A442" s="198" t="str">
        <f>'Базовый (ЦДТ)'!A436</f>
        <v>Лента сигнальная красно-белая</v>
      </c>
      <c r="B442" s="199">
        <f>'Базовый (ЦДТ)'!J436</f>
        <v>0</v>
      </c>
      <c r="C442" s="252">
        <f>'Базовый (ЦДТ)'!K436</f>
        <v>1</v>
      </c>
      <c r="D442" s="210">
        <f>'Базовый (ЦДТ)'!L436</f>
        <v>525.0333333333333</v>
      </c>
      <c r="E442" s="217">
        <f t="shared" si="13"/>
        <v>0</v>
      </c>
      <c r="F442" s="214"/>
      <c r="G442" s="216"/>
      <c r="H442" s="216"/>
    </row>
    <row r="443" spans="1:8" s="215" customFormat="1" x14ac:dyDescent="0.35">
      <c r="A443" s="198" t="str">
        <f>'Базовый (ЦДТ)'!A437</f>
        <v>Батарейки ААА 10 шт.</v>
      </c>
      <c r="B443" s="199">
        <f>'Базовый (ЦДТ)'!J437</f>
        <v>0</v>
      </c>
      <c r="C443" s="252">
        <f>'Базовый (ЦДТ)'!K437</f>
        <v>1</v>
      </c>
      <c r="D443" s="210">
        <f>'Базовый (ЦДТ)'!L437</f>
        <v>248.68333333333331</v>
      </c>
      <c r="E443" s="217">
        <f t="shared" si="13"/>
        <v>0</v>
      </c>
      <c r="F443" s="214"/>
      <c r="G443" s="216"/>
      <c r="H443" s="216"/>
    </row>
    <row r="444" spans="1:8" s="215" customFormat="1" x14ac:dyDescent="0.35">
      <c r="A444" s="198" t="str">
        <f>'Базовый (ЦДТ)'!A438</f>
        <v>Насадки на швабру</v>
      </c>
      <c r="B444" s="199">
        <f>'Базовый (ЦДТ)'!J438</f>
        <v>0</v>
      </c>
      <c r="C444" s="252">
        <f>'Базовый (ЦДТ)'!K438</f>
        <v>1</v>
      </c>
      <c r="D444" s="210">
        <f>'Базовый (ЦДТ)'!L438</f>
        <v>190.375</v>
      </c>
      <c r="E444" s="217">
        <f t="shared" si="13"/>
        <v>0</v>
      </c>
      <c r="F444" s="214"/>
      <c r="G444" s="216"/>
      <c r="H444" s="216"/>
    </row>
    <row r="445" spans="1:8" s="215" customFormat="1" x14ac:dyDescent="0.35">
      <c r="A445" s="198" t="str">
        <f>'Базовый (ЦДТ)'!A439</f>
        <v>Перчатки хозяйственные</v>
      </c>
      <c r="B445" s="199">
        <f>'Базовый (ЦДТ)'!J439</f>
        <v>0</v>
      </c>
      <c r="C445" s="252">
        <f>'Базовый (ЦДТ)'!K439</f>
        <v>1</v>
      </c>
      <c r="D445" s="210">
        <f>'Базовый (ЦДТ)'!L439</f>
        <v>64.703333333333333</v>
      </c>
      <c r="E445" s="217">
        <f t="shared" si="13"/>
        <v>0</v>
      </c>
      <c r="F445" s="214"/>
      <c r="G445" s="216"/>
      <c r="H445" s="216"/>
    </row>
    <row r="446" spans="1:8" s="215" customFormat="1" x14ac:dyDescent="0.35">
      <c r="A446" s="198" t="str">
        <f>'Базовый (ЦДТ)'!A440</f>
        <v xml:space="preserve">Лопата снегоуборочная </v>
      </c>
      <c r="B446" s="199">
        <f>'Базовый (ЦДТ)'!J440</f>
        <v>0</v>
      </c>
      <c r="C446" s="252">
        <f>'Базовый (ЦДТ)'!K440</f>
        <v>1</v>
      </c>
      <c r="D446" s="210">
        <f>'Базовый (ЦДТ)'!L440</f>
        <v>468.37666666666672</v>
      </c>
      <c r="E446" s="217">
        <f t="shared" si="13"/>
        <v>0</v>
      </c>
      <c r="F446" s="214"/>
      <c r="G446" s="216"/>
      <c r="H446" s="216"/>
    </row>
    <row r="447" spans="1:8" s="215" customFormat="1" x14ac:dyDescent="0.35">
      <c r="A447" s="198" t="str">
        <f>'Базовый (ЦДТ)'!A441</f>
        <v>Совок для мусора</v>
      </c>
      <c r="B447" s="199">
        <f>'Базовый (ЦДТ)'!J441</f>
        <v>1</v>
      </c>
      <c r="C447" s="252">
        <f>'Базовый (ЦДТ)'!K441</f>
        <v>1</v>
      </c>
      <c r="D447" s="210">
        <f>'Базовый (ЦДТ)'!L441</f>
        <v>261.57</v>
      </c>
      <c r="E447" s="217">
        <f t="shared" si="13"/>
        <v>261.57</v>
      </c>
      <c r="F447" s="214"/>
      <c r="G447" s="216"/>
      <c r="H447" s="216"/>
    </row>
    <row r="448" spans="1:8" s="215" customFormat="1" x14ac:dyDescent="0.35">
      <c r="A448" s="198" t="str">
        <f>'Базовый (ЦДТ)'!A442</f>
        <v>Швабра с отжимом</v>
      </c>
      <c r="B448" s="199">
        <f>'Базовый (ЦДТ)'!J442</f>
        <v>0</v>
      </c>
      <c r="C448" s="252">
        <f>'Базовый (ЦДТ)'!K442</f>
        <v>1</v>
      </c>
      <c r="D448" s="210">
        <f>'Базовый (ЦДТ)'!L442</f>
        <v>835.06333333333339</v>
      </c>
      <c r="E448" s="217">
        <f t="shared" si="13"/>
        <v>0</v>
      </c>
      <c r="F448" s="214"/>
      <c r="G448" s="216"/>
      <c r="H448" s="216"/>
    </row>
    <row r="449" spans="1:8" s="215" customFormat="1" x14ac:dyDescent="0.35">
      <c r="A449" s="198" t="str">
        <f>'Базовый (ЦДТ)'!A443</f>
        <v>Ерш для унитаза</v>
      </c>
      <c r="B449" s="199">
        <f>'Базовый (ЦДТ)'!J443</f>
        <v>6</v>
      </c>
      <c r="C449" s="252">
        <f>'Базовый (ЦДТ)'!K443</f>
        <v>1</v>
      </c>
      <c r="D449" s="210">
        <f>'Базовый (ЦДТ)'!L443</f>
        <v>105.22333333333334</v>
      </c>
      <c r="E449" s="217">
        <f t="shared" si="13"/>
        <v>631.34</v>
      </c>
      <c r="F449" s="214"/>
      <c r="G449" s="216"/>
      <c r="H449" s="216"/>
    </row>
    <row r="450" spans="1:8" s="215" customFormat="1" x14ac:dyDescent="0.35">
      <c r="A450" s="198" t="str">
        <f>'Базовый (ЦДТ)'!A444</f>
        <v>Тряпки для мытья пола 20 шт.</v>
      </c>
      <c r="B450" s="199">
        <f>'Базовый (ЦДТ)'!J444</f>
        <v>0</v>
      </c>
      <c r="C450" s="252">
        <f>'Базовый (ЦДТ)'!K444</f>
        <v>1</v>
      </c>
      <c r="D450" s="210">
        <f>'Базовый (ЦДТ)'!L444</f>
        <v>1775.58</v>
      </c>
      <c r="E450" s="217">
        <f t="shared" si="13"/>
        <v>0</v>
      </c>
      <c r="F450" s="214"/>
      <c r="G450" s="216"/>
      <c r="H450" s="216"/>
    </row>
    <row r="451" spans="1:8" s="215" customFormat="1" x14ac:dyDescent="0.35">
      <c r="A451" s="198" t="str">
        <f>'Базовый (ЦДТ)'!A445</f>
        <v>Демеркуризация ламп</v>
      </c>
      <c r="B451" s="199">
        <f>'Базовый (ЦДТ)'!J445</f>
        <v>0</v>
      </c>
      <c r="C451" s="252">
        <f>'Базовый (ЦДТ)'!K445</f>
        <v>1</v>
      </c>
      <c r="D451" s="210">
        <f>'Базовый (ЦДТ)'!L445</f>
        <v>30</v>
      </c>
      <c r="E451" s="217">
        <f t="shared" si="13"/>
        <v>0</v>
      </c>
      <c r="F451" s="214"/>
      <c r="G451" s="216"/>
      <c r="H451" s="216"/>
    </row>
    <row r="452" spans="1:8" s="215" customFormat="1" x14ac:dyDescent="0.35">
      <c r="A452" s="198" t="str">
        <f>'Базовый (ЦДТ)'!A446</f>
        <v>Покос травы газонокосилкой</v>
      </c>
      <c r="B452" s="199">
        <f>'Базовый (ЦДТ)'!J446</f>
        <v>28.494</v>
      </c>
      <c r="C452" s="252">
        <f>'Базовый (ЦДТ)'!K446</f>
        <v>1</v>
      </c>
      <c r="D452" s="210">
        <f>'Базовый (ЦДТ)'!L446</f>
        <v>7</v>
      </c>
      <c r="E452" s="217">
        <f t="shared" si="13"/>
        <v>199.458</v>
      </c>
      <c r="F452" s="214"/>
      <c r="G452" s="216"/>
      <c r="H452" s="216"/>
    </row>
    <row r="453" spans="1:8" s="215" customFormat="1" x14ac:dyDescent="0.35">
      <c r="A453" s="198" t="str">
        <f>'Базовый (ЦДТ)'!A447</f>
        <v>Приобретение светильников</v>
      </c>
      <c r="B453" s="199">
        <f>'Базовый (ЦДТ)'!J447</f>
        <v>17.80875</v>
      </c>
      <c r="C453" s="252">
        <f>'Базовый (ЦДТ)'!K447</f>
        <v>1</v>
      </c>
      <c r="D453" s="210">
        <f>'Базовый (ЦДТ)'!L447</f>
        <v>335.28</v>
      </c>
      <c r="E453" s="217">
        <f t="shared" si="13"/>
        <v>5970.9176999999991</v>
      </c>
      <c r="F453" s="214"/>
      <c r="G453" s="216"/>
      <c r="H453" s="216"/>
    </row>
    <row r="454" spans="1:8" s="215" customFormat="1" ht="28" x14ac:dyDescent="0.35">
      <c r="A454" s="198" t="str">
        <f>'Базовый (ЦДТ)'!A448</f>
        <v>Проверка качества огнезащитной обработки</v>
      </c>
      <c r="B454" s="199">
        <f>'Базовый (ЦДТ)'!J448</f>
        <v>0</v>
      </c>
      <c r="C454" s="252">
        <f>'Базовый (ЦДТ)'!K448</f>
        <v>1</v>
      </c>
      <c r="D454" s="210">
        <f>'Базовый (ЦДТ)'!L448</f>
        <v>7809.6</v>
      </c>
      <c r="E454" s="217">
        <f t="shared" si="13"/>
        <v>0</v>
      </c>
      <c r="F454" s="214"/>
      <c r="G454" s="216"/>
      <c r="H454" s="216"/>
    </row>
    <row r="455" spans="1:8" s="215" customFormat="1" x14ac:dyDescent="0.35">
      <c r="A455" s="198" t="str">
        <f>'Базовый (ЦДТ)'!A449</f>
        <v>Зарядка огнетушителей ОП-5</v>
      </c>
      <c r="B455" s="199">
        <f>'Базовый (ЦДТ)'!J449</f>
        <v>1.4721899999999999</v>
      </c>
      <c r="C455" s="252">
        <f>'Базовый (ЦДТ)'!K449</f>
        <v>1</v>
      </c>
      <c r="D455" s="210">
        <f>'Базовый (ЦДТ)'!L449</f>
        <v>440.66550000000001</v>
      </c>
      <c r="E455" s="217">
        <f t="shared" si="13"/>
        <v>648.74334244499994</v>
      </c>
      <c r="F455" s="214"/>
      <c r="G455" s="216"/>
      <c r="H455" s="216"/>
    </row>
    <row r="456" spans="1:8" s="215" customFormat="1" x14ac:dyDescent="0.35">
      <c r="A456" s="198" t="str">
        <f>'Базовый (ЦДТ)'!A450</f>
        <v>Светильники, лампы</v>
      </c>
      <c r="B456" s="199">
        <f>'Базовый (ЦДТ)'!J450</f>
        <v>0</v>
      </c>
      <c r="C456" s="252">
        <f>'Базовый (ЦДТ)'!K450</f>
        <v>1</v>
      </c>
      <c r="D456" s="210">
        <f>'Базовый (ЦДТ)'!L450</f>
        <v>125731.66666666667</v>
      </c>
      <c r="E456" s="217">
        <f>B456*D456/C456</f>
        <v>0</v>
      </c>
      <c r="F456" s="214"/>
      <c r="G456" s="216"/>
      <c r="H456" s="216"/>
    </row>
    <row r="457" spans="1:8" s="215" customFormat="1" ht="28" x14ac:dyDescent="0.35">
      <c r="A457" s="198" t="str">
        <f>'Базовый (ЦДТ)'!A451</f>
        <v>Заправка картриджей, ремонт оргтехники</v>
      </c>
      <c r="B457" s="199">
        <f>'Базовый (ЦДТ)'!J451</f>
        <v>4.7489999999999997E-2</v>
      </c>
      <c r="C457" s="252">
        <f>'Базовый (ЦДТ)'!K451</f>
        <v>1</v>
      </c>
      <c r="D457" s="210">
        <f>'Базовый (ЦДТ)'!L451</f>
        <v>26033.333333333332</v>
      </c>
      <c r="E457" s="217">
        <f>B457*D457/C457</f>
        <v>1236.3229999999999</v>
      </c>
      <c r="F457" s="214"/>
      <c r="G457" s="216"/>
      <c r="H457" s="216"/>
    </row>
    <row r="458" spans="1:8" x14ac:dyDescent="0.35">
      <c r="A458" s="198" t="str">
        <f>'Базовый (ЦДТ)'!A452</f>
        <v>Испытание пожарных лестниц</v>
      </c>
      <c r="B458" s="199">
        <f>'Базовый (ЦДТ)'!J452</f>
        <v>0.28493999999999997</v>
      </c>
      <c r="C458" s="252">
        <f>'Базовый (ЦДТ)'!K452</f>
        <v>1</v>
      </c>
      <c r="D458" s="210">
        <f>'Базовый (ЦДТ)'!L452</f>
        <v>7000</v>
      </c>
      <c r="E458" s="217">
        <f t="shared" si="13"/>
        <v>1994.5799999999997</v>
      </c>
      <c r="F458" s="218"/>
      <c r="G458" s="216"/>
      <c r="H458" s="216"/>
    </row>
    <row r="459" spans="1:8" s="39" customFormat="1" x14ac:dyDescent="0.35">
      <c r="A459" s="350" t="s">
        <v>640</v>
      </c>
      <c r="B459" s="350"/>
      <c r="C459" s="350"/>
      <c r="D459" s="350"/>
      <c r="E459" s="232">
        <f>E10+E16+E251+E360+E367+E384+E388+E392+E396+E400</f>
        <v>1149966.4801544889</v>
      </c>
      <c r="F459" s="233"/>
      <c r="H459" s="234"/>
    </row>
    <row r="461" spans="1:8" ht="25.15" customHeight="1" x14ac:dyDescent="0.35"/>
  </sheetData>
  <autoFilter ref="A7:F459"/>
  <mergeCells count="16">
    <mergeCell ref="E1:F1"/>
    <mergeCell ref="E2:F2"/>
    <mergeCell ref="A4:F4"/>
    <mergeCell ref="A8:F8"/>
    <mergeCell ref="A9:F9"/>
    <mergeCell ref="A396:D396"/>
    <mergeCell ref="A400:D400"/>
    <mergeCell ref="A251:D251"/>
    <mergeCell ref="A360:D360"/>
    <mergeCell ref="A459:D459"/>
    <mergeCell ref="A392:D392"/>
    <mergeCell ref="A10:D10"/>
    <mergeCell ref="A384:D384"/>
    <mergeCell ref="A388:D388"/>
    <mergeCell ref="A16:D16"/>
    <mergeCell ref="A367:D367"/>
  </mergeCells>
  <phoneticPr fontId="25" type="noConversion"/>
  <pageMargins left="0.7" right="0.7" top="0.75" bottom="0.75" header="0.3" footer="0.3"/>
  <pageSetup paperSize="9" scale="87" fitToHeight="14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view="pageBreakPreview" zoomScale="85" zoomScaleNormal="81" zoomScaleSheetLayoutView="85" workbookViewId="0">
      <selection activeCell="G3" sqref="A3:H11"/>
    </sheetView>
  </sheetViews>
  <sheetFormatPr defaultColWidth="9.1796875" defaultRowHeight="14.5" x14ac:dyDescent="0.35"/>
  <cols>
    <col min="1" max="1" width="20.7265625" style="4" customWidth="1"/>
    <col min="2" max="2" width="25.54296875" style="4" customWidth="1"/>
    <col min="3" max="8" width="20.7265625" style="4" customWidth="1"/>
    <col min="9" max="16384" width="9.1796875" style="4"/>
  </cols>
  <sheetData>
    <row r="1" spans="1:8" x14ac:dyDescent="0.35">
      <c r="A1" s="3"/>
      <c r="G1" s="6"/>
      <c r="H1" s="298" t="s">
        <v>722</v>
      </c>
    </row>
    <row r="2" spans="1:8" ht="70.5" customHeight="1" x14ac:dyDescent="0.35">
      <c r="A2" s="3"/>
      <c r="G2" s="7"/>
      <c r="H2" s="299" t="s">
        <v>720</v>
      </c>
    </row>
    <row r="3" spans="1:8" x14ac:dyDescent="0.35">
      <c r="A3" s="2"/>
      <c r="B3" s="1"/>
      <c r="C3" s="1"/>
      <c r="D3" s="1"/>
      <c r="E3" s="1"/>
      <c r="F3" s="1"/>
      <c r="G3" s="1"/>
      <c r="H3" s="1"/>
    </row>
    <row r="4" spans="1:8" x14ac:dyDescent="0.35">
      <c r="A4" s="353" t="s">
        <v>98</v>
      </c>
      <c r="B4" s="353"/>
      <c r="C4" s="353"/>
      <c r="D4" s="353"/>
      <c r="E4" s="353"/>
      <c r="F4" s="353"/>
      <c r="G4" s="353"/>
      <c r="H4" s="353"/>
    </row>
    <row r="5" spans="1:8" x14ac:dyDescent="0.35">
      <c r="A5" s="353" t="s">
        <v>717</v>
      </c>
      <c r="B5" s="353"/>
      <c r="C5" s="353"/>
      <c r="D5" s="353"/>
      <c r="E5" s="353"/>
      <c r="F5" s="353"/>
      <c r="G5" s="353"/>
      <c r="H5" s="353"/>
    </row>
    <row r="6" spans="1:8" x14ac:dyDescent="0.35">
      <c r="A6" s="2"/>
      <c r="B6" s="1"/>
      <c r="C6" s="1"/>
      <c r="D6" s="1"/>
      <c r="E6" s="1"/>
      <c r="F6" s="1"/>
      <c r="G6" s="1"/>
      <c r="H6" s="1"/>
    </row>
    <row r="7" spans="1:8" x14ac:dyDescent="0.35">
      <c r="B7" s="1"/>
      <c r="C7" s="1"/>
      <c r="D7" s="1"/>
      <c r="E7" s="1"/>
      <c r="F7" s="1"/>
      <c r="G7" s="1"/>
      <c r="H7" s="11" t="s">
        <v>99</v>
      </c>
    </row>
    <row r="8" spans="1:8" ht="22.15" customHeight="1" x14ac:dyDescent="0.35">
      <c r="A8" s="355" t="s">
        <v>100</v>
      </c>
      <c r="B8" s="355" t="s">
        <v>101</v>
      </c>
      <c r="C8" s="355" t="s">
        <v>102</v>
      </c>
      <c r="D8" s="355"/>
      <c r="E8" s="355"/>
      <c r="F8" s="355"/>
      <c r="G8" s="355"/>
      <c r="H8" s="355"/>
    </row>
    <row r="9" spans="1:8" x14ac:dyDescent="0.35">
      <c r="A9" s="355"/>
      <c r="B9" s="355"/>
      <c r="C9" s="355" t="s">
        <v>103</v>
      </c>
      <c r="D9" s="355" t="s">
        <v>104</v>
      </c>
      <c r="E9" s="355"/>
      <c r="F9" s="355"/>
      <c r="G9" s="355"/>
      <c r="H9" s="355"/>
    </row>
    <row r="10" spans="1:8" ht="50.5" customHeight="1" x14ac:dyDescent="0.35">
      <c r="A10" s="355"/>
      <c r="B10" s="355"/>
      <c r="C10" s="355"/>
      <c r="D10" s="355" t="s">
        <v>105</v>
      </c>
      <c r="E10" s="355"/>
      <c r="F10" s="355" t="s">
        <v>106</v>
      </c>
      <c r="G10" s="355"/>
      <c r="H10" s="355"/>
    </row>
    <row r="11" spans="1:8" ht="17" x14ac:dyDescent="0.35">
      <c r="A11" s="355"/>
      <c r="B11" s="355"/>
      <c r="C11" s="355"/>
      <c r="D11" s="13" t="s">
        <v>107</v>
      </c>
      <c r="E11" s="13" t="s">
        <v>108</v>
      </c>
      <c r="F11" s="13" t="s">
        <v>107</v>
      </c>
      <c r="G11" s="13" t="s">
        <v>109</v>
      </c>
      <c r="H11" s="13" t="s">
        <v>110</v>
      </c>
    </row>
    <row r="12" spans="1:8" x14ac:dyDescent="0.35">
      <c r="A12" s="13">
        <v>1</v>
      </c>
      <c r="B12" s="13">
        <v>2</v>
      </c>
      <c r="C12" s="13">
        <v>3</v>
      </c>
      <c r="D12" s="13">
        <v>4</v>
      </c>
      <c r="E12" s="13">
        <v>5</v>
      </c>
      <c r="F12" s="13">
        <v>6</v>
      </c>
      <c r="G12" s="13">
        <v>7</v>
      </c>
      <c r="H12" s="13">
        <v>8</v>
      </c>
    </row>
    <row r="13" spans="1:8" ht="56" x14ac:dyDescent="0.35">
      <c r="A13" s="15" t="s">
        <v>580</v>
      </c>
      <c r="B13" s="84" t="s">
        <v>713</v>
      </c>
      <c r="C13" s="74">
        <f t="shared" ref="C13:C18" si="0">D13+F13</f>
        <v>29.095928945407874</v>
      </c>
      <c r="D13" s="74">
        <f>'1.2.'!E11</f>
        <v>21.722765112156154</v>
      </c>
      <c r="E13" s="74">
        <f>'1.2.'!E12</f>
        <v>21.344224356605565</v>
      </c>
      <c r="F13" s="74">
        <f>'1.2.'!E361</f>
        <v>7.3731638332517209</v>
      </c>
      <c r="G13" s="74">
        <f>'1.2.'!E362</f>
        <v>0.38516742046108227</v>
      </c>
      <c r="H13" s="74">
        <f>'1.2.'!E369</f>
        <v>0.13204496557037565</v>
      </c>
    </row>
    <row r="14" spans="1:8" ht="56" x14ac:dyDescent="0.35">
      <c r="A14" s="15" t="s">
        <v>580</v>
      </c>
      <c r="B14" s="84" t="s">
        <v>607</v>
      </c>
      <c r="C14" s="74">
        <f t="shared" si="0"/>
        <v>23.947408144238388</v>
      </c>
      <c r="D14" s="74">
        <f>'2.2.'!E11</f>
        <v>17.634928078796026</v>
      </c>
      <c r="E14" s="74">
        <f>'2.2.'!E12</f>
        <v>17.005448265882524</v>
      </c>
      <c r="F14" s="74">
        <f>'2.2.'!E361</f>
        <v>6.3124800654423607</v>
      </c>
      <c r="G14" s="74">
        <f>'2.2.'!E362</f>
        <v>0.54599162996848294</v>
      </c>
      <c r="H14" s="74">
        <f>'2.2.'!E369</f>
        <v>0.1871795020840456</v>
      </c>
    </row>
    <row r="15" spans="1:8" ht="56" x14ac:dyDescent="0.35">
      <c r="A15" s="15" t="s">
        <v>580</v>
      </c>
      <c r="B15" s="84" t="s">
        <v>610</v>
      </c>
      <c r="C15" s="74">
        <f t="shared" si="0"/>
        <v>7.3119725282165806</v>
      </c>
      <c r="D15" s="74">
        <f>'3.2.'!E11</f>
        <v>4.9868294332422778</v>
      </c>
      <c r="E15" s="74">
        <f>'3.2.'!E12</f>
        <v>4.6645374729568925</v>
      </c>
      <c r="F15" s="74">
        <f>'3.2.'!E361</f>
        <v>2.3251430949743024</v>
      </c>
      <c r="G15" s="74">
        <f>'3.2.'!E362</f>
        <v>0.54567960297491747</v>
      </c>
      <c r="H15" s="74">
        <f>'3.2.'!E369</f>
        <v>0.18707253147481526</v>
      </c>
    </row>
    <row r="16" spans="1:8" ht="56" x14ac:dyDescent="0.35">
      <c r="A16" s="15" t="s">
        <v>580</v>
      </c>
      <c r="B16" s="84" t="s">
        <v>616</v>
      </c>
      <c r="C16" s="74">
        <f t="shared" si="0"/>
        <v>0.8114302921353459</v>
      </c>
      <c r="D16" s="74">
        <f>'4.2.'!E11</f>
        <v>0.48104641221180133</v>
      </c>
      <c r="E16" s="74">
        <f>'4.2.'!E12</f>
        <v>0.39403308801074693</v>
      </c>
      <c r="F16" s="74">
        <f>'4.2.'!E361</f>
        <v>0.33038387992354457</v>
      </c>
      <c r="G16" s="74">
        <f>'4.2.'!E362</f>
        <v>0.13108595550560426</v>
      </c>
      <c r="H16" s="74">
        <f>'4.2.'!E369</f>
        <v>4.4939523858940338E-2</v>
      </c>
    </row>
    <row r="17" spans="1:8" ht="56" x14ac:dyDescent="0.35">
      <c r="A17" s="15" t="s">
        <v>580</v>
      </c>
      <c r="B17" s="84" t="s">
        <v>618</v>
      </c>
      <c r="C17" s="74">
        <f t="shared" si="0"/>
        <v>5.4705090771103286</v>
      </c>
      <c r="D17" s="74">
        <f>'5.2.'!E11</f>
        <v>3.7648605448389838</v>
      </c>
      <c r="E17" s="74">
        <f>'5.2.'!E12</f>
        <v>3.2744201273695976</v>
      </c>
      <c r="F17" s="74">
        <f>'5.2.'!E361</f>
        <v>1.7056485322713453</v>
      </c>
      <c r="G17" s="74">
        <f>'5.2.'!E362</f>
        <v>0.42895945533007079</v>
      </c>
      <c r="H17" s="74">
        <f>'5.2.'!E369</f>
        <v>0.1470579636313489</v>
      </c>
    </row>
    <row r="18" spans="1:8" ht="56" x14ac:dyDescent="0.35">
      <c r="A18" s="72" t="s">
        <v>580</v>
      </c>
      <c r="B18" s="84" t="s">
        <v>620</v>
      </c>
      <c r="C18" s="74">
        <f t="shared" si="0"/>
        <v>38.28180427026949</v>
      </c>
      <c r="D18" s="74">
        <f>'6.2.'!E11</f>
        <v>27.653550175467419</v>
      </c>
      <c r="E18" s="74">
        <f>'6.2.'!E12</f>
        <v>25.933305919474588</v>
      </c>
      <c r="F18" s="74">
        <f>'6.2.'!E361</f>
        <v>10.62825409480207</v>
      </c>
      <c r="G18" s="74">
        <f>'6.2.'!E362</f>
        <v>1.537554305455493</v>
      </c>
      <c r="H18" s="74">
        <f>'6.2.'!E369</f>
        <v>0.52711183381868465</v>
      </c>
    </row>
    <row r="19" spans="1:8" x14ac:dyDescent="0.35">
      <c r="A19" s="2"/>
      <c r="B19" s="1"/>
      <c r="C19" s="1"/>
      <c r="D19" s="1"/>
      <c r="E19" s="1"/>
      <c r="F19" s="1"/>
      <c r="G19" s="1"/>
      <c r="H19" s="1"/>
    </row>
    <row r="20" spans="1:8" x14ac:dyDescent="0.35">
      <c r="A20" s="354" t="s">
        <v>82</v>
      </c>
      <c r="B20" s="354"/>
      <c r="C20" s="354"/>
      <c r="D20" s="354"/>
      <c r="E20" s="354"/>
      <c r="F20" s="354"/>
      <c r="G20" s="354"/>
      <c r="H20" s="354"/>
    </row>
    <row r="21" spans="1:8" ht="21.65" customHeight="1" x14ac:dyDescent="0.35">
      <c r="A21" s="356" t="s">
        <v>111</v>
      </c>
      <c r="B21" s="356"/>
      <c r="C21" s="356"/>
      <c r="D21" s="356"/>
      <c r="E21" s="356"/>
      <c r="F21" s="356"/>
      <c r="G21" s="356"/>
      <c r="H21" s="356"/>
    </row>
    <row r="22" spans="1:8" ht="19.149999999999999" customHeight="1" x14ac:dyDescent="0.35">
      <c r="A22" s="356" t="s">
        <v>112</v>
      </c>
      <c r="B22" s="356"/>
      <c r="C22" s="356"/>
      <c r="D22" s="356"/>
      <c r="E22" s="356"/>
      <c r="F22" s="356"/>
      <c r="G22" s="356"/>
      <c r="H22" s="356"/>
    </row>
    <row r="23" spans="1:8" ht="16.899999999999999" customHeight="1" x14ac:dyDescent="0.35">
      <c r="A23" s="356" t="s">
        <v>113</v>
      </c>
      <c r="B23" s="356"/>
      <c r="C23" s="356"/>
      <c r="D23" s="356"/>
      <c r="E23" s="356"/>
      <c r="F23" s="356"/>
      <c r="G23" s="356"/>
      <c r="H23" s="356"/>
    </row>
    <row r="24" spans="1:8" x14ac:dyDescent="0.35">
      <c r="A24" s="5"/>
    </row>
  </sheetData>
  <mergeCells count="13">
    <mergeCell ref="A23:H23"/>
    <mergeCell ref="A5:H5"/>
    <mergeCell ref="A8:A11"/>
    <mergeCell ref="B8:B11"/>
    <mergeCell ref="C8:H8"/>
    <mergeCell ref="C9:C11"/>
    <mergeCell ref="D9:H9"/>
    <mergeCell ref="D10:E10"/>
    <mergeCell ref="A4:H4"/>
    <mergeCell ref="A20:H20"/>
    <mergeCell ref="F10:H10"/>
    <mergeCell ref="A21:H21"/>
    <mergeCell ref="A22:H22"/>
  </mergeCells>
  <phoneticPr fontId="25" type="noConversion"/>
  <pageMargins left="0.70866141732283472" right="0.70866141732283472" top="0.15748031496062992" bottom="0.15748031496062992" header="0.31496062992125984" footer="0.31496062992125984"/>
  <pageSetup paperSize="9" scale="73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view="pageBreakPreview" zoomScale="60" zoomScaleNormal="81" workbookViewId="0">
      <selection activeCell="H1" sqref="H1"/>
    </sheetView>
  </sheetViews>
  <sheetFormatPr defaultColWidth="9.1796875" defaultRowHeight="14.5" x14ac:dyDescent="0.35"/>
  <cols>
    <col min="1" max="8" width="20.7265625" style="237" customWidth="1"/>
    <col min="9" max="16384" width="9.1796875" style="237"/>
  </cols>
  <sheetData>
    <row r="1" spans="1:8" x14ac:dyDescent="0.35">
      <c r="A1" s="236"/>
      <c r="G1" s="238"/>
      <c r="H1" s="300" t="s">
        <v>728</v>
      </c>
    </row>
    <row r="2" spans="1:8" ht="30" customHeight="1" x14ac:dyDescent="0.35">
      <c r="A2" s="236"/>
      <c r="G2" s="239"/>
      <c r="H2" s="297" t="s">
        <v>720</v>
      </c>
    </row>
    <row r="3" spans="1:8" x14ac:dyDescent="0.35">
      <c r="A3" s="240"/>
    </row>
    <row r="4" spans="1:8" x14ac:dyDescent="0.35">
      <c r="B4" s="241"/>
      <c r="C4" s="241"/>
      <c r="D4" s="241"/>
      <c r="E4" s="241"/>
      <c r="F4" s="241"/>
      <c r="G4" s="362" t="s">
        <v>94</v>
      </c>
      <c r="H4" s="362"/>
    </row>
    <row r="5" spans="1:8" ht="25.15" customHeight="1" x14ac:dyDescent="0.35">
      <c r="B5" s="241"/>
      <c r="C5" s="241"/>
      <c r="D5" s="241"/>
      <c r="E5" s="241"/>
      <c r="F5" s="241"/>
      <c r="G5" s="363"/>
      <c r="H5" s="363"/>
    </row>
    <row r="6" spans="1:8" ht="25.15" customHeight="1" x14ac:dyDescent="0.35">
      <c r="B6" s="241"/>
      <c r="C6" s="241"/>
      <c r="D6" s="241"/>
      <c r="E6" s="241"/>
      <c r="F6" s="241"/>
      <c r="G6" s="242"/>
      <c r="H6" s="243"/>
    </row>
    <row r="7" spans="1:8" x14ac:dyDescent="0.35">
      <c r="B7" s="241"/>
      <c r="C7" s="241"/>
      <c r="D7" s="241"/>
      <c r="E7" s="241"/>
      <c r="F7" s="241"/>
      <c r="G7" s="364" t="s">
        <v>702</v>
      </c>
      <c r="H7" s="364"/>
    </row>
    <row r="8" spans="1:8" x14ac:dyDescent="0.35">
      <c r="B8" s="241"/>
      <c r="C8" s="241"/>
      <c r="D8" s="241"/>
      <c r="E8" s="241"/>
      <c r="F8" s="241"/>
      <c r="G8" s="365" t="s">
        <v>95</v>
      </c>
      <c r="H8" s="365"/>
    </row>
    <row r="9" spans="1:8" x14ac:dyDescent="0.35">
      <c r="B9" s="241"/>
      <c r="C9" s="241"/>
      <c r="D9" s="241"/>
      <c r="E9" s="241"/>
      <c r="F9" s="241"/>
      <c r="G9" s="365" t="s">
        <v>96</v>
      </c>
      <c r="H9" s="365"/>
    </row>
    <row r="10" spans="1:8" x14ac:dyDescent="0.35">
      <c r="B10" s="241"/>
      <c r="C10" s="241"/>
      <c r="D10" s="241"/>
      <c r="E10" s="241"/>
      <c r="F10" s="241"/>
      <c r="G10" s="241"/>
      <c r="H10" s="244"/>
    </row>
    <row r="11" spans="1:8" x14ac:dyDescent="0.35">
      <c r="B11" s="241"/>
      <c r="C11" s="241"/>
      <c r="D11" s="241"/>
      <c r="E11" s="241"/>
      <c r="F11" s="241"/>
      <c r="G11" s="241"/>
      <c r="H11" s="244" t="s">
        <v>97</v>
      </c>
    </row>
    <row r="12" spans="1:8" x14ac:dyDescent="0.35">
      <c r="A12" s="245"/>
      <c r="B12" s="241"/>
      <c r="C12" s="241"/>
      <c r="D12" s="241"/>
      <c r="E12" s="241"/>
      <c r="F12" s="241"/>
      <c r="G12" s="241"/>
      <c r="H12" s="241"/>
    </row>
    <row r="13" spans="1:8" x14ac:dyDescent="0.35">
      <c r="A13" s="366" t="s">
        <v>641</v>
      </c>
      <c r="B13" s="366"/>
      <c r="C13" s="366"/>
      <c r="D13" s="366"/>
      <c r="E13" s="366"/>
      <c r="F13" s="366"/>
      <c r="G13" s="366"/>
      <c r="H13" s="366"/>
    </row>
    <row r="14" spans="1:8" x14ac:dyDescent="0.35">
      <c r="A14" s="367" t="s">
        <v>718</v>
      </c>
      <c r="B14" s="366"/>
      <c r="C14" s="366"/>
      <c r="D14" s="366"/>
      <c r="E14" s="366"/>
      <c r="F14" s="366"/>
      <c r="G14" s="366"/>
      <c r="H14" s="366"/>
    </row>
    <row r="15" spans="1:8" x14ac:dyDescent="0.35">
      <c r="A15" s="245"/>
      <c r="B15" s="241"/>
      <c r="C15" s="241"/>
      <c r="D15" s="241"/>
      <c r="E15" s="241"/>
      <c r="F15" s="241"/>
      <c r="G15" s="241"/>
      <c r="H15" s="241"/>
    </row>
    <row r="16" spans="1:8" x14ac:dyDescent="0.35">
      <c r="B16" s="241"/>
      <c r="C16" s="241"/>
      <c r="D16" s="241"/>
      <c r="E16" s="241"/>
      <c r="F16" s="241"/>
      <c r="G16" s="241"/>
      <c r="H16" s="246" t="s">
        <v>99</v>
      </c>
    </row>
    <row r="17" spans="1:8" x14ac:dyDescent="0.35">
      <c r="A17" s="357" t="s">
        <v>642</v>
      </c>
      <c r="B17" s="357" t="s">
        <v>101</v>
      </c>
      <c r="C17" s="357" t="s">
        <v>643</v>
      </c>
      <c r="D17" s="357"/>
      <c r="E17" s="357"/>
      <c r="F17" s="357"/>
      <c r="G17" s="357"/>
      <c r="H17" s="357"/>
    </row>
    <row r="18" spans="1:8" x14ac:dyDescent="0.35">
      <c r="A18" s="357"/>
      <c r="B18" s="357"/>
      <c r="C18" s="357" t="s">
        <v>103</v>
      </c>
      <c r="D18" s="357" t="s">
        <v>644</v>
      </c>
      <c r="E18" s="357"/>
      <c r="F18" s="357"/>
      <c r="G18" s="357"/>
      <c r="H18" s="357"/>
    </row>
    <row r="19" spans="1:8" ht="107.5" customHeight="1" x14ac:dyDescent="0.35">
      <c r="A19" s="357"/>
      <c r="B19" s="357"/>
      <c r="C19" s="357"/>
      <c r="D19" s="357" t="s">
        <v>645</v>
      </c>
      <c r="E19" s="357" t="s">
        <v>646</v>
      </c>
      <c r="F19" s="357"/>
      <c r="G19" s="357"/>
      <c r="H19" s="357"/>
    </row>
    <row r="20" spans="1:8" ht="31.5" customHeight="1" x14ac:dyDescent="0.35">
      <c r="A20" s="357"/>
      <c r="B20" s="357"/>
      <c r="C20" s="357"/>
      <c r="D20" s="357"/>
      <c r="E20" s="357" t="s">
        <v>647</v>
      </c>
      <c r="F20" s="357"/>
      <c r="G20" s="357" t="s">
        <v>648</v>
      </c>
      <c r="H20" s="357"/>
    </row>
    <row r="21" spans="1:8" x14ac:dyDescent="0.35">
      <c r="A21" s="247">
        <v>1</v>
      </c>
      <c r="B21" s="247">
        <v>2</v>
      </c>
      <c r="C21" s="247">
        <v>3</v>
      </c>
      <c r="D21" s="247">
        <v>4</v>
      </c>
      <c r="E21" s="357">
        <v>5</v>
      </c>
      <c r="F21" s="357"/>
      <c r="G21" s="357">
        <v>6</v>
      </c>
      <c r="H21" s="357"/>
    </row>
    <row r="22" spans="1:8" ht="42" x14ac:dyDescent="0.35">
      <c r="A22" s="198" t="s">
        <v>661</v>
      </c>
      <c r="B22" s="248" t="s">
        <v>662</v>
      </c>
      <c r="C22" s="249">
        <f>'7.2.'!E459</f>
        <v>1149966.4801544889</v>
      </c>
      <c r="D22" s="249">
        <f>'7.2.'!E10</f>
        <v>608690.65399999986</v>
      </c>
      <c r="E22" s="358">
        <f>'7.2.'!E360</f>
        <v>128865.54364641898</v>
      </c>
      <c r="F22" s="359"/>
      <c r="G22" s="360">
        <f>'7.2.'!E367</f>
        <v>44178.31148239199</v>
      </c>
      <c r="H22" s="361"/>
    </row>
    <row r="23" spans="1:8" x14ac:dyDescent="0.35">
      <c r="A23" s="240"/>
    </row>
    <row r="24" spans="1:8" x14ac:dyDescent="0.35">
      <c r="A24" s="240"/>
    </row>
  </sheetData>
  <mergeCells count="20">
    <mergeCell ref="A17:A20"/>
    <mergeCell ref="B17:B20"/>
    <mergeCell ref="E20:F20"/>
    <mergeCell ref="G20:H20"/>
    <mergeCell ref="G4:H4"/>
    <mergeCell ref="G5:H5"/>
    <mergeCell ref="G7:H7"/>
    <mergeCell ref="G8:H8"/>
    <mergeCell ref="A13:H13"/>
    <mergeCell ref="A14:H14"/>
    <mergeCell ref="G9:H9"/>
    <mergeCell ref="E21:F21"/>
    <mergeCell ref="G21:H21"/>
    <mergeCell ref="E22:F22"/>
    <mergeCell ref="G22:H22"/>
    <mergeCell ref="C17:H17"/>
    <mergeCell ref="C18:C20"/>
    <mergeCell ref="D18:H18"/>
    <mergeCell ref="D19:D20"/>
    <mergeCell ref="E19:H19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52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H23"/>
  <sheetViews>
    <sheetView view="pageBreakPreview" zoomScale="70" zoomScaleNormal="100" zoomScaleSheetLayoutView="70" workbookViewId="0">
      <pane xSplit="8" ySplit="9" topLeftCell="I10" activePane="bottomRight" state="frozen"/>
      <selection activeCell="A10" sqref="A10:D10"/>
      <selection pane="topRight" activeCell="A10" sqref="A10:D10"/>
      <selection pane="bottomLeft" activeCell="A10" sqref="A10:D10"/>
      <selection pane="bottomRight" activeCell="A2" sqref="A2"/>
    </sheetView>
  </sheetViews>
  <sheetFormatPr defaultColWidth="9.1796875" defaultRowHeight="14.5" outlineLevelRow="1" x14ac:dyDescent="0.35"/>
  <cols>
    <col min="1" max="1" width="34.81640625" style="4" customWidth="1"/>
    <col min="2" max="8" width="20.7265625" style="4" customWidth="1"/>
    <col min="9" max="16384" width="9.1796875" style="4"/>
  </cols>
  <sheetData>
    <row r="1" spans="1:8" x14ac:dyDescent="0.35">
      <c r="A1" s="3"/>
      <c r="G1" s="6"/>
      <c r="H1" s="298" t="s">
        <v>723</v>
      </c>
    </row>
    <row r="2" spans="1:8" ht="67.5" customHeight="1" x14ac:dyDescent="0.35">
      <c r="A2" s="3"/>
      <c r="G2" s="7"/>
      <c r="H2" s="299" t="s">
        <v>724</v>
      </c>
    </row>
    <row r="3" spans="1:8" x14ac:dyDescent="0.35">
      <c r="A3" s="12"/>
    </row>
    <row r="4" spans="1:8" x14ac:dyDescent="0.35">
      <c r="A4" s="353" t="s">
        <v>114</v>
      </c>
      <c r="B4" s="353"/>
      <c r="C4" s="353"/>
      <c r="D4" s="353"/>
      <c r="E4" s="353"/>
      <c r="F4" s="353"/>
      <c r="G4" s="353"/>
      <c r="H4" s="353"/>
    </row>
    <row r="5" spans="1:8" x14ac:dyDescent="0.35">
      <c r="A5" s="353" t="s">
        <v>717</v>
      </c>
      <c r="B5" s="353"/>
      <c r="C5" s="353"/>
      <c r="D5" s="353"/>
      <c r="E5" s="353"/>
      <c r="F5" s="353"/>
      <c r="G5" s="353"/>
      <c r="H5" s="353"/>
    </row>
    <row r="6" spans="1:8" x14ac:dyDescent="0.35">
      <c r="A6" s="2"/>
      <c r="B6" s="1"/>
      <c r="C6" s="1"/>
      <c r="D6" s="1"/>
      <c r="E6" s="1"/>
      <c r="F6" s="1"/>
      <c r="G6" s="1"/>
      <c r="H6" s="1"/>
    </row>
    <row r="7" spans="1:8" ht="56.5" customHeight="1" x14ac:dyDescent="0.35">
      <c r="A7" s="355" t="s">
        <v>115</v>
      </c>
      <c r="B7" s="355" t="s">
        <v>116</v>
      </c>
      <c r="C7" s="355" t="s">
        <v>117</v>
      </c>
      <c r="D7" s="355"/>
      <c r="E7" s="355"/>
      <c r="F7" s="355"/>
      <c r="G7" s="355"/>
      <c r="H7" s="355" t="s">
        <v>118</v>
      </c>
    </row>
    <row r="8" spans="1:8" x14ac:dyDescent="0.35">
      <c r="A8" s="355"/>
      <c r="B8" s="355"/>
      <c r="C8" s="355" t="s">
        <v>119</v>
      </c>
      <c r="D8" s="355" t="s">
        <v>120</v>
      </c>
      <c r="E8" s="355"/>
      <c r="F8" s="355"/>
      <c r="G8" s="355"/>
      <c r="H8" s="355"/>
    </row>
    <row r="9" spans="1:8" ht="56" x14ac:dyDescent="0.35">
      <c r="A9" s="355"/>
      <c r="B9" s="355"/>
      <c r="C9" s="355"/>
      <c r="D9" s="13" t="s">
        <v>121</v>
      </c>
      <c r="E9" s="13" t="s">
        <v>122</v>
      </c>
      <c r="F9" s="13" t="s">
        <v>123</v>
      </c>
      <c r="G9" s="13" t="s">
        <v>124</v>
      </c>
      <c r="H9" s="355"/>
    </row>
    <row r="10" spans="1:8" x14ac:dyDescent="0.35">
      <c r="A10" s="13">
        <v>1</v>
      </c>
      <c r="B10" s="13">
        <v>2</v>
      </c>
      <c r="C10" s="13" t="s">
        <v>125</v>
      </c>
      <c r="D10" s="13">
        <v>4</v>
      </c>
      <c r="E10" s="13">
        <v>5</v>
      </c>
      <c r="F10" s="13">
        <v>6</v>
      </c>
      <c r="G10" s="13">
        <v>7</v>
      </c>
      <c r="H10" s="13" t="s">
        <v>126</v>
      </c>
    </row>
    <row r="11" spans="1:8" s="54" customFormat="1" ht="79.5" customHeight="1" x14ac:dyDescent="0.35">
      <c r="A11" s="253" t="s">
        <v>580</v>
      </c>
      <c r="B11" s="76">
        <f>SUM(B12:B12)</f>
        <v>201348</v>
      </c>
      <c r="C11" s="77" t="s">
        <v>127</v>
      </c>
      <c r="D11" s="77" t="s">
        <v>127</v>
      </c>
      <c r="E11" s="77" t="s">
        <v>127</v>
      </c>
      <c r="F11" s="77" t="s">
        <v>127</v>
      </c>
      <c r="G11" s="77" t="s">
        <v>127</v>
      </c>
      <c r="H11" s="78">
        <f>SUM(H12:H12)</f>
        <v>5858407.1012999844</v>
      </c>
    </row>
    <row r="12" spans="1:8" ht="43.5" customHeight="1" outlineLevel="1" x14ac:dyDescent="0.35">
      <c r="A12" s="15" t="s">
        <v>670</v>
      </c>
      <c r="B12" s="276">
        <f>'Базовый (ЦДТ)'!S2</f>
        <v>201348</v>
      </c>
      <c r="C12" s="73">
        <f>D12*E12*F12*G12</f>
        <v>29.095928945407874</v>
      </c>
      <c r="D12" s="73">
        <f>'8.1.'!C13</f>
        <v>29.095928945407874</v>
      </c>
      <c r="E12" s="73">
        <v>1</v>
      </c>
      <c r="F12" s="73">
        <v>1</v>
      </c>
      <c r="G12" s="81">
        <v>1</v>
      </c>
      <c r="H12" s="74">
        <f>B12*C12</f>
        <v>5858407.1012999844</v>
      </c>
    </row>
    <row r="13" spans="1:8" s="54" customFormat="1" ht="79.5" customHeight="1" x14ac:dyDescent="0.35">
      <c r="A13" s="253" t="s">
        <v>580</v>
      </c>
      <c r="B13" s="76">
        <f>SUM(B14:B14)</f>
        <v>84240</v>
      </c>
      <c r="C13" s="77" t="s">
        <v>127</v>
      </c>
      <c r="D13" s="77" t="s">
        <v>127</v>
      </c>
      <c r="E13" s="77" t="s">
        <v>127</v>
      </c>
      <c r="F13" s="77" t="s">
        <v>127</v>
      </c>
      <c r="G13" s="77" t="s">
        <v>127</v>
      </c>
      <c r="H13" s="78">
        <f>SUM(H14:H14)</f>
        <v>2017329.6620706418</v>
      </c>
    </row>
    <row r="14" spans="1:8" ht="43.5" customHeight="1" outlineLevel="1" x14ac:dyDescent="0.35">
      <c r="A14" s="15" t="s">
        <v>670</v>
      </c>
      <c r="B14" s="276">
        <f>'Базовый (ЦДТ)'!T2</f>
        <v>84240</v>
      </c>
      <c r="C14" s="73">
        <f>D14*E14*F14*G14</f>
        <v>23.947408144238388</v>
      </c>
      <c r="D14" s="73">
        <f>'8.1.'!C14</f>
        <v>23.947408144238388</v>
      </c>
      <c r="E14" s="73">
        <v>1</v>
      </c>
      <c r="F14" s="73">
        <v>1</v>
      </c>
      <c r="G14" s="81">
        <v>1</v>
      </c>
      <c r="H14" s="74">
        <f>B14*C14</f>
        <v>2017329.6620706418</v>
      </c>
    </row>
    <row r="15" spans="1:8" s="54" customFormat="1" ht="79.5" customHeight="1" x14ac:dyDescent="0.35">
      <c r="A15" s="253" t="s">
        <v>580</v>
      </c>
      <c r="B15" s="277">
        <f>SUM(B16:B16)</f>
        <v>1351296</v>
      </c>
      <c r="C15" s="77" t="s">
        <v>127</v>
      </c>
      <c r="D15" s="77" t="s">
        <v>127</v>
      </c>
      <c r="E15" s="77" t="s">
        <v>127</v>
      </c>
      <c r="F15" s="77" t="s">
        <v>127</v>
      </c>
      <c r="G15" s="77" t="s">
        <v>127</v>
      </c>
      <c r="H15" s="78">
        <f>SUM(H16:H16)</f>
        <v>9880639.2294889521</v>
      </c>
    </row>
    <row r="16" spans="1:8" ht="43.5" customHeight="1" outlineLevel="1" x14ac:dyDescent="0.35">
      <c r="A16" s="15" t="s">
        <v>670</v>
      </c>
      <c r="B16" s="276">
        <f>'Базовый (ЦДТ)'!U2</f>
        <v>1351296</v>
      </c>
      <c r="C16" s="73">
        <f>D16*E16*F16*G16</f>
        <v>7.3119725282165806</v>
      </c>
      <c r="D16" s="73">
        <f>'8.1.'!C15</f>
        <v>7.3119725282165806</v>
      </c>
      <c r="E16" s="73">
        <v>1</v>
      </c>
      <c r="F16" s="73">
        <v>1</v>
      </c>
      <c r="G16" s="81">
        <v>1</v>
      </c>
      <c r="H16" s="74">
        <f>B16*C16</f>
        <v>9880639.2294889521</v>
      </c>
    </row>
    <row r="17" spans="1:8" s="54" customFormat="1" ht="79.5" customHeight="1" x14ac:dyDescent="0.35">
      <c r="A17" s="253" t="s">
        <v>580</v>
      </c>
      <c r="B17" s="76">
        <f>SUM(B18:B18)</f>
        <v>4807044</v>
      </c>
      <c r="C17" s="77" t="s">
        <v>127</v>
      </c>
      <c r="D17" s="77" t="s">
        <v>127</v>
      </c>
      <c r="E17" s="77" t="s">
        <v>127</v>
      </c>
      <c r="F17" s="77" t="s">
        <v>127</v>
      </c>
      <c r="G17" s="77" t="s">
        <v>127</v>
      </c>
      <c r="H17" s="78">
        <f>SUM(H18:H18)</f>
        <v>3900581.1172274617</v>
      </c>
    </row>
    <row r="18" spans="1:8" ht="43.5" customHeight="1" outlineLevel="1" x14ac:dyDescent="0.35">
      <c r="A18" s="15" t="s">
        <v>670</v>
      </c>
      <c r="B18" s="276">
        <f>'Базовый (ЦДТ)'!V2</f>
        <v>4807044</v>
      </c>
      <c r="C18" s="73">
        <f>D18*E18*F18*G18</f>
        <v>0.8114302921353459</v>
      </c>
      <c r="D18" s="73">
        <f>'8.1.'!C16</f>
        <v>0.8114302921353459</v>
      </c>
      <c r="E18" s="73">
        <v>1</v>
      </c>
      <c r="F18" s="73">
        <v>1</v>
      </c>
      <c r="G18" s="81">
        <v>1</v>
      </c>
      <c r="H18" s="74">
        <f>B18*C18</f>
        <v>3900581.1172274617</v>
      </c>
    </row>
    <row r="19" spans="1:8" s="54" customFormat="1" ht="79.5" customHeight="1" x14ac:dyDescent="0.35">
      <c r="A19" s="253" t="s">
        <v>580</v>
      </c>
      <c r="B19" s="76">
        <f>SUM(B20:B20)</f>
        <v>1341648</v>
      </c>
      <c r="C19" s="77" t="s">
        <v>127</v>
      </c>
      <c r="D19" s="77" t="s">
        <v>127</v>
      </c>
      <c r="E19" s="77" t="s">
        <v>127</v>
      </c>
      <c r="F19" s="77" t="s">
        <v>127</v>
      </c>
      <c r="G19" s="77" t="s">
        <v>127</v>
      </c>
      <c r="H19" s="78">
        <f>SUM(H20:H20)</f>
        <v>7339497.5622869181</v>
      </c>
    </row>
    <row r="20" spans="1:8" ht="43.5" customHeight="1" outlineLevel="1" x14ac:dyDescent="0.35">
      <c r="A20" s="15" t="s">
        <v>670</v>
      </c>
      <c r="B20" s="276">
        <f>'Базовый (ЦДТ)'!W2</f>
        <v>1341648</v>
      </c>
      <c r="C20" s="73">
        <f>D20*E20*F20*G20</f>
        <v>5.4705090771103286</v>
      </c>
      <c r="D20" s="73">
        <f>'8.1.'!C17</f>
        <v>5.4705090771103286</v>
      </c>
      <c r="E20" s="73">
        <v>1</v>
      </c>
      <c r="F20" s="73">
        <v>1</v>
      </c>
      <c r="G20" s="81">
        <v>1</v>
      </c>
      <c r="H20" s="74">
        <f>B20*C20</f>
        <v>7339497.5622869181</v>
      </c>
    </row>
    <row r="21" spans="1:8" s="54" customFormat="1" ht="43.5" customHeight="1" x14ac:dyDescent="0.35">
      <c r="A21" s="253" t="s">
        <v>580</v>
      </c>
      <c r="B21" s="76">
        <f>SUM(B22:B22)</f>
        <v>336960</v>
      </c>
      <c r="C21" s="77" t="s">
        <v>127</v>
      </c>
      <c r="D21" s="77" t="s">
        <v>127</v>
      </c>
      <c r="E21" s="77" t="s">
        <v>127</v>
      </c>
      <c r="F21" s="77" t="s">
        <v>127</v>
      </c>
      <c r="G21" s="77" t="s">
        <v>127</v>
      </c>
      <c r="H21" s="78">
        <f>SUM(H22:H22)</f>
        <v>12899436.766910007</v>
      </c>
    </row>
    <row r="22" spans="1:8" ht="43.5" customHeight="1" outlineLevel="1" x14ac:dyDescent="0.35">
      <c r="A22" s="15" t="s">
        <v>670</v>
      </c>
      <c r="B22" s="276">
        <f>'Базовый (ЦДТ)'!X2</f>
        <v>336960</v>
      </c>
      <c r="C22" s="73">
        <f>D22*E22*F22*G22</f>
        <v>38.28180427026949</v>
      </c>
      <c r="D22" s="73">
        <f>'8.1.'!C18</f>
        <v>38.28180427026949</v>
      </c>
      <c r="E22" s="73">
        <v>1</v>
      </c>
      <c r="F22" s="73">
        <v>1</v>
      </c>
      <c r="G22" s="81">
        <v>1</v>
      </c>
      <c r="H22" s="74">
        <f>B22*C22</f>
        <v>12899436.766910007</v>
      </c>
    </row>
    <row r="23" spans="1:8" s="54" customFormat="1" x14ac:dyDescent="0.35">
      <c r="A23" s="53" t="s">
        <v>103</v>
      </c>
      <c r="B23" s="79" t="s">
        <v>127</v>
      </c>
      <c r="C23" s="79" t="s">
        <v>127</v>
      </c>
      <c r="D23" s="79" t="s">
        <v>127</v>
      </c>
      <c r="E23" s="79" t="s">
        <v>127</v>
      </c>
      <c r="F23" s="79" t="s">
        <v>127</v>
      </c>
      <c r="G23" s="79" t="s">
        <v>127</v>
      </c>
      <c r="H23" s="80">
        <f>H11+H13+H15+H17+H19+H21</f>
        <v>41895891.439283967</v>
      </c>
    </row>
  </sheetData>
  <mergeCells count="8">
    <mergeCell ref="A4:H4"/>
    <mergeCell ref="A5:H5"/>
    <mergeCell ref="A7:A9"/>
    <mergeCell ref="B7:B9"/>
    <mergeCell ref="C7:G7"/>
    <mergeCell ref="H7:H9"/>
    <mergeCell ref="C8:C9"/>
    <mergeCell ref="D8:G8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72" fitToHeight="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view="pageBreakPreview" zoomScale="60" zoomScaleNormal="100" workbookViewId="0">
      <selection activeCell="E22" sqref="E22"/>
    </sheetView>
  </sheetViews>
  <sheetFormatPr defaultColWidth="9.1796875" defaultRowHeight="14.5" x14ac:dyDescent="0.35"/>
  <cols>
    <col min="1" max="2" width="20.7265625" style="237" customWidth="1"/>
    <col min="3" max="3" width="32.81640625" style="237" customWidth="1"/>
    <col min="4" max="4" width="41.453125" style="237" customWidth="1"/>
    <col min="5" max="6" width="20.7265625" style="237" customWidth="1"/>
    <col min="7" max="16384" width="9.1796875" style="237"/>
  </cols>
  <sheetData>
    <row r="1" spans="1:6" x14ac:dyDescent="0.35">
      <c r="A1" s="236"/>
      <c r="E1" s="238"/>
      <c r="F1" s="300" t="s">
        <v>729</v>
      </c>
    </row>
    <row r="2" spans="1:6" ht="72" customHeight="1" x14ac:dyDescent="0.35">
      <c r="A2" s="236"/>
      <c r="E2" s="239"/>
      <c r="F2" s="297" t="s">
        <v>725</v>
      </c>
    </row>
    <row r="3" spans="1:6" x14ac:dyDescent="0.35">
      <c r="A3" s="250"/>
    </row>
    <row r="4" spans="1:6" x14ac:dyDescent="0.35">
      <c r="A4" s="240"/>
    </row>
    <row r="5" spans="1:6" x14ac:dyDescent="0.35">
      <c r="A5" s="366" t="s">
        <v>649</v>
      </c>
      <c r="B5" s="366"/>
      <c r="C5" s="366"/>
      <c r="D5" s="366"/>
      <c r="E5" s="366"/>
      <c r="F5" s="366"/>
    </row>
    <row r="6" spans="1:6" x14ac:dyDescent="0.35">
      <c r="A6" s="367" t="s">
        <v>718</v>
      </c>
      <c r="B6" s="366"/>
      <c r="C6" s="366"/>
      <c r="D6" s="366"/>
      <c r="E6" s="366"/>
      <c r="F6" s="366"/>
    </row>
    <row r="7" spans="1:6" x14ac:dyDescent="0.35">
      <c r="A7" s="245"/>
      <c r="B7" s="241"/>
      <c r="C7" s="241"/>
      <c r="D7" s="241"/>
      <c r="E7" s="241"/>
      <c r="F7" s="241"/>
    </row>
    <row r="8" spans="1:6" ht="69.650000000000006" customHeight="1" x14ac:dyDescent="0.35">
      <c r="A8" s="357" t="s">
        <v>650</v>
      </c>
      <c r="B8" s="357"/>
      <c r="C8" s="247" t="s">
        <v>651</v>
      </c>
      <c r="D8" s="247" t="s">
        <v>652</v>
      </c>
      <c r="E8" s="357" t="s">
        <v>653</v>
      </c>
      <c r="F8" s="357"/>
    </row>
    <row r="9" spans="1:6" x14ac:dyDescent="0.35">
      <c r="A9" s="357">
        <v>1</v>
      </c>
      <c r="B9" s="357"/>
      <c r="C9" s="247">
        <v>2</v>
      </c>
      <c r="D9" s="247">
        <v>3</v>
      </c>
      <c r="E9" s="357" t="s">
        <v>654</v>
      </c>
      <c r="F9" s="357"/>
    </row>
    <row r="10" spans="1:6" ht="62.25" customHeight="1" x14ac:dyDescent="0.35">
      <c r="A10" s="368" t="s">
        <v>671</v>
      </c>
      <c r="B10" s="368"/>
      <c r="C10" s="254">
        <f>'Базовый (ЦДТ)'!Y2</f>
        <v>1</v>
      </c>
      <c r="D10" s="255">
        <f>'8.2.'!C22</f>
        <v>1149966.4801544889</v>
      </c>
      <c r="E10" s="369">
        <f>C10*D10</f>
        <v>1149966.4801544889</v>
      </c>
      <c r="F10" s="369"/>
    </row>
    <row r="11" spans="1:6" x14ac:dyDescent="0.35">
      <c r="A11" s="368" t="s">
        <v>103</v>
      </c>
      <c r="B11" s="368"/>
      <c r="C11" s="247">
        <f>C10</f>
        <v>1</v>
      </c>
      <c r="D11" s="255">
        <f>D10</f>
        <v>1149966.4801544889</v>
      </c>
      <c r="E11" s="369">
        <f>E10</f>
        <v>1149966.4801544889</v>
      </c>
      <c r="F11" s="357"/>
    </row>
    <row r="12" spans="1:6" hidden="1" x14ac:dyDescent="0.35">
      <c r="A12" s="240"/>
      <c r="F12" s="251">
        <f>E11</f>
        <v>1149966.4801544889</v>
      </c>
    </row>
    <row r="13" spans="1:6" hidden="1" x14ac:dyDescent="0.35">
      <c r="A13" s="240"/>
      <c r="F13" s="251">
        <f>E11</f>
        <v>1149966.4801544889</v>
      </c>
    </row>
  </sheetData>
  <mergeCells count="10">
    <mergeCell ref="A5:F5"/>
    <mergeCell ref="A11:B11"/>
    <mergeCell ref="E11:F11"/>
    <mergeCell ref="A6:F6"/>
    <mergeCell ref="A8:B8"/>
    <mergeCell ref="E8:F8"/>
    <mergeCell ref="A9:B9"/>
    <mergeCell ref="E9:F9"/>
    <mergeCell ref="A10:B10"/>
    <mergeCell ref="E10:F10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5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tabSelected="1" view="pageBreakPreview" zoomScale="85" zoomScaleNormal="100" zoomScaleSheetLayoutView="85" workbookViewId="0">
      <selection activeCell="H1" sqref="H1:H1048576"/>
    </sheetView>
  </sheetViews>
  <sheetFormatPr defaultColWidth="9.1796875" defaultRowHeight="14.5" x14ac:dyDescent="0.35"/>
  <cols>
    <col min="1" max="7" width="20.7265625" style="1" customWidth="1"/>
    <col min="8" max="8" width="12.7265625" style="4" hidden="1" customWidth="1"/>
    <col min="9" max="9" width="9.1796875" style="4" customWidth="1"/>
    <col min="10" max="16384" width="9.1796875" style="4"/>
  </cols>
  <sheetData>
    <row r="1" spans="1:8" x14ac:dyDescent="0.35">
      <c r="A1" s="11"/>
      <c r="F1" s="6"/>
      <c r="G1" s="298" t="s">
        <v>726</v>
      </c>
    </row>
    <row r="2" spans="1:8" ht="69" customHeight="1" x14ac:dyDescent="0.35">
      <c r="A2" s="11"/>
      <c r="F2" s="7"/>
      <c r="G2" s="299" t="s">
        <v>724</v>
      </c>
    </row>
    <row r="3" spans="1:8" x14ac:dyDescent="0.35">
      <c r="A3" s="10"/>
    </row>
    <row r="4" spans="1:8" x14ac:dyDescent="0.35">
      <c r="A4" s="10"/>
      <c r="F4" s="56" t="s">
        <v>94</v>
      </c>
      <c r="G4" s="56"/>
      <c r="H4" s="56"/>
    </row>
    <row r="5" spans="1:8" x14ac:dyDescent="0.35">
      <c r="A5" s="10"/>
      <c r="F5" s="57"/>
      <c r="G5" s="57"/>
    </row>
    <row r="6" spans="1:8" x14ac:dyDescent="0.35">
      <c r="A6" s="10"/>
      <c r="F6" s="8"/>
      <c r="G6" s="9"/>
    </row>
    <row r="7" spans="1:8" x14ac:dyDescent="0.35">
      <c r="A7" s="10"/>
      <c r="F7" s="58" t="s">
        <v>702</v>
      </c>
      <c r="G7" s="58"/>
    </row>
    <row r="8" spans="1:8" x14ac:dyDescent="0.35">
      <c r="A8" s="10"/>
      <c r="F8" s="59" t="s">
        <v>95</v>
      </c>
      <c r="G8" s="59"/>
    </row>
    <row r="9" spans="1:8" x14ac:dyDescent="0.35">
      <c r="A9" s="10"/>
      <c r="F9" s="59" t="s">
        <v>96</v>
      </c>
      <c r="G9" s="59"/>
    </row>
    <row r="10" spans="1:8" x14ac:dyDescent="0.35">
      <c r="A10" s="2"/>
    </row>
    <row r="11" spans="1:8" x14ac:dyDescent="0.35">
      <c r="A11" s="353" t="s">
        <v>129</v>
      </c>
      <c r="B11" s="353"/>
      <c r="C11" s="353"/>
      <c r="D11" s="353"/>
      <c r="E11" s="353"/>
      <c r="F11" s="353"/>
      <c r="G11" s="353"/>
    </row>
    <row r="12" spans="1:8" x14ac:dyDescent="0.35">
      <c r="A12" s="353" t="s">
        <v>130</v>
      </c>
      <c r="B12" s="353"/>
      <c r="C12" s="353"/>
      <c r="D12" s="353"/>
      <c r="E12" s="353"/>
      <c r="F12" s="353"/>
      <c r="G12" s="353"/>
    </row>
    <row r="13" spans="1:8" x14ac:dyDescent="0.35">
      <c r="A13" s="353" t="s">
        <v>719</v>
      </c>
      <c r="B13" s="353"/>
      <c r="C13" s="353"/>
      <c r="D13" s="353"/>
      <c r="E13" s="353"/>
      <c r="F13" s="353"/>
      <c r="G13" s="353"/>
    </row>
    <row r="14" spans="1:8" x14ac:dyDescent="0.35">
      <c r="A14" s="2"/>
    </row>
    <row r="15" spans="1:8" ht="162.65" customHeight="1" x14ac:dyDescent="0.35">
      <c r="A15" s="13" t="s">
        <v>131</v>
      </c>
      <c r="B15" s="13" t="s">
        <v>132</v>
      </c>
      <c r="C15" s="13" t="s">
        <v>133</v>
      </c>
      <c r="D15" s="13" t="s">
        <v>134</v>
      </c>
      <c r="E15" s="13" t="s">
        <v>135</v>
      </c>
      <c r="F15" s="355" t="s">
        <v>136</v>
      </c>
      <c r="G15" s="355"/>
    </row>
    <row r="16" spans="1:8" x14ac:dyDescent="0.35">
      <c r="A16" s="13">
        <v>1</v>
      </c>
      <c r="B16" s="13">
        <v>2</v>
      </c>
      <c r="C16" s="13">
        <v>3</v>
      </c>
      <c r="D16" s="13">
        <v>4</v>
      </c>
      <c r="E16" s="13">
        <v>5</v>
      </c>
      <c r="F16" s="355" t="s">
        <v>137</v>
      </c>
      <c r="G16" s="355"/>
    </row>
    <row r="17" spans="1:8" ht="33" customHeight="1" x14ac:dyDescent="0.35">
      <c r="A17" s="15" t="str">
        <f>'9.1.'!A12</f>
        <v>МАОУДО "ЦДТ "Хибины"</v>
      </c>
      <c r="B17" s="75">
        <f>'9.1.'!H12+'9.1.'!H14+'9.1.'!H16+'9.1.'!H18+'9.1.'!H20+'9.1.'!H22</f>
        <v>41895891.439283967</v>
      </c>
      <c r="C17" s="75">
        <f>'9.2.'!F13</f>
        <v>1149966.4801544889</v>
      </c>
      <c r="D17" s="75">
        <v>0</v>
      </c>
      <c r="E17" s="75">
        <v>2517.2600000000002</v>
      </c>
      <c r="F17" s="370">
        <f>B17+C17+E17-D17</f>
        <v>43048375.179438457</v>
      </c>
      <c r="G17" s="370"/>
      <c r="H17" s="256">
        <f>F17-E17</f>
        <v>43045857.919438459</v>
      </c>
    </row>
    <row r="18" spans="1:8" x14ac:dyDescent="0.35">
      <c r="A18" s="14" t="s">
        <v>103</v>
      </c>
      <c r="B18" s="75">
        <f>SUM(B17:B17)</f>
        <v>41895891.439283967</v>
      </c>
      <c r="C18" s="75">
        <f>SUM(C17:C17)</f>
        <v>1149966.4801544889</v>
      </c>
      <c r="D18" s="75">
        <f>SUM(D17:D17)</f>
        <v>0</v>
      </c>
      <c r="E18" s="75">
        <f>SUM(E17:E17)</f>
        <v>2517.2600000000002</v>
      </c>
      <c r="F18" s="370">
        <f>SUM(F17:G17)</f>
        <v>43048375.179438457</v>
      </c>
      <c r="G18" s="370"/>
      <c r="H18" s="256">
        <f>F18</f>
        <v>43048375.179438457</v>
      </c>
    </row>
    <row r="19" spans="1:8" ht="51" customHeight="1" x14ac:dyDescent="0.35">
      <c r="A19" s="373" t="s">
        <v>716</v>
      </c>
      <c r="B19" s="373"/>
      <c r="C19" s="373"/>
      <c r="D19" s="373"/>
      <c r="E19" s="373"/>
      <c r="F19" s="373"/>
      <c r="G19" s="373"/>
      <c r="H19" s="256"/>
    </row>
    <row r="20" spans="1:8" ht="88.9" customHeight="1" x14ac:dyDescent="0.35">
      <c r="A20" s="291" t="s">
        <v>131</v>
      </c>
      <c r="B20" s="291" t="s">
        <v>715</v>
      </c>
      <c r="C20" s="291" t="s">
        <v>136</v>
      </c>
      <c r="D20" s="290"/>
      <c r="E20" s="290"/>
      <c r="F20" s="290"/>
      <c r="G20" s="290"/>
      <c r="H20" s="256"/>
    </row>
    <row r="21" spans="1:8" ht="29.5" customHeight="1" x14ac:dyDescent="0.35">
      <c r="A21" s="15" t="str">
        <f>'9.1.'!A16</f>
        <v>МАОУДО "ЦДТ "Хибины"</v>
      </c>
      <c r="B21" s="292">
        <v>55536.85</v>
      </c>
      <c r="C21" s="293">
        <f>F17-B21</f>
        <v>42992838.329438455</v>
      </c>
      <c r="D21" s="290"/>
      <c r="E21" s="290"/>
      <c r="F21" s="290"/>
      <c r="G21" s="290"/>
      <c r="H21" s="256"/>
    </row>
    <row r="22" spans="1:8" x14ac:dyDescent="0.35">
      <c r="A22" s="2"/>
    </row>
    <row r="23" spans="1:8" ht="45.65" customHeight="1" x14ac:dyDescent="0.35">
      <c r="A23" s="371" t="s">
        <v>703</v>
      </c>
      <c r="B23" s="371"/>
      <c r="D23" s="60"/>
      <c r="E23" s="60"/>
      <c r="G23" s="60"/>
    </row>
    <row r="24" spans="1:8" x14ac:dyDescent="0.35">
      <c r="A24" s="10"/>
      <c r="D24" s="372" t="s">
        <v>138</v>
      </c>
      <c r="E24" s="372"/>
      <c r="G24" s="61" t="s">
        <v>139</v>
      </c>
    </row>
    <row r="25" spans="1:8" x14ac:dyDescent="0.35">
      <c r="A25" s="10"/>
    </row>
  </sheetData>
  <mergeCells count="10">
    <mergeCell ref="F18:G18"/>
    <mergeCell ref="A23:B23"/>
    <mergeCell ref="D24:E24"/>
    <mergeCell ref="A11:G11"/>
    <mergeCell ref="A12:G12"/>
    <mergeCell ref="A13:G13"/>
    <mergeCell ref="F15:G15"/>
    <mergeCell ref="F16:G16"/>
    <mergeCell ref="F17:G17"/>
    <mergeCell ref="A19:G19"/>
  </mergeCells>
  <phoneticPr fontId="25" type="noConversion"/>
  <pageMargins left="0.7" right="0.7" top="0.75" bottom="0.75" header="0.3" footer="0.3"/>
  <pageSetup paperSize="9" scale="6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</vt:i4>
      </vt:variant>
      <vt:variant>
        <vt:lpstr>Именованные диапазоны</vt:lpstr>
      </vt:variant>
      <vt:variant>
        <vt:i4>34</vt:i4>
      </vt:variant>
    </vt:vector>
  </HeadingPairs>
  <TitlesOfParts>
    <vt:vector size="58" baseType="lpstr">
      <vt:lpstr>Черновик</vt:lpstr>
      <vt:lpstr>для редакции</vt:lpstr>
      <vt:lpstr>Потребность</vt:lpstr>
      <vt:lpstr>Базовый (ЦДТ)</vt:lpstr>
      <vt:lpstr>Внимание!</vt:lpstr>
      <vt:lpstr>1.1.</vt:lpstr>
      <vt:lpstr>1.2.</vt:lpstr>
      <vt:lpstr>2.1.</vt:lpstr>
      <vt:lpstr>2.2.</vt:lpstr>
      <vt:lpstr>3.1.</vt:lpstr>
      <vt:lpstr>3.2.</vt:lpstr>
      <vt:lpstr>4.1.</vt:lpstr>
      <vt:lpstr>4.2.</vt:lpstr>
      <vt:lpstr>5.1.</vt:lpstr>
      <vt:lpstr>5.2.</vt:lpstr>
      <vt:lpstr>6.1.</vt:lpstr>
      <vt:lpstr>6.2.</vt:lpstr>
      <vt:lpstr>7.1.</vt:lpstr>
      <vt:lpstr>7.2.</vt:lpstr>
      <vt:lpstr>8.1.</vt:lpstr>
      <vt:lpstr>8.2.</vt:lpstr>
      <vt:lpstr>9.1.</vt:lpstr>
      <vt:lpstr>9.2.</vt:lpstr>
      <vt:lpstr>10.</vt:lpstr>
      <vt:lpstr>'1.1.'!Заголовки_для_печати</vt:lpstr>
      <vt:lpstr>'1.2.'!Заголовки_для_печати</vt:lpstr>
      <vt:lpstr>'2.1.'!Заголовки_для_печати</vt:lpstr>
      <vt:lpstr>'2.2.'!Заголовки_для_печати</vt:lpstr>
      <vt:lpstr>'3.1.'!Заголовки_для_печати</vt:lpstr>
      <vt:lpstr>'3.2.'!Заголовки_для_печати</vt:lpstr>
      <vt:lpstr>'4.1.'!Заголовки_для_печати</vt:lpstr>
      <vt:lpstr>'4.2.'!Заголовки_для_печати</vt:lpstr>
      <vt:lpstr>'5.1.'!Заголовки_для_печати</vt:lpstr>
      <vt:lpstr>'5.2.'!Заголовки_для_печати</vt:lpstr>
      <vt:lpstr>'6.1.'!Заголовки_для_печати</vt:lpstr>
      <vt:lpstr>'6.2.'!Заголовки_для_печати</vt:lpstr>
      <vt:lpstr>'9.1.'!Заголовки_для_печати</vt:lpstr>
      <vt:lpstr>'Базовый (ЦДТ)'!Заголовки_для_печати</vt:lpstr>
      <vt:lpstr>'для редакции'!Заголовки_для_печати</vt:lpstr>
      <vt:lpstr>'1.1.'!Область_печати</vt:lpstr>
      <vt:lpstr>'1.2.'!Область_печати</vt:lpstr>
      <vt:lpstr>'10.'!Область_печати</vt:lpstr>
      <vt:lpstr>'2.1.'!Область_печати</vt:lpstr>
      <vt:lpstr>'2.2.'!Область_печати</vt:lpstr>
      <vt:lpstr>'3.1.'!Область_печати</vt:lpstr>
      <vt:lpstr>'3.2.'!Область_печати</vt:lpstr>
      <vt:lpstr>'4.1.'!Область_печати</vt:lpstr>
      <vt:lpstr>'4.2.'!Область_печати</vt:lpstr>
      <vt:lpstr>'5.1.'!Область_печати</vt:lpstr>
      <vt:lpstr>'5.2.'!Область_печати</vt:lpstr>
      <vt:lpstr>'6.1.'!Область_печати</vt:lpstr>
      <vt:lpstr>'6.2.'!Область_печати</vt:lpstr>
      <vt:lpstr>'7.2.'!Область_печати</vt:lpstr>
      <vt:lpstr>'9.1.'!Область_печати</vt:lpstr>
      <vt:lpstr>'9.2.'!Область_печати</vt:lpstr>
      <vt:lpstr>'Базовый (ЦДТ)'!Область_печати</vt:lpstr>
      <vt:lpstr>'для редакции'!Область_печати</vt:lpstr>
      <vt:lpstr>Потребность!Область_печати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Тимакова А.И.</dc:creator>
  <cp:lastModifiedBy>Тимакова А.И.</cp:lastModifiedBy>
  <cp:lastPrinted>2017-01-24T12:51:26Z</cp:lastPrinted>
  <dcterms:created xsi:type="dcterms:W3CDTF">2016-09-21T07:32:32Z</dcterms:created>
  <dcterms:modified xsi:type="dcterms:W3CDTF">2017-03-02T09:15:52Z</dcterms:modified>
</cp:coreProperties>
</file>